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5955"/>
  </bookViews>
  <sheets>
    <sheet name="Summary " sheetId="30" r:id="rId1"/>
    <sheet name="Total_Savings" sheetId="25" r:id="rId2"/>
    <sheet name="Res_Savings " sheetId="23" r:id="rId3"/>
    <sheet name="Com_Savings" sheetId="18" r:id="rId4"/>
    <sheet name="Indust_Savings" sheetId="19" r:id="rId5"/>
    <sheet name="Out_Savings" sheetId="21" r:id="rId6"/>
    <sheet name="PreC_Com" sheetId="12" r:id="rId7"/>
    <sheet name="Results_Com" sheetId="1" r:id="rId8"/>
    <sheet name="Com_Results" sheetId="6" r:id="rId9"/>
    <sheet name="PreC_Ind" sheetId="13" r:id="rId10"/>
    <sheet name="Results_Ind" sheetId="2" r:id="rId11"/>
    <sheet name="Ind_Results" sheetId="20" r:id="rId12"/>
    <sheet name="PreC_Out" sheetId="14" r:id="rId13"/>
    <sheet name="Results_Out" sheetId="3" r:id="rId14"/>
    <sheet name="Out_Results" sheetId="22" r:id="rId15"/>
    <sheet name="PreC_Res" sheetId="15" r:id="rId16"/>
    <sheet name="Results_Res" sheetId="4" r:id="rId17"/>
    <sheet name="Res_Results" sheetId="24" r:id="rId18"/>
    <sheet name="PreC_Total" sheetId="16" r:id="rId19"/>
    <sheet name="Results_Total" sheetId="5" r:id="rId20"/>
    <sheet name="Total_Results" sheetId="27" r:id="rId21"/>
    <sheet name="QC" sheetId="29" r:id="rId22"/>
  </sheets>
  <externalReferences>
    <externalReference r:id="rId23"/>
    <externalReference r:id="rId24"/>
  </externalReferences>
  <definedNames>
    <definedName name="Active_Case">[1]User_Inputs!$D$5</definedName>
    <definedName name="Bass_Curve">[1]Tech_Diff!$A$14:$F$79</definedName>
    <definedName name="Busbar">[1]Misc_Inputs!$D$12</definedName>
    <definedName name="Cost_Ballast">[1]Costs!$G$45:$AF$75</definedName>
    <definedName name="Cost_Fixture">[1]Costs!$G$81:$AF$111</definedName>
    <definedName name="Cost_Lamp">[1]Costs!$G$9:$AF$39</definedName>
    <definedName name="Cost_OM_NC">IF(ISNUMBER([1]Costs!$G$333:$AF$363),[1]Costs!$G$333:$AF$363,"")</definedName>
    <definedName name="Cost_OM_Rpl" comment="total annunal O&amp;M costs for replacement segment ($/klm) (system only)">IF(ISNUMBER([1]Costs!$G$297:$AF$327),[1]Costs!$G$297:$AF$327,"")</definedName>
    <definedName name="Cost_System_NC">[1]Costs!$G$153:$AF$183</definedName>
    <definedName name="Cost_System_Rpl">[1]Costs!$G$117:$AF$147</definedName>
    <definedName name="DailyOpHours">[1]Tech_Specs!$S$9:$S$39</definedName>
    <definedName name="Eff_Ballast_Stock">[1]Perform_Proj!$G$196:$AF$226</definedName>
    <definedName name="Eff_Lamp_Stock">[1]Perform_Proj!$G$159:$AF$189</definedName>
    <definedName name="Energy">IF(ISNUMBER([1]Results!$G$46:$AF$76),[1]Results!$G$46:$AF$76,"")</definedName>
    <definedName name="Energy_Density">IF(ISNUMBER([1]Results!$G$194:$AF$224),[1]Results!$G$194:$AF$224,"")</definedName>
    <definedName name="HVAC_factor">[1]Misc_Inputs!$B$42</definedName>
    <definedName name="Installed_Units">IF(ISNUMBER([1]Results!$G$157:$AF$187),[1]Results!$G$157:$AF$187,"")</definedName>
    <definedName name="k\" localSheetId="3" hidden="1">0+(ROW(OFFSET(#REF!,0,0,100,1))-1)*0.0025252525252525</definedName>
    <definedName name="k\" localSheetId="11" hidden="1">0+(ROW(OFFSET(#REF!,0,0,100,1))-1)*0.0025252525252525</definedName>
    <definedName name="k\" localSheetId="4" hidden="1">0+(ROW(OFFSET(#REF!,0,0,100,1))-1)*0.0025252525252525</definedName>
    <definedName name="k\" localSheetId="14" hidden="1">0+(ROW(OFFSET(#REF!,0,0,100,1))-1)*0.0025252525252525</definedName>
    <definedName name="k\" localSheetId="5" hidden="1">0+(ROW(OFFSET(#REF!,0,0,100,1))-1)*0.0025252525252525</definedName>
    <definedName name="k\" localSheetId="18" hidden="1">0+(ROW(OFFSET(#REF!,0,0,100,1))-1)*0.0025252525252525</definedName>
    <definedName name="k\" localSheetId="17" hidden="1">0+(ROW(OFFSET(#REF!,0,0,100,1))-1)*0.0025252525252525</definedName>
    <definedName name="k\" localSheetId="2" hidden="1">0+(ROW(OFFSET(#REF!,0,0,100,1))-1)*0.0025252525252525</definedName>
    <definedName name="k\" localSheetId="19" hidden="1">0+(ROW(OFFSET(#REF!,0,0,100,1))-1)*0.0025252525252525</definedName>
    <definedName name="k\" localSheetId="20" hidden="1">0+(ROW(OFFSET(#REF!,0,0,100,1))-1)*0.0025252525252525</definedName>
    <definedName name="k\" localSheetId="1" hidden="1">0+(ROW(OFFSET(#REF!,0,0,100,1))-1)*0.0025252525252525</definedName>
    <definedName name="k\" hidden="1">0+(ROW(OFFSET(#REF!,0,0,100,1))-1)*0.0025252525252525</definedName>
    <definedName name="Lamps_per_Ballast_Com">[1]Perform_Active!$H$10:$H$40</definedName>
    <definedName name="Life_Ballast">IF(ISNUMBER([1]Perform_Proj!$G$271:$AF$301),[1]Perform_Proj!$G$271:$AF$301,"")</definedName>
    <definedName name="Life_Fixture">IF(ISNUMBER([1]Perform_Proj!$G$308:$AF$338),[1]Perform_Proj!$G$308:$AF$338)</definedName>
    <definedName name="Life_Lamp">IF(ISNUMBER([1]Perform_Proj!$G$233:$AF$263),[1]Perform_Proj!$G$233:$AF$263,"")</definedName>
    <definedName name="ListInputs">[1]List_Inputs!$A$11:$A$12</definedName>
    <definedName name="Lumens">[1]Perform_Active!$I$10:$I$40</definedName>
    <definedName name="Retrofit_Rate" comment="Building Retrofit Rate">[1]Misc_Inputs!$D$16</definedName>
    <definedName name="Sales">IF(ISNUMBER([1]System_Total_Mkt!$H$45:$AF$75),[1]System_Total_Mkt!$H$45:$AF$75,"")</definedName>
    <definedName name="Savings_List">[1]List_Inputs!$E$2:$E$3</definedName>
    <definedName name="Sector_List">[1]List_Inputs!$C$2:$C$5</definedName>
    <definedName name="Square_Feet">[1]Floor_Growth!$G$12:$AF$12</definedName>
    <definedName name="Stock">IF(ISNUMBER([1]System_Total_Mkt!$G$9:$AF$39),[1]System_Total_Mkt!$G$9:$AF$39,"")</definedName>
    <definedName name="Stock_2010" comment="Tlm-hrs installed stock">IF(ISNUMBER([1]Tech_Specs!$AN$9:$AN$39),[1]Tech_Specs!$AN$9:$AN$39,"")</definedName>
    <definedName name="xdata1" localSheetId="3" hidden="1">0+(ROW(OFFSET(#REF!,0,0,100,1))-1)*0.0025252525252525</definedName>
    <definedName name="xdata1" localSheetId="11" hidden="1">0+(ROW(OFFSET(#REF!,0,0,100,1))-1)*0.0025252525252525</definedName>
    <definedName name="xdata1" localSheetId="4" hidden="1">0+(ROW(OFFSET(#REF!,0,0,100,1))-1)*0.0025252525252525</definedName>
    <definedName name="xdata1" localSheetId="14" hidden="1">0+(ROW(OFFSET(#REF!,0,0,100,1))-1)*0.0025252525252525</definedName>
    <definedName name="xdata1" localSheetId="5" hidden="1">0+(ROW(OFFSET(#REF!,0,0,100,1))-1)*0.0025252525252525</definedName>
    <definedName name="xdata1" localSheetId="6" hidden="1">0+(ROW(OFFSET(#REF!,0,0,100,1))-1)*0.0025252525252525</definedName>
    <definedName name="xdata1" localSheetId="9" hidden="1">0+(ROW(OFFSET(#REF!,0,0,100,1))-1)*0.0025252525252525</definedName>
    <definedName name="xdata1" localSheetId="12" hidden="1">0+(ROW(OFFSET(#REF!,0,0,100,1))-1)*0.0025252525252525</definedName>
    <definedName name="xdata1" localSheetId="15" hidden="1">0+(ROW(OFFSET(#REF!,0,0,100,1))-1)*0.0025252525252525</definedName>
    <definedName name="xdata1" localSheetId="18" hidden="1">0+(ROW(OFFSET(#REF!,0,0,100,1))-1)*0.0025252525252525</definedName>
    <definedName name="xdata1" localSheetId="17" hidden="1">0+(ROW(OFFSET(#REF!,0,0,100,1))-1)*0.0025252525252525</definedName>
    <definedName name="xdata1" localSheetId="2" hidden="1">0+(ROW(OFFSET(#REF!,0,0,100,1))-1)*0.0025252525252525</definedName>
    <definedName name="xdata1" localSheetId="7" hidden="1">0+(ROW(OFFSET(#REF!,0,0,100,1))-1)*0.0025252525252525</definedName>
    <definedName name="xdata1" localSheetId="10" hidden="1">0+(ROW(OFFSET(#REF!,0,0,100,1))-1)*0.0025252525252525</definedName>
    <definedName name="xdata1" localSheetId="13" hidden="1">0+(ROW(OFFSET(#REF!,0,0,100,1))-1)*0.0025252525252525</definedName>
    <definedName name="xdata1" localSheetId="16" hidden="1">0+(ROW(OFFSET(#REF!,0,0,100,1))-1)*0.0025252525252525</definedName>
    <definedName name="xdata1" localSheetId="19" hidden="1">0+(ROW(OFFSET(#REF!,0,0,100,1))-1)*0.0025252525252525</definedName>
    <definedName name="xdata1" localSheetId="20" hidden="1">0+(ROW(OFFSET(#REF!,0,0,100,1))-1)*0.0025252525252525</definedName>
    <definedName name="xdata1" localSheetId="1" hidden="1">0+(ROW(OFFSET(#REF!,0,0,100,1))-1)*0.0025252525252525</definedName>
    <definedName name="xdata1" hidden="1">0+(ROW(OFFSET(#REF!,0,0,100,1))-1)*0.0025252525252525</definedName>
    <definedName name="ydata1" localSheetId="3" hidden="1">[2]!XLSTAT_PDFLogistic(Com_Savings!xdata1,0.0393403989422792,0.0395266561810234)</definedName>
    <definedName name="ydata1" localSheetId="11" hidden="1">[2]!XLSTAT_PDFLogistic(Ind_Results!xdata1,0.0393403989422792,0.0395266561810234)</definedName>
    <definedName name="ydata1" localSheetId="4" hidden="1">[2]!XLSTAT_PDFLogistic(Indust_Savings!xdata1,0.0393403989422792,0.0395266561810234)</definedName>
    <definedName name="ydata1" localSheetId="14" hidden="1">[2]!XLSTAT_PDFLogistic(Out_Results!xdata1,0.0393403989422792,0.0395266561810234)</definedName>
    <definedName name="ydata1" localSheetId="5" hidden="1">[2]!XLSTAT_PDFLogistic(Out_Savings!xdata1,0.0393403989422792,0.0395266561810234)</definedName>
    <definedName name="ydata1" localSheetId="6" hidden="1">[2]!XLSTAT_PDFLogistic(PreC_Com!xdata1,0.0393403989422792,0.0395266561810234)</definedName>
    <definedName name="ydata1" localSheetId="9" hidden="1">[2]!XLSTAT_PDFLogistic(PreC_Ind!xdata1,0.0393403989422792,0.0395266561810234)</definedName>
    <definedName name="ydata1" localSheetId="12" hidden="1">[2]!XLSTAT_PDFLogistic(PreC_Out!xdata1,0.0393403989422792,0.0395266561810234)</definedName>
    <definedName name="ydata1" localSheetId="15" hidden="1">[2]!XLSTAT_PDFLogistic(PreC_Res!xdata1,0.0393403989422792,0.0395266561810234)</definedName>
    <definedName name="ydata1" localSheetId="18" hidden="1">[2]!XLSTAT_PDFLogistic(PreC_Total!xdata1,0.0393403989422792,0.0395266561810234)</definedName>
    <definedName name="ydata1" localSheetId="17" hidden="1">[2]!XLSTAT_PDFLogistic(Res_Results!xdata1,0.0393403989422792,0.0395266561810234)</definedName>
    <definedName name="ydata1" localSheetId="2" hidden="1">[2]!XLSTAT_PDFLogistic('Res_Savings '!xdata1,0.0393403989422792,0.0395266561810234)</definedName>
    <definedName name="ydata1" localSheetId="7" hidden="1">[2]!XLSTAT_PDFLogistic(Results_Com!xdata1,0.0393403989422792,0.0395266561810234)</definedName>
    <definedName name="ydata1" localSheetId="10" hidden="1">[2]!XLSTAT_PDFLogistic(Results_Ind!xdata1,0.0393403989422792,0.0395266561810234)</definedName>
    <definedName name="ydata1" localSheetId="13" hidden="1">[2]!XLSTAT_PDFLogistic(Results_Out!xdata1,0.0393403989422792,0.0395266561810234)</definedName>
    <definedName name="ydata1" localSheetId="16" hidden="1">[2]!XLSTAT_PDFLogistic(Results_Res!xdata1,0.0393403989422792,0.0395266561810234)</definedName>
    <definedName name="ydata1" localSheetId="19" hidden="1">[2]!XLSTAT_PDFLogistic(Results_Total!xdata1,0.0393403989422792,0.0395266561810234)</definedName>
    <definedName name="ydata1" localSheetId="20" hidden="1">[2]!XLSTAT_PDFLogistic(Total_Results!xdata1,0.0393403989422792,0.0395266561810234)</definedName>
    <definedName name="ydata1" localSheetId="1" hidden="1">[2]!XLSTAT_PDFLogistic(Total_Savings!xdata1,0.0393403989422792,0.0395266561810234)</definedName>
    <definedName name="ydata1" hidden="1">[2]!XLSTAT_PDFLogistic([0]!xdata1,0.0393403989422792,0.0395266561810234)</definedName>
  </definedNames>
  <calcPr calcId="145621"/>
</workbook>
</file>

<file path=xl/calcChain.xml><?xml version="1.0" encoding="utf-8"?>
<calcChain xmlns="http://schemas.openxmlformats.org/spreadsheetml/2006/main">
  <c r="G53" i="25" l="1"/>
  <c r="G47" i="25"/>
  <c r="G59" i="25"/>
  <c r="G66" i="25"/>
  <c r="AE53" i="19" l="1"/>
  <c r="AF53" i="19" s="1"/>
  <c r="AE47" i="19"/>
  <c r="AF47" i="19" s="1"/>
  <c r="C1" i="29"/>
  <c r="D1" i="29" s="1"/>
  <c r="E1" i="29" s="1"/>
  <c r="F1" i="29" s="1"/>
  <c r="G1" i="29" s="1"/>
  <c r="H1" i="29" s="1"/>
  <c r="I1" i="29" s="1"/>
  <c r="J1" i="29" s="1"/>
  <c r="K1" i="29" s="1"/>
  <c r="L1" i="29" s="1"/>
  <c r="M1" i="29" s="1"/>
  <c r="N1" i="29" s="1"/>
  <c r="O1" i="29" s="1"/>
  <c r="P1" i="29" s="1"/>
  <c r="Q1" i="29" s="1"/>
  <c r="R1" i="29" s="1"/>
  <c r="S1" i="29" s="1"/>
  <c r="T1" i="29" s="1"/>
  <c r="U1" i="29" s="1"/>
  <c r="V1" i="29" s="1"/>
  <c r="W1" i="29" s="1"/>
  <c r="X1" i="29" s="1"/>
  <c r="Y1" i="29" s="1"/>
  <c r="Z1" i="29" s="1"/>
  <c r="B38" i="27" l="1"/>
  <c r="H41" i="25"/>
  <c r="I41" i="25" s="1"/>
  <c r="J41" i="25" s="1"/>
  <c r="K41" i="25" s="1"/>
  <c r="L41" i="25" s="1"/>
  <c r="M41" i="25" s="1"/>
  <c r="N41" i="25" s="1"/>
  <c r="O41" i="25" s="1"/>
  <c r="P41" i="25" s="1"/>
  <c r="Q41" i="25" s="1"/>
  <c r="R41" i="25" s="1"/>
  <c r="S41" i="25" s="1"/>
  <c r="T41" i="25" s="1"/>
  <c r="U41" i="25" s="1"/>
  <c r="V41" i="25" s="1"/>
  <c r="W41" i="25" s="1"/>
  <c r="X41" i="25" s="1"/>
  <c r="Y41" i="25" s="1"/>
  <c r="Z41" i="25" s="1"/>
  <c r="AA41" i="25" s="1"/>
  <c r="AB41" i="25" s="1"/>
  <c r="AC41" i="25" s="1"/>
  <c r="AD41" i="25" s="1"/>
  <c r="AE41" i="25" s="1"/>
  <c r="AF41" i="25" s="1"/>
  <c r="B38" i="24"/>
  <c r="C33" i="24"/>
  <c r="D33" i="24"/>
  <c r="E33" i="24"/>
  <c r="F33" i="24"/>
  <c r="G33" i="24"/>
  <c r="H33" i="24"/>
  <c r="I33" i="24"/>
  <c r="J33" i="24"/>
  <c r="K33" i="24"/>
  <c r="L33" i="24"/>
  <c r="M33" i="24"/>
  <c r="N33" i="24"/>
  <c r="O33" i="24"/>
  <c r="P33" i="24"/>
  <c r="Q33" i="24"/>
  <c r="R33" i="24"/>
  <c r="S33" i="24"/>
  <c r="T33" i="24"/>
  <c r="U33" i="24"/>
  <c r="V33" i="24"/>
  <c r="W33" i="24"/>
  <c r="X33" i="24"/>
  <c r="Y33" i="24"/>
  <c r="Z33" i="24"/>
  <c r="AA33" i="24"/>
  <c r="C34" i="24"/>
  <c r="D34" i="24"/>
  <c r="E34" i="24"/>
  <c r="F34" i="24"/>
  <c r="G34" i="24"/>
  <c r="H34" i="24"/>
  <c r="I34" i="24"/>
  <c r="J34" i="24"/>
  <c r="K34" i="24"/>
  <c r="L34" i="24"/>
  <c r="M34" i="24"/>
  <c r="N34" i="24"/>
  <c r="O34" i="24"/>
  <c r="P34" i="24"/>
  <c r="Q34" i="24"/>
  <c r="R34" i="24"/>
  <c r="S34" i="24"/>
  <c r="T34" i="24"/>
  <c r="U34" i="24"/>
  <c r="V34" i="24"/>
  <c r="W34" i="24"/>
  <c r="X34" i="24"/>
  <c r="Y34" i="24"/>
  <c r="Z34" i="24"/>
  <c r="AA34" i="24"/>
  <c r="B34" i="24"/>
  <c r="B33" i="24"/>
  <c r="C26" i="24"/>
  <c r="D26" i="24"/>
  <c r="E26" i="24"/>
  <c r="F26" i="24"/>
  <c r="G26" i="24"/>
  <c r="H26" i="24"/>
  <c r="I26" i="24"/>
  <c r="J26" i="24"/>
  <c r="K26" i="24"/>
  <c r="L26" i="24"/>
  <c r="M26" i="24"/>
  <c r="N26" i="24"/>
  <c r="O26" i="24"/>
  <c r="P26" i="24"/>
  <c r="Q26" i="24"/>
  <c r="R26" i="24"/>
  <c r="S26" i="24"/>
  <c r="T26" i="24"/>
  <c r="U26" i="24"/>
  <c r="V26" i="24"/>
  <c r="W26" i="24"/>
  <c r="X26" i="24"/>
  <c r="Y26" i="24"/>
  <c r="Z26" i="24"/>
  <c r="AA26" i="24"/>
  <c r="C27" i="24"/>
  <c r="D27" i="24"/>
  <c r="D28" i="24" s="1"/>
  <c r="E27" i="24"/>
  <c r="F27" i="24"/>
  <c r="G27" i="24"/>
  <c r="H27" i="24"/>
  <c r="H28" i="24" s="1"/>
  <c r="I27" i="24"/>
  <c r="J27" i="24"/>
  <c r="K27" i="24"/>
  <c r="L27" i="24"/>
  <c r="L28" i="24" s="1"/>
  <c r="M27" i="24"/>
  <c r="N27" i="24"/>
  <c r="O27" i="24"/>
  <c r="P27" i="24"/>
  <c r="P28" i="24" s="1"/>
  <c r="Q27" i="24"/>
  <c r="R27" i="24"/>
  <c r="S27" i="24"/>
  <c r="T27" i="24"/>
  <c r="T28" i="24" s="1"/>
  <c r="U27" i="24"/>
  <c r="V27" i="24"/>
  <c r="W27" i="24"/>
  <c r="X27" i="24"/>
  <c r="Y27" i="24"/>
  <c r="Z27" i="24"/>
  <c r="AA27" i="24"/>
  <c r="B27" i="24"/>
  <c r="B26" i="24"/>
  <c r="C19" i="24"/>
  <c r="D19" i="24"/>
  <c r="E19" i="24"/>
  <c r="F19" i="24"/>
  <c r="G19" i="24"/>
  <c r="H19" i="24"/>
  <c r="I19" i="24"/>
  <c r="J19" i="24"/>
  <c r="K19" i="24"/>
  <c r="K21" i="24" s="1"/>
  <c r="L19" i="24"/>
  <c r="M19" i="24"/>
  <c r="N19" i="24"/>
  <c r="O19" i="24"/>
  <c r="P19" i="24"/>
  <c r="Q19" i="24"/>
  <c r="R19" i="24"/>
  <c r="S19" i="24"/>
  <c r="S21" i="24" s="1"/>
  <c r="T19" i="24"/>
  <c r="U19" i="24"/>
  <c r="V19" i="24"/>
  <c r="W19" i="24"/>
  <c r="X19" i="24"/>
  <c r="Y19" i="24"/>
  <c r="Z19" i="24"/>
  <c r="AA19" i="24"/>
  <c r="C20" i="24"/>
  <c r="D20" i="24"/>
  <c r="D21" i="24" s="1"/>
  <c r="E20" i="24"/>
  <c r="F20" i="24"/>
  <c r="G20" i="24"/>
  <c r="H20" i="24"/>
  <c r="H21" i="24" s="1"/>
  <c r="I20" i="24"/>
  <c r="J20" i="24"/>
  <c r="K20" i="24"/>
  <c r="L20" i="24"/>
  <c r="L21" i="24" s="1"/>
  <c r="M20" i="24"/>
  <c r="N20" i="24"/>
  <c r="O20" i="24"/>
  <c r="P20" i="24"/>
  <c r="P21" i="24" s="1"/>
  <c r="Q20" i="24"/>
  <c r="R20" i="24"/>
  <c r="S20" i="24"/>
  <c r="T20" i="24"/>
  <c r="T21" i="24" s="1"/>
  <c r="U20" i="24"/>
  <c r="V20" i="24"/>
  <c r="W20" i="24"/>
  <c r="X20" i="24"/>
  <c r="X21" i="24" s="1"/>
  <c r="Y20" i="24"/>
  <c r="Z20" i="24"/>
  <c r="AA20" i="24"/>
  <c r="B20" i="24"/>
  <c r="B19" i="24"/>
  <c r="C12" i="24"/>
  <c r="D12" i="24"/>
  <c r="E12" i="24"/>
  <c r="F12" i="24"/>
  <c r="G12" i="24"/>
  <c r="H12" i="24"/>
  <c r="I12" i="24"/>
  <c r="J12" i="24"/>
  <c r="K12" i="24"/>
  <c r="L12" i="24"/>
  <c r="M12" i="24"/>
  <c r="N12" i="24"/>
  <c r="O12" i="24"/>
  <c r="O14" i="24" s="1"/>
  <c r="P12" i="24"/>
  <c r="Q12" i="24"/>
  <c r="R12" i="24"/>
  <c r="S12" i="24"/>
  <c r="T12" i="24"/>
  <c r="U12" i="24"/>
  <c r="V12" i="24"/>
  <c r="W12" i="24"/>
  <c r="X12" i="24"/>
  <c r="Y12" i="24"/>
  <c r="Z12" i="24"/>
  <c r="AA12" i="24"/>
  <c r="C13" i="24"/>
  <c r="D13" i="24"/>
  <c r="D14" i="24" s="1"/>
  <c r="E13" i="24"/>
  <c r="F13" i="24"/>
  <c r="G13" i="24"/>
  <c r="H13" i="24"/>
  <c r="I13" i="24"/>
  <c r="J13" i="24"/>
  <c r="K13" i="24"/>
  <c r="L13" i="24"/>
  <c r="M13" i="24"/>
  <c r="N13" i="24"/>
  <c r="O13" i="24"/>
  <c r="P13" i="24"/>
  <c r="Q13" i="24"/>
  <c r="R13" i="24"/>
  <c r="S13" i="24"/>
  <c r="T13" i="24"/>
  <c r="T14" i="24" s="1"/>
  <c r="U13" i="24"/>
  <c r="V13" i="24"/>
  <c r="W13" i="24"/>
  <c r="X13" i="24"/>
  <c r="Y13" i="24"/>
  <c r="Z13" i="24"/>
  <c r="AA13" i="24"/>
  <c r="B13" i="24"/>
  <c r="B12" i="24"/>
  <c r="C5" i="24"/>
  <c r="C7" i="24" s="1"/>
  <c r="D5" i="24"/>
  <c r="E5" i="24"/>
  <c r="F5" i="24"/>
  <c r="G5" i="24"/>
  <c r="H5" i="24"/>
  <c r="I5" i="24"/>
  <c r="J5" i="24"/>
  <c r="K5" i="24"/>
  <c r="L5" i="24"/>
  <c r="M5" i="24"/>
  <c r="N5" i="24"/>
  <c r="O5" i="24"/>
  <c r="P5" i="24"/>
  <c r="Q5" i="24"/>
  <c r="R5" i="24"/>
  <c r="S5" i="24"/>
  <c r="T5" i="24"/>
  <c r="U5" i="24"/>
  <c r="V5" i="24"/>
  <c r="W5" i="24"/>
  <c r="W7" i="24" s="1"/>
  <c r="X5" i="24"/>
  <c r="Y5" i="24"/>
  <c r="Z5" i="24"/>
  <c r="AA5" i="24"/>
  <c r="AA7" i="24" s="1"/>
  <c r="C6" i="24"/>
  <c r="D6" i="24"/>
  <c r="D7" i="24" s="1"/>
  <c r="E6" i="24"/>
  <c r="F6" i="24"/>
  <c r="G6" i="24"/>
  <c r="H6" i="24"/>
  <c r="H7" i="24" s="1"/>
  <c r="I6" i="24"/>
  <c r="J6" i="24"/>
  <c r="K6" i="24"/>
  <c r="L6" i="24"/>
  <c r="L7" i="24" s="1"/>
  <c r="M6" i="24"/>
  <c r="N6" i="24"/>
  <c r="O6" i="24"/>
  <c r="P6" i="24"/>
  <c r="P7" i="24" s="1"/>
  <c r="Q6" i="24"/>
  <c r="R6" i="24"/>
  <c r="S6" i="24"/>
  <c r="T6" i="24"/>
  <c r="T7" i="24" s="1"/>
  <c r="U6" i="24"/>
  <c r="V6" i="24"/>
  <c r="W6" i="24"/>
  <c r="X6" i="24"/>
  <c r="X7" i="24" s="1"/>
  <c r="Y6" i="24"/>
  <c r="Z6" i="24"/>
  <c r="AA6" i="24"/>
  <c r="B6" i="24"/>
  <c r="B5" i="24"/>
  <c r="H30" i="23"/>
  <c r="I30" i="23"/>
  <c r="J30" i="23"/>
  <c r="K30" i="23"/>
  <c r="L30" i="23"/>
  <c r="M30" i="23"/>
  <c r="N30" i="23"/>
  <c r="O30" i="23"/>
  <c r="P30" i="23"/>
  <c r="Q30" i="23"/>
  <c r="R30" i="23"/>
  <c r="S30" i="23"/>
  <c r="T30" i="23"/>
  <c r="U30" i="23"/>
  <c r="V30" i="23"/>
  <c r="W30" i="23"/>
  <c r="X30" i="23"/>
  <c r="Y30" i="23"/>
  <c r="Z30" i="23"/>
  <c r="AA30" i="23"/>
  <c r="AB30" i="23"/>
  <c r="AC30" i="23"/>
  <c r="AD30" i="23"/>
  <c r="AE30" i="23"/>
  <c r="AF30" i="23"/>
  <c r="H31" i="23"/>
  <c r="I31" i="23"/>
  <c r="J31" i="23"/>
  <c r="K31" i="23"/>
  <c r="L31" i="23"/>
  <c r="M31" i="23"/>
  <c r="N31" i="23"/>
  <c r="O31" i="23"/>
  <c r="P31" i="23"/>
  <c r="Q31" i="23"/>
  <c r="R31" i="23"/>
  <c r="S31" i="23"/>
  <c r="T31" i="23"/>
  <c r="U31" i="23"/>
  <c r="V31" i="23"/>
  <c r="W31" i="23"/>
  <c r="X31" i="23"/>
  <c r="Y31" i="23"/>
  <c r="Z31" i="23"/>
  <c r="AA31" i="23"/>
  <c r="AB31" i="23"/>
  <c r="AC31" i="23"/>
  <c r="AD31" i="23"/>
  <c r="AE31" i="23"/>
  <c r="AF31" i="23"/>
  <c r="H32" i="23"/>
  <c r="I32" i="23"/>
  <c r="J32" i="23"/>
  <c r="K32" i="23"/>
  <c r="L32" i="23"/>
  <c r="M32" i="23"/>
  <c r="N32" i="23"/>
  <c r="O32" i="23"/>
  <c r="P32" i="23"/>
  <c r="Q32" i="23"/>
  <c r="R32" i="23"/>
  <c r="S32" i="23"/>
  <c r="T32" i="23"/>
  <c r="U32" i="23"/>
  <c r="V32" i="23"/>
  <c r="W32" i="23"/>
  <c r="X32" i="23"/>
  <c r="Y32" i="23"/>
  <c r="Z32" i="23"/>
  <c r="AA32" i="23"/>
  <c r="AB32" i="23"/>
  <c r="AC32" i="23"/>
  <c r="AD32" i="23"/>
  <c r="AE32" i="23"/>
  <c r="AF32" i="23"/>
  <c r="H33" i="23"/>
  <c r="I33" i="23"/>
  <c r="J33" i="23"/>
  <c r="K33" i="23"/>
  <c r="L33" i="23"/>
  <c r="M33" i="23"/>
  <c r="N33" i="23"/>
  <c r="O33" i="23"/>
  <c r="P33" i="23"/>
  <c r="Q33" i="23"/>
  <c r="R33" i="23"/>
  <c r="S33" i="23"/>
  <c r="T33" i="23"/>
  <c r="U33" i="23"/>
  <c r="V33" i="23"/>
  <c r="W33" i="23"/>
  <c r="X33" i="23"/>
  <c r="Y33" i="23"/>
  <c r="Z33" i="23"/>
  <c r="AA33" i="23"/>
  <c r="AB33" i="23"/>
  <c r="AC33" i="23"/>
  <c r="AD33" i="23"/>
  <c r="AE33" i="23"/>
  <c r="AF33" i="23"/>
  <c r="H34" i="23"/>
  <c r="I34" i="23"/>
  <c r="J34" i="23"/>
  <c r="K34" i="23"/>
  <c r="L34" i="23"/>
  <c r="M34" i="23"/>
  <c r="N34" i="23"/>
  <c r="O34" i="23"/>
  <c r="P34" i="23"/>
  <c r="Q34" i="23"/>
  <c r="R34" i="23"/>
  <c r="S34" i="23"/>
  <c r="T34" i="23"/>
  <c r="U34" i="23"/>
  <c r="V34" i="23"/>
  <c r="W34" i="23"/>
  <c r="X34" i="23"/>
  <c r="Y34" i="23"/>
  <c r="Z34" i="23"/>
  <c r="AA34" i="23"/>
  <c r="AB34" i="23"/>
  <c r="AC34" i="23"/>
  <c r="AD34" i="23"/>
  <c r="AE34" i="23"/>
  <c r="AF34" i="23"/>
  <c r="H35" i="23"/>
  <c r="I35" i="23"/>
  <c r="J35" i="23"/>
  <c r="K35" i="23"/>
  <c r="L35" i="23"/>
  <c r="M35" i="23"/>
  <c r="N35" i="23"/>
  <c r="O35" i="23"/>
  <c r="P35" i="23"/>
  <c r="Q35" i="23"/>
  <c r="R35" i="23"/>
  <c r="S35" i="23"/>
  <c r="T35" i="23"/>
  <c r="U35" i="23"/>
  <c r="V35" i="23"/>
  <c r="W35" i="23"/>
  <c r="X35" i="23"/>
  <c r="Y35" i="23"/>
  <c r="Z35" i="23"/>
  <c r="AA35" i="23"/>
  <c r="AB35" i="23"/>
  <c r="AC35" i="23"/>
  <c r="AD35" i="23"/>
  <c r="AE35" i="23"/>
  <c r="AF35" i="23"/>
  <c r="G31" i="23"/>
  <c r="G68" i="23" s="1"/>
  <c r="G32" i="23"/>
  <c r="G69" i="23" s="1"/>
  <c r="G33" i="23"/>
  <c r="G70" i="23" s="1"/>
  <c r="G34" i="23"/>
  <c r="G71" i="23" s="1"/>
  <c r="G35" i="23"/>
  <c r="G72" i="23" s="1"/>
  <c r="G30" i="23"/>
  <c r="G67" i="23" s="1"/>
  <c r="H23" i="23"/>
  <c r="I23" i="23"/>
  <c r="J23" i="23"/>
  <c r="K23" i="23"/>
  <c r="L23" i="23"/>
  <c r="M23" i="23"/>
  <c r="N23" i="23"/>
  <c r="O23" i="23"/>
  <c r="P23" i="23"/>
  <c r="Q23" i="23"/>
  <c r="R23" i="23"/>
  <c r="S23" i="23"/>
  <c r="T23" i="23"/>
  <c r="U23" i="23"/>
  <c r="V23" i="23"/>
  <c r="W23" i="23"/>
  <c r="X23" i="23"/>
  <c r="Y23" i="23"/>
  <c r="Z23" i="23"/>
  <c r="AA23" i="23"/>
  <c r="AB23" i="23"/>
  <c r="AC23" i="23"/>
  <c r="AD23" i="23"/>
  <c r="AE23" i="23"/>
  <c r="AF23" i="23"/>
  <c r="H24" i="23"/>
  <c r="I24" i="23"/>
  <c r="J24" i="23"/>
  <c r="K24" i="23"/>
  <c r="L24" i="23"/>
  <c r="M24" i="23"/>
  <c r="N24" i="23"/>
  <c r="O24" i="23"/>
  <c r="P24" i="23"/>
  <c r="Q24" i="23"/>
  <c r="R24" i="23"/>
  <c r="S24" i="23"/>
  <c r="T24" i="23"/>
  <c r="U24" i="23"/>
  <c r="V24" i="23"/>
  <c r="W24" i="23"/>
  <c r="X24" i="23"/>
  <c r="Y24" i="23"/>
  <c r="Z24" i="23"/>
  <c r="AA24" i="23"/>
  <c r="AB24" i="23"/>
  <c r="AC24" i="23"/>
  <c r="AD24" i="23"/>
  <c r="AE24" i="23"/>
  <c r="AF24" i="23"/>
  <c r="H25" i="23"/>
  <c r="I25" i="23"/>
  <c r="J25" i="23"/>
  <c r="K25" i="23"/>
  <c r="L25" i="23"/>
  <c r="M25" i="23"/>
  <c r="N25" i="23"/>
  <c r="O25" i="23"/>
  <c r="P25" i="23"/>
  <c r="Q25" i="23"/>
  <c r="R25" i="23"/>
  <c r="S25" i="23"/>
  <c r="T25" i="23"/>
  <c r="U25" i="23"/>
  <c r="V25" i="23"/>
  <c r="W25" i="23"/>
  <c r="X25" i="23"/>
  <c r="Y25" i="23"/>
  <c r="Z25" i="23"/>
  <c r="AA25" i="23"/>
  <c r="AB25" i="23"/>
  <c r="AC25" i="23"/>
  <c r="AD25" i="23"/>
  <c r="AE25" i="23"/>
  <c r="AF25" i="23"/>
  <c r="H26" i="23"/>
  <c r="I26" i="23"/>
  <c r="J26" i="23"/>
  <c r="K26" i="23"/>
  <c r="L26" i="23"/>
  <c r="M26" i="23"/>
  <c r="N26" i="23"/>
  <c r="O26" i="23"/>
  <c r="P26" i="23"/>
  <c r="Q26" i="23"/>
  <c r="R26" i="23"/>
  <c r="S26" i="23"/>
  <c r="T26" i="23"/>
  <c r="U26" i="23"/>
  <c r="V26" i="23"/>
  <c r="W26" i="23"/>
  <c r="X26" i="23"/>
  <c r="Y26" i="23"/>
  <c r="Z26" i="23"/>
  <c r="AA26" i="23"/>
  <c r="AB26" i="23"/>
  <c r="AC26" i="23"/>
  <c r="AD26" i="23"/>
  <c r="AE26" i="23"/>
  <c r="AF26" i="23"/>
  <c r="H27" i="23"/>
  <c r="I27" i="23"/>
  <c r="J27" i="23"/>
  <c r="K27" i="23"/>
  <c r="L27" i="23"/>
  <c r="M27" i="23"/>
  <c r="N27" i="23"/>
  <c r="O27" i="23"/>
  <c r="P27" i="23"/>
  <c r="Q27" i="23"/>
  <c r="R27" i="23"/>
  <c r="S27" i="23"/>
  <c r="T27" i="23"/>
  <c r="U27" i="23"/>
  <c r="V27" i="23"/>
  <c r="W27" i="23"/>
  <c r="X27" i="23"/>
  <c r="Y27" i="23"/>
  <c r="Z27" i="23"/>
  <c r="AA27" i="23"/>
  <c r="AB27" i="23"/>
  <c r="AC27" i="23"/>
  <c r="AD27" i="23"/>
  <c r="AE27" i="23"/>
  <c r="AF27" i="23"/>
  <c r="G27" i="23"/>
  <c r="G64" i="23" s="1"/>
  <c r="G24" i="23"/>
  <c r="G61" i="23" s="1"/>
  <c r="G25" i="23"/>
  <c r="G62" i="23" s="1"/>
  <c r="G26" i="23"/>
  <c r="G63" i="23" s="1"/>
  <c r="G23" i="23"/>
  <c r="G60" i="23" s="1"/>
  <c r="H17" i="23"/>
  <c r="I17" i="23"/>
  <c r="J17" i="23"/>
  <c r="K17" i="23"/>
  <c r="L17" i="23"/>
  <c r="M17" i="23"/>
  <c r="N17" i="23"/>
  <c r="O17" i="23"/>
  <c r="P17" i="23"/>
  <c r="Q17" i="23"/>
  <c r="R17" i="23"/>
  <c r="S17" i="23"/>
  <c r="T17" i="23"/>
  <c r="U17" i="23"/>
  <c r="V17" i="23"/>
  <c r="W17" i="23"/>
  <c r="X17" i="23"/>
  <c r="Y17" i="23"/>
  <c r="Z17" i="23"/>
  <c r="AA17" i="23"/>
  <c r="AB17" i="23"/>
  <c r="AC17" i="23"/>
  <c r="AD17" i="23"/>
  <c r="AE17" i="23"/>
  <c r="AF17" i="23"/>
  <c r="H18" i="23"/>
  <c r="I18" i="23"/>
  <c r="J18" i="23"/>
  <c r="K18" i="23"/>
  <c r="L18" i="23"/>
  <c r="M18" i="23"/>
  <c r="N18" i="23"/>
  <c r="O18" i="23"/>
  <c r="P18" i="23"/>
  <c r="Q18" i="23"/>
  <c r="R18" i="23"/>
  <c r="S18" i="23"/>
  <c r="T18" i="23"/>
  <c r="U18" i="23"/>
  <c r="V18" i="23"/>
  <c r="W18" i="23"/>
  <c r="X18" i="23"/>
  <c r="Y18" i="23"/>
  <c r="Z18" i="23"/>
  <c r="AA18" i="23"/>
  <c r="AB18" i="23"/>
  <c r="AC18" i="23"/>
  <c r="AD18" i="23"/>
  <c r="AE18" i="23"/>
  <c r="AF18" i="23"/>
  <c r="H19" i="23"/>
  <c r="I19" i="23"/>
  <c r="J19" i="23"/>
  <c r="K19" i="23"/>
  <c r="L19" i="23"/>
  <c r="M19" i="23"/>
  <c r="N19" i="23"/>
  <c r="O19" i="23"/>
  <c r="P19" i="23"/>
  <c r="Q19" i="23"/>
  <c r="R19" i="23"/>
  <c r="S19" i="23"/>
  <c r="T19" i="23"/>
  <c r="U19" i="23"/>
  <c r="V19" i="23"/>
  <c r="W19" i="23"/>
  <c r="X19" i="23"/>
  <c r="Y19" i="23"/>
  <c r="Z19" i="23"/>
  <c r="AA19" i="23"/>
  <c r="AB19" i="23"/>
  <c r="AC19" i="23"/>
  <c r="AD19" i="23"/>
  <c r="AE19" i="23"/>
  <c r="AF19" i="23"/>
  <c r="H20" i="23"/>
  <c r="I20" i="23"/>
  <c r="J20" i="23"/>
  <c r="K20" i="23"/>
  <c r="L20" i="23"/>
  <c r="M20" i="23"/>
  <c r="N20" i="23"/>
  <c r="O20" i="23"/>
  <c r="P20" i="23"/>
  <c r="Q20" i="23"/>
  <c r="R20" i="23"/>
  <c r="S20" i="23"/>
  <c r="T20" i="23"/>
  <c r="U20" i="23"/>
  <c r="V20" i="23"/>
  <c r="W20" i="23"/>
  <c r="X20" i="23"/>
  <c r="Y20" i="23"/>
  <c r="Z20" i="23"/>
  <c r="AA20" i="23"/>
  <c r="AB20" i="23"/>
  <c r="AC20" i="23"/>
  <c r="AD20" i="23"/>
  <c r="AE20" i="23"/>
  <c r="AF20" i="23"/>
  <c r="G18" i="23"/>
  <c r="G55" i="23" s="1"/>
  <c r="G19" i="23"/>
  <c r="G56" i="23" s="1"/>
  <c r="G20" i="23"/>
  <c r="G57" i="23" s="1"/>
  <c r="G17" i="23"/>
  <c r="G54" i="23" s="1"/>
  <c r="H11" i="23"/>
  <c r="I11" i="23"/>
  <c r="J11" i="23"/>
  <c r="K11" i="23"/>
  <c r="L11" i="23"/>
  <c r="M11" i="23"/>
  <c r="N11" i="23"/>
  <c r="O11" i="23"/>
  <c r="P11" i="23"/>
  <c r="Q11" i="23"/>
  <c r="R11" i="23"/>
  <c r="S11" i="23"/>
  <c r="T11" i="23"/>
  <c r="U11" i="23"/>
  <c r="V11" i="23"/>
  <c r="W11" i="23"/>
  <c r="X11" i="23"/>
  <c r="Y11" i="23"/>
  <c r="Z11" i="23"/>
  <c r="AA11" i="23"/>
  <c r="AB11" i="23"/>
  <c r="AC11" i="23"/>
  <c r="AD11" i="23"/>
  <c r="AE11" i="23"/>
  <c r="AF11" i="23"/>
  <c r="H12" i="23"/>
  <c r="I12" i="23"/>
  <c r="J12" i="23"/>
  <c r="K12" i="23"/>
  <c r="L12" i="23"/>
  <c r="M12" i="23"/>
  <c r="N12" i="23"/>
  <c r="O12" i="23"/>
  <c r="P12" i="23"/>
  <c r="Q12" i="23"/>
  <c r="R12" i="23"/>
  <c r="S12" i="23"/>
  <c r="T12" i="23"/>
  <c r="U12" i="23"/>
  <c r="V12" i="23"/>
  <c r="W12" i="23"/>
  <c r="X12" i="23"/>
  <c r="Y12" i="23"/>
  <c r="Z12" i="23"/>
  <c r="AA12" i="23"/>
  <c r="AB12" i="23"/>
  <c r="AC12" i="23"/>
  <c r="AD12" i="23"/>
  <c r="AE12" i="23"/>
  <c r="AF12" i="23"/>
  <c r="H13" i="23"/>
  <c r="I13" i="23"/>
  <c r="J13" i="23"/>
  <c r="K13" i="23"/>
  <c r="L13" i="23"/>
  <c r="M13" i="23"/>
  <c r="N13" i="23"/>
  <c r="O13" i="23"/>
  <c r="P13" i="23"/>
  <c r="Q13" i="23"/>
  <c r="R13" i="23"/>
  <c r="S13" i="23"/>
  <c r="T13" i="23"/>
  <c r="U13" i="23"/>
  <c r="V13" i="23"/>
  <c r="W13" i="23"/>
  <c r="X13" i="23"/>
  <c r="Y13" i="23"/>
  <c r="Z13" i="23"/>
  <c r="AA13" i="23"/>
  <c r="AB13" i="23"/>
  <c r="AC13" i="23"/>
  <c r="AD13" i="23"/>
  <c r="AE13" i="23"/>
  <c r="AF13" i="23"/>
  <c r="H14" i="23"/>
  <c r="I14" i="23"/>
  <c r="J14" i="23"/>
  <c r="K14" i="23"/>
  <c r="L14" i="23"/>
  <c r="M14" i="23"/>
  <c r="N14" i="23"/>
  <c r="O14" i="23"/>
  <c r="P14" i="23"/>
  <c r="Q14" i="23"/>
  <c r="R14" i="23"/>
  <c r="S14" i="23"/>
  <c r="T14" i="23"/>
  <c r="U14" i="23"/>
  <c r="V14" i="23"/>
  <c r="W14" i="23"/>
  <c r="X14" i="23"/>
  <c r="Y14" i="23"/>
  <c r="Z14" i="23"/>
  <c r="AA14" i="23"/>
  <c r="AB14" i="23"/>
  <c r="AC14" i="23"/>
  <c r="AD14" i="23"/>
  <c r="AE14" i="23"/>
  <c r="AF14" i="23"/>
  <c r="G12" i="23"/>
  <c r="G49" i="23" s="1"/>
  <c r="G13" i="23"/>
  <c r="G50" i="23" s="1"/>
  <c r="G14" i="23"/>
  <c r="G51" i="23" s="1"/>
  <c r="G11" i="23"/>
  <c r="G48" i="23" s="1"/>
  <c r="H5" i="23"/>
  <c r="I5" i="23"/>
  <c r="J5" i="23"/>
  <c r="K5" i="23"/>
  <c r="L5" i="23"/>
  <c r="M5" i="23"/>
  <c r="N5" i="23"/>
  <c r="O5" i="23"/>
  <c r="P5" i="23"/>
  <c r="Q5" i="23"/>
  <c r="R5" i="23"/>
  <c r="S5" i="23"/>
  <c r="T5" i="23"/>
  <c r="U5" i="23"/>
  <c r="V5" i="23"/>
  <c r="W5" i="23"/>
  <c r="X5" i="23"/>
  <c r="Y5" i="23"/>
  <c r="Z5" i="23"/>
  <c r="AA5" i="23"/>
  <c r="AB5" i="23"/>
  <c r="AC5" i="23"/>
  <c r="AD5" i="23"/>
  <c r="AE5" i="23"/>
  <c r="AF5" i="23"/>
  <c r="H6" i="23"/>
  <c r="I6" i="23"/>
  <c r="J6" i="23"/>
  <c r="K6" i="23"/>
  <c r="L6" i="23"/>
  <c r="M6" i="23"/>
  <c r="N6" i="23"/>
  <c r="O6" i="23"/>
  <c r="P6" i="23"/>
  <c r="Q6" i="23"/>
  <c r="R6" i="23"/>
  <c r="S6" i="23"/>
  <c r="T6" i="23"/>
  <c r="U6" i="23"/>
  <c r="V6" i="23"/>
  <c r="W6" i="23"/>
  <c r="X6" i="23"/>
  <c r="Y6" i="23"/>
  <c r="Z6" i="23"/>
  <c r="AA6" i="23"/>
  <c r="AB6" i="23"/>
  <c r="AC6" i="23"/>
  <c r="AD6" i="23"/>
  <c r="AE6" i="23"/>
  <c r="AF6" i="23"/>
  <c r="H7" i="23"/>
  <c r="I7" i="23"/>
  <c r="J7" i="23"/>
  <c r="K7" i="23"/>
  <c r="L7" i="23"/>
  <c r="M7" i="23"/>
  <c r="N7" i="23"/>
  <c r="O7" i="23"/>
  <c r="P7" i="23"/>
  <c r="Q7" i="23"/>
  <c r="R7" i="23"/>
  <c r="S7" i="23"/>
  <c r="T7" i="23"/>
  <c r="U7" i="23"/>
  <c r="V7" i="23"/>
  <c r="W7" i="23"/>
  <c r="X7" i="23"/>
  <c r="Y7" i="23"/>
  <c r="Z7" i="23"/>
  <c r="AA7" i="23"/>
  <c r="AB7" i="23"/>
  <c r="AC7" i="23"/>
  <c r="AD7" i="23"/>
  <c r="AE7" i="23"/>
  <c r="AF7" i="23"/>
  <c r="H8" i="23"/>
  <c r="I8" i="23"/>
  <c r="J8" i="23"/>
  <c r="K8" i="23"/>
  <c r="L8" i="23"/>
  <c r="M8" i="23"/>
  <c r="N8" i="23"/>
  <c r="O8" i="23"/>
  <c r="P8" i="23"/>
  <c r="Q8" i="23"/>
  <c r="R8" i="23"/>
  <c r="S8" i="23"/>
  <c r="T8" i="23"/>
  <c r="U8" i="23"/>
  <c r="V8" i="23"/>
  <c r="W8" i="23"/>
  <c r="X8" i="23"/>
  <c r="Y8" i="23"/>
  <c r="Z8" i="23"/>
  <c r="AA8" i="23"/>
  <c r="AB8" i="23"/>
  <c r="AC8" i="23"/>
  <c r="AD8" i="23"/>
  <c r="AE8" i="23"/>
  <c r="AF8" i="23"/>
  <c r="G6" i="23"/>
  <c r="G43" i="23" s="1"/>
  <c r="G7" i="23"/>
  <c r="G44" i="23" s="1"/>
  <c r="G8" i="23"/>
  <c r="G45" i="23" s="1"/>
  <c r="G5" i="23"/>
  <c r="G42" i="23" s="1"/>
  <c r="K41" i="23"/>
  <c r="L41" i="23" s="1"/>
  <c r="M41" i="23" s="1"/>
  <c r="N41" i="23" s="1"/>
  <c r="O41" i="23" s="1"/>
  <c r="P41" i="23" s="1"/>
  <c r="Q41" i="23" s="1"/>
  <c r="R41" i="23" s="1"/>
  <c r="S41" i="23" s="1"/>
  <c r="T41" i="23" s="1"/>
  <c r="U41" i="23" s="1"/>
  <c r="V41" i="23" s="1"/>
  <c r="W41" i="23" s="1"/>
  <c r="X41" i="23" s="1"/>
  <c r="Y41" i="23" s="1"/>
  <c r="Z41" i="23" s="1"/>
  <c r="AA41" i="23" s="1"/>
  <c r="AB41" i="23" s="1"/>
  <c r="AC41" i="23" s="1"/>
  <c r="AD41" i="23" s="1"/>
  <c r="AE41" i="23" s="1"/>
  <c r="AF41" i="23" s="1"/>
  <c r="I41" i="23"/>
  <c r="J41" i="23" s="1"/>
  <c r="H41" i="23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M33" i="22"/>
  <c r="L33" i="22"/>
  <c r="K33" i="22"/>
  <c r="J33" i="22"/>
  <c r="I33" i="22"/>
  <c r="H33" i="22"/>
  <c r="G33" i="22"/>
  <c r="F33" i="22"/>
  <c r="E33" i="22"/>
  <c r="D33" i="22"/>
  <c r="C33" i="22"/>
  <c r="B34" i="22"/>
  <c r="B33" i="22"/>
  <c r="C26" i="22"/>
  <c r="D26" i="22"/>
  <c r="E26" i="22"/>
  <c r="F26" i="22"/>
  <c r="G26" i="22"/>
  <c r="H26" i="22"/>
  <c r="I26" i="22"/>
  <c r="J26" i="22"/>
  <c r="K26" i="22"/>
  <c r="L26" i="22"/>
  <c r="M26" i="22"/>
  <c r="N26" i="22"/>
  <c r="O26" i="22"/>
  <c r="P26" i="22"/>
  <c r="Q26" i="22"/>
  <c r="R26" i="22"/>
  <c r="S26" i="22"/>
  <c r="T26" i="22"/>
  <c r="U26" i="22"/>
  <c r="V26" i="22"/>
  <c r="W26" i="22"/>
  <c r="X26" i="22"/>
  <c r="Y26" i="22"/>
  <c r="Z26" i="22"/>
  <c r="AA26" i="22"/>
  <c r="C27" i="22"/>
  <c r="D27" i="22"/>
  <c r="E27" i="22"/>
  <c r="F27" i="22"/>
  <c r="G27" i="22"/>
  <c r="H27" i="22"/>
  <c r="I27" i="22"/>
  <c r="J27" i="22"/>
  <c r="K27" i="22"/>
  <c r="L27" i="22"/>
  <c r="M27" i="22"/>
  <c r="N27" i="22"/>
  <c r="O27" i="22"/>
  <c r="P27" i="22"/>
  <c r="Q27" i="22"/>
  <c r="R27" i="22"/>
  <c r="S27" i="22"/>
  <c r="T27" i="22"/>
  <c r="U27" i="22"/>
  <c r="V27" i="22"/>
  <c r="W27" i="22"/>
  <c r="X27" i="22"/>
  <c r="Y27" i="22"/>
  <c r="Z27" i="22"/>
  <c r="AA27" i="22"/>
  <c r="B27" i="22"/>
  <c r="B26" i="22"/>
  <c r="C19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S19" i="22"/>
  <c r="T19" i="22"/>
  <c r="U19" i="22"/>
  <c r="V19" i="22"/>
  <c r="W19" i="22"/>
  <c r="X19" i="22"/>
  <c r="Y19" i="22"/>
  <c r="Z19" i="22"/>
  <c r="AA19" i="22"/>
  <c r="C20" i="22"/>
  <c r="D20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R20" i="22"/>
  <c r="S20" i="22"/>
  <c r="T20" i="22"/>
  <c r="U20" i="22"/>
  <c r="V20" i="22"/>
  <c r="W20" i="22"/>
  <c r="X20" i="22"/>
  <c r="Y20" i="22"/>
  <c r="Z20" i="22"/>
  <c r="AA20" i="22"/>
  <c r="B20" i="22"/>
  <c r="B19" i="22"/>
  <c r="C12" i="22"/>
  <c r="D12" i="22"/>
  <c r="E12" i="22"/>
  <c r="F12" i="22"/>
  <c r="G12" i="22"/>
  <c r="H12" i="22"/>
  <c r="I12" i="22"/>
  <c r="J12" i="22"/>
  <c r="K12" i="22"/>
  <c r="L12" i="22"/>
  <c r="M12" i="22"/>
  <c r="N12" i="22"/>
  <c r="O12" i="22"/>
  <c r="P12" i="22"/>
  <c r="Q12" i="22"/>
  <c r="R12" i="22"/>
  <c r="S12" i="22"/>
  <c r="T12" i="22"/>
  <c r="U12" i="22"/>
  <c r="V12" i="22"/>
  <c r="W12" i="22"/>
  <c r="X12" i="22"/>
  <c r="Y12" i="22"/>
  <c r="Z12" i="22"/>
  <c r="AA12" i="22"/>
  <c r="C13" i="22"/>
  <c r="D13" i="22"/>
  <c r="E13" i="22"/>
  <c r="F13" i="22"/>
  <c r="G13" i="22"/>
  <c r="H13" i="22"/>
  <c r="I13" i="22"/>
  <c r="J13" i="22"/>
  <c r="K13" i="22"/>
  <c r="L13" i="22"/>
  <c r="M13" i="22"/>
  <c r="N13" i="22"/>
  <c r="O13" i="22"/>
  <c r="P13" i="22"/>
  <c r="Q13" i="22"/>
  <c r="R13" i="22"/>
  <c r="S13" i="22"/>
  <c r="T13" i="22"/>
  <c r="U13" i="22"/>
  <c r="V13" i="22"/>
  <c r="W13" i="22"/>
  <c r="X13" i="22"/>
  <c r="Y13" i="22"/>
  <c r="Z13" i="22"/>
  <c r="AA13" i="22"/>
  <c r="B13" i="22"/>
  <c r="B12" i="22"/>
  <c r="C5" i="22"/>
  <c r="D5" i="22"/>
  <c r="E5" i="22"/>
  <c r="F5" i="22"/>
  <c r="G5" i="22"/>
  <c r="H5" i="22"/>
  <c r="I5" i="22"/>
  <c r="J5" i="22"/>
  <c r="K5" i="22"/>
  <c r="L5" i="22"/>
  <c r="M5" i="22"/>
  <c r="N5" i="22"/>
  <c r="O5" i="22"/>
  <c r="P5" i="22"/>
  <c r="Q5" i="22"/>
  <c r="R5" i="22"/>
  <c r="S5" i="22"/>
  <c r="T5" i="22"/>
  <c r="U5" i="22"/>
  <c r="V5" i="22"/>
  <c r="W5" i="22"/>
  <c r="X5" i="22"/>
  <c r="Y5" i="22"/>
  <c r="Z5" i="22"/>
  <c r="AA5" i="22"/>
  <c r="C6" i="22"/>
  <c r="D6" i="22"/>
  <c r="E6" i="22"/>
  <c r="F6" i="22"/>
  <c r="G6" i="22"/>
  <c r="H6" i="22"/>
  <c r="I6" i="22"/>
  <c r="J6" i="22"/>
  <c r="K6" i="22"/>
  <c r="L6" i="22"/>
  <c r="M6" i="22"/>
  <c r="N6" i="22"/>
  <c r="O6" i="22"/>
  <c r="P6" i="22"/>
  <c r="Q6" i="22"/>
  <c r="R6" i="22"/>
  <c r="S6" i="22"/>
  <c r="T6" i="22"/>
  <c r="U6" i="22"/>
  <c r="V6" i="22"/>
  <c r="W6" i="22"/>
  <c r="X6" i="22"/>
  <c r="Y6" i="22"/>
  <c r="Z6" i="22"/>
  <c r="AA6" i="22"/>
  <c r="B6" i="22"/>
  <c r="B5" i="22"/>
  <c r="C20" i="20"/>
  <c r="D20" i="20"/>
  <c r="E20" i="20"/>
  <c r="F20" i="20"/>
  <c r="G20" i="20"/>
  <c r="H20" i="20"/>
  <c r="I20" i="20"/>
  <c r="J20" i="20"/>
  <c r="K20" i="20"/>
  <c r="L20" i="20"/>
  <c r="M20" i="20"/>
  <c r="N20" i="20"/>
  <c r="O20" i="20"/>
  <c r="P20" i="20"/>
  <c r="Q20" i="20"/>
  <c r="R20" i="20"/>
  <c r="S20" i="20"/>
  <c r="T20" i="20"/>
  <c r="U20" i="20"/>
  <c r="V20" i="20"/>
  <c r="W20" i="20"/>
  <c r="X20" i="20"/>
  <c r="Y20" i="20"/>
  <c r="Z20" i="20"/>
  <c r="AA20" i="20"/>
  <c r="B20" i="20"/>
  <c r="C13" i="20"/>
  <c r="D13" i="20"/>
  <c r="E13" i="20"/>
  <c r="F13" i="20"/>
  <c r="G13" i="20"/>
  <c r="H13" i="20"/>
  <c r="I13" i="20"/>
  <c r="J13" i="20"/>
  <c r="K13" i="20"/>
  <c r="L13" i="20"/>
  <c r="M13" i="20"/>
  <c r="N13" i="20"/>
  <c r="O13" i="20"/>
  <c r="P13" i="20"/>
  <c r="Q13" i="20"/>
  <c r="R13" i="20"/>
  <c r="S13" i="20"/>
  <c r="T13" i="20"/>
  <c r="U13" i="20"/>
  <c r="V13" i="20"/>
  <c r="W13" i="20"/>
  <c r="X13" i="20"/>
  <c r="Y13" i="20"/>
  <c r="Z13" i="20"/>
  <c r="AA13" i="20"/>
  <c r="B13" i="20"/>
  <c r="H30" i="21"/>
  <c r="I30" i="21"/>
  <c r="J30" i="21"/>
  <c r="K30" i="21"/>
  <c r="L30" i="21"/>
  <c r="M30" i="21"/>
  <c r="N30" i="21"/>
  <c r="O30" i="21"/>
  <c r="P30" i="21"/>
  <c r="Q30" i="21"/>
  <c r="R30" i="21"/>
  <c r="S30" i="21"/>
  <c r="T30" i="21"/>
  <c r="U30" i="21"/>
  <c r="V30" i="21"/>
  <c r="W30" i="21"/>
  <c r="X30" i="21"/>
  <c r="Y30" i="21"/>
  <c r="Z30" i="21"/>
  <c r="AA30" i="21"/>
  <c r="AB30" i="21"/>
  <c r="AC30" i="21"/>
  <c r="AD30" i="21"/>
  <c r="AE30" i="21"/>
  <c r="AF30" i="21"/>
  <c r="H31" i="21"/>
  <c r="I31" i="21"/>
  <c r="J31" i="21"/>
  <c r="K31" i="21"/>
  <c r="L31" i="21"/>
  <c r="M31" i="21"/>
  <c r="N31" i="21"/>
  <c r="O31" i="21"/>
  <c r="P31" i="21"/>
  <c r="Q31" i="21"/>
  <c r="R31" i="21"/>
  <c r="S31" i="21"/>
  <c r="T31" i="21"/>
  <c r="U31" i="21"/>
  <c r="V31" i="21"/>
  <c r="W31" i="21"/>
  <c r="X31" i="21"/>
  <c r="Y31" i="21"/>
  <c r="Z31" i="21"/>
  <c r="AA31" i="21"/>
  <c r="AB31" i="21"/>
  <c r="AC31" i="21"/>
  <c r="AD31" i="21"/>
  <c r="AE31" i="21"/>
  <c r="AF31" i="21"/>
  <c r="H32" i="21"/>
  <c r="I32" i="21"/>
  <c r="J32" i="21"/>
  <c r="K32" i="21"/>
  <c r="L32" i="21"/>
  <c r="M32" i="21"/>
  <c r="N32" i="21"/>
  <c r="O32" i="21"/>
  <c r="P32" i="21"/>
  <c r="Q32" i="21"/>
  <c r="R32" i="21"/>
  <c r="S32" i="21"/>
  <c r="T32" i="21"/>
  <c r="U32" i="21"/>
  <c r="V32" i="21"/>
  <c r="W32" i="21"/>
  <c r="X32" i="21"/>
  <c r="Y32" i="21"/>
  <c r="Z32" i="21"/>
  <c r="AA32" i="21"/>
  <c r="AB32" i="21"/>
  <c r="AC32" i="21"/>
  <c r="AD32" i="21"/>
  <c r="AE32" i="21"/>
  <c r="AF32" i="21"/>
  <c r="H33" i="21"/>
  <c r="I33" i="21"/>
  <c r="J33" i="21"/>
  <c r="K33" i="21"/>
  <c r="L33" i="21"/>
  <c r="M33" i="21"/>
  <c r="N33" i="21"/>
  <c r="O33" i="21"/>
  <c r="P33" i="21"/>
  <c r="Q33" i="21"/>
  <c r="R33" i="21"/>
  <c r="S33" i="21"/>
  <c r="T33" i="21"/>
  <c r="U33" i="21"/>
  <c r="V33" i="21"/>
  <c r="W33" i="21"/>
  <c r="X33" i="21"/>
  <c r="Y33" i="21"/>
  <c r="Z33" i="21"/>
  <c r="AA33" i="21"/>
  <c r="AB33" i="21"/>
  <c r="AC33" i="21"/>
  <c r="AD33" i="21"/>
  <c r="AE33" i="21"/>
  <c r="AF33" i="21"/>
  <c r="H34" i="21"/>
  <c r="I34" i="21"/>
  <c r="J34" i="21"/>
  <c r="K34" i="21"/>
  <c r="L34" i="21"/>
  <c r="M34" i="21"/>
  <c r="N34" i="21"/>
  <c r="O34" i="21"/>
  <c r="P34" i="21"/>
  <c r="Q34" i="21"/>
  <c r="R34" i="21"/>
  <c r="S34" i="21"/>
  <c r="T34" i="21"/>
  <c r="U34" i="21"/>
  <c r="V34" i="21"/>
  <c r="W34" i="21"/>
  <c r="X34" i="21"/>
  <c r="Y34" i="21"/>
  <c r="Z34" i="21"/>
  <c r="AA34" i="21"/>
  <c r="AB34" i="21"/>
  <c r="AC34" i="21"/>
  <c r="AD34" i="21"/>
  <c r="AE34" i="21"/>
  <c r="AF34" i="21"/>
  <c r="H35" i="21"/>
  <c r="I35" i="21"/>
  <c r="J35" i="21"/>
  <c r="K35" i="21"/>
  <c r="L35" i="21"/>
  <c r="M35" i="21"/>
  <c r="N35" i="21"/>
  <c r="O35" i="21"/>
  <c r="P35" i="21"/>
  <c r="Q35" i="21"/>
  <c r="R35" i="21"/>
  <c r="S35" i="21"/>
  <c r="T35" i="21"/>
  <c r="U35" i="21"/>
  <c r="V35" i="21"/>
  <c r="W35" i="21"/>
  <c r="X35" i="21"/>
  <c r="Y35" i="21"/>
  <c r="Z35" i="21"/>
  <c r="AA35" i="21"/>
  <c r="AB35" i="21"/>
  <c r="AC35" i="21"/>
  <c r="AD35" i="21"/>
  <c r="AE35" i="21"/>
  <c r="AF35" i="21"/>
  <c r="G31" i="21"/>
  <c r="G68" i="21" s="1"/>
  <c r="G32" i="21"/>
  <c r="G69" i="21" s="1"/>
  <c r="G33" i="21"/>
  <c r="G70" i="21" s="1"/>
  <c r="G34" i="21"/>
  <c r="G71" i="21" s="1"/>
  <c r="G35" i="21"/>
  <c r="G72" i="21" s="1"/>
  <c r="G30" i="21"/>
  <c r="G67" i="21" s="1"/>
  <c r="H23" i="21"/>
  <c r="I23" i="21"/>
  <c r="J23" i="21"/>
  <c r="K23" i="21"/>
  <c r="L23" i="21"/>
  <c r="M23" i="21"/>
  <c r="N23" i="21"/>
  <c r="O23" i="21"/>
  <c r="P23" i="21"/>
  <c r="Q23" i="21"/>
  <c r="R23" i="21"/>
  <c r="S23" i="21"/>
  <c r="T23" i="21"/>
  <c r="U23" i="21"/>
  <c r="V23" i="21"/>
  <c r="W23" i="21"/>
  <c r="X23" i="21"/>
  <c r="Y23" i="21"/>
  <c r="Z23" i="21"/>
  <c r="AA23" i="21"/>
  <c r="AB23" i="21"/>
  <c r="AC23" i="21"/>
  <c r="AD23" i="21"/>
  <c r="AE23" i="21"/>
  <c r="AF23" i="21"/>
  <c r="H24" i="21"/>
  <c r="I24" i="21"/>
  <c r="J24" i="21"/>
  <c r="K24" i="21"/>
  <c r="L24" i="21"/>
  <c r="M24" i="21"/>
  <c r="N24" i="21"/>
  <c r="O24" i="21"/>
  <c r="P24" i="21"/>
  <c r="Q24" i="21"/>
  <c r="R24" i="21"/>
  <c r="S24" i="21"/>
  <c r="T24" i="21"/>
  <c r="U24" i="21"/>
  <c r="V24" i="21"/>
  <c r="W24" i="21"/>
  <c r="X24" i="21"/>
  <c r="Y24" i="21"/>
  <c r="Z24" i="21"/>
  <c r="AA24" i="21"/>
  <c r="AB24" i="21"/>
  <c r="AC24" i="21"/>
  <c r="AD24" i="21"/>
  <c r="AE24" i="21"/>
  <c r="AF24" i="21"/>
  <c r="H25" i="21"/>
  <c r="I25" i="21"/>
  <c r="J25" i="21"/>
  <c r="K25" i="21"/>
  <c r="L25" i="21"/>
  <c r="M25" i="21"/>
  <c r="N25" i="21"/>
  <c r="O25" i="21"/>
  <c r="P25" i="21"/>
  <c r="Q25" i="21"/>
  <c r="R25" i="21"/>
  <c r="S25" i="21"/>
  <c r="T25" i="21"/>
  <c r="U25" i="21"/>
  <c r="V25" i="21"/>
  <c r="W25" i="21"/>
  <c r="X25" i="21"/>
  <c r="Y25" i="21"/>
  <c r="Z25" i="21"/>
  <c r="AA25" i="21"/>
  <c r="AB25" i="21"/>
  <c r="AC25" i="21"/>
  <c r="AD25" i="21"/>
  <c r="AE25" i="21"/>
  <c r="AF25" i="21"/>
  <c r="H26" i="21"/>
  <c r="I26" i="21"/>
  <c r="J26" i="21"/>
  <c r="K26" i="21"/>
  <c r="L26" i="21"/>
  <c r="M26" i="21"/>
  <c r="N26" i="21"/>
  <c r="O26" i="21"/>
  <c r="P26" i="21"/>
  <c r="Q26" i="21"/>
  <c r="R26" i="21"/>
  <c r="S26" i="21"/>
  <c r="T26" i="21"/>
  <c r="U26" i="21"/>
  <c r="V26" i="21"/>
  <c r="W26" i="21"/>
  <c r="X26" i="21"/>
  <c r="Y26" i="21"/>
  <c r="Z26" i="21"/>
  <c r="AA26" i="21"/>
  <c r="AB26" i="21"/>
  <c r="AC26" i="21"/>
  <c r="AD26" i="21"/>
  <c r="AE26" i="21"/>
  <c r="AF26" i="21"/>
  <c r="H27" i="21"/>
  <c r="I27" i="21"/>
  <c r="J27" i="21"/>
  <c r="K27" i="21"/>
  <c r="L27" i="21"/>
  <c r="M27" i="21"/>
  <c r="N27" i="21"/>
  <c r="O27" i="21"/>
  <c r="P27" i="21"/>
  <c r="Q27" i="21"/>
  <c r="R27" i="21"/>
  <c r="S27" i="21"/>
  <c r="T27" i="21"/>
  <c r="U27" i="21"/>
  <c r="V27" i="21"/>
  <c r="W27" i="21"/>
  <c r="X27" i="21"/>
  <c r="Y27" i="21"/>
  <c r="Z27" i="21"/>
  <c r="AA27" i="21"/>
  <c r="AB27" i="21"/>
  <c r="AC27" i="21"/>
  <c r="AD27" i="21"/>
  <c r="AE27" i="21"/>
  <c r="AF27" i="21"/>
  <c r="G24" i="21"/>
  <c r="G61" i="21" s="1"/>
  <c r="G25" i="21"/>
  <c r="G62" i="21" s="1"/>
  <c r="G26" i="21"/>
  <c r="G63" i="21" s="1"/>
  <c r="G27" i="21"/>
  <c r="G64" i="21" s="1"/>
  <c r="G23" i="21"/>
  <c r="G60" i="21" s="1"/>
  <c r="H17" i="21"/>
  <c r="I17" i="21"/>
  <c r="J17" i="21"/>
  <c r="K17" i="21"/>
  <c r="L17" i="21"/>
  <c r="M17" i="21"/>
  <c r="N17" i="21"/>
  <c r="O17" i="21"/>
  <c r="P17" i="21"/>
  <c r="Q17" i="21"/>
  <c r="R17" i="21"/>
  <c r="S17" i="21"/>
  <c r="T17" i="21"/>
  <c r="U17" i="21"/>
  <c r="V17" i="21"/>
  <c r="W17" i="21"/>
  <c r="X17" i="21"/>
  <c r="Y17" i="21"/>
  <c r="Z17" i="21"/>
  <c r="AA17" i="21"/>
  <c r="AB17" i="21"/>
  <c r="AC17" i="21"/>
  <c r="AD17" i="21"/>
  <c r="AE17" i="21"/>
  <c r="AF17" i="21"/>
  <c r="H18" i="21"/>
  <c r="I18" i="21"/>
  <c r="J18" i="21"/>
  <c r="K18" i="21"/>
  <c r="L18" i="21"/>
  <c r="M18" i="21"/>
  <c r="N18" i="21"/>
  <c r="O18" i="21"/>
  <c r="P18" i="21"/>
  <c r="Q18" i="21"/>
  <c r="R18" i="21"/>
  <c r="S18" i="21"/>
  <c r="T18" i="21"/>
  <c r="U18" i="21"/>
  <c r="V18" i="21"/>
  <c r="W18" i="21"/>
  <c r="X18" i="21"/>
  <c r="Y18" i="21"/>
  <c r="Z18" i="21"/>
  <c r="AA18" i="21"/>
  <c r="AB18" i="21"/>
  <c r="AC18" i="21"/>
  <c r="AD18" i="21"/>
  <c r="AE18" i="21"/>
  <c r="AF18" i="21"/>
  <c r="H19" i="21"/>
  <c r="I19" i="21"/>
  <c r="J19" i="21"/>
  <c r="K19" i="21"/>
  <c r="L19" i="21"/>
  <c r="M19" i="21"/>
  <c r="N19" i="21"/>
  <c r="O19" i="21"/>
  <c r="P19" i="21"/>
  <c r="Q19" i="21"/>
  <c r="R19" i="21"/>
  <c r="S19" i="21"/>
  <c r="T19" i="21"/>
  <c r="U19" i="21"/>
  <c r="V19" i="21"/>
  <c r="W19" i="21"/>
  <c r="X19" i="21"/>
  <c r="Y19" i="21"/>
  <c r="Z19" i="21"/>
  <c r="AA19" i="21"/>
  <c r="AB19" i="21"/>
  <c r="AC19" i="21"/>
  <c r="AD19" i="21"/>
  <c r="AE19" i="21"/>
  <c r="AF19" i="21"/>
  <c r="H20" i="21"/>
  <c r="I20" i="21"/>
  <c r="J20" i="21"/>
  <c r="K20" i="21"/>
  <c r="L20" i="21"/>
  <c r="M20" i="21"/>
  <c r="N20" i="21"/>
  <c r="O20" i="21"/>
  <c r="P20" i="21"/>
  <c r="Q20" i="21"/>
  <c r="R20" i="21"/>
  <c r="S20" i="21"/>
  <c r="T20" i="21"/>
  <c r="U20" i="21"/>
  <c r="V20" i="21"/>
  <c r="W20" i="21"/>
  <c r="X20" i="21"/>
  <c r="Y20" i="21"/>
  <c r="Z20" i="21"/>
  <c r="AA20" i="21"/>
  <c r="AB20" i="21"/>
  <c r="AC20" i="21"/>
  <c r="AD20" i="21"/>
  <c r="AE20" i="21"/>
  <c r="AF20" i="21"/>
  <c r="G18" i="21"/>
  <c r="G55" i="21" s="1"/>
  <c r="G19" i="21"/>
  <c r="G56" i="21" s="1"/>
  <c r="G20" i="21"/>
  <c r="G57" i="21" s="1"/>
  <c r="G17" i="21"/>
  <c r="G54" i="21" s="1"/>
  <c r="H11" i="21"/>
  <c r="I11" i="21"/>
  <c r="J11" i="21"/>
  <c r="K11" i="21"/>
  <c r="L11" i="21"/>
  <c r="M11" i="21"/>
  <c r="N11" i="21"/>
  <c r="O11" i="21"/>
  <c r="P11" i="21"/>
  <c r="Q11" i="21"/>
  <c r="R11" i="21"/>
  <c r="S11" i="21"/>
  <c r="T11" i="21"/>
  <c r="U11" i="21"/>
  <c r="V11" i="21"/>
  <c r="W11" i="21"/>
  <c r="X11" i="21"/>
  <c r="Y11" i="21"/>
  <c r="Z11" i="21"/>
  <c r="AA11" i="21"/>
  <c r="AB11" i="21"/>
  <c r="AC11" i="21"/>
  <c r="AD11" i="21"/>
  <c r="AE11" i="21"/>
  <c r="AF11" i="21"/>
  <c r="H12" i="21"/>
  <c r="I12" i="21"/>
  <c r="J12" i="21"/>
  <c r="K12" i="21"/>
  <c r="L12" i="21"/>
  <c r="M12" i="21"/>
  <c r="N12" i="21"/>
  <c r="O12" i="21"/>
  <c r="P12" i="21"/>
  <c r="Q12" i="21"/>
  <c r="R12" i="21"/>
  <c r="S12" i="21"/>
  <c r="T12" i="21"/>
  <c r="U12" i="21"/>
  <c r="V12" i="21"/>
  <c r="W12" i="21"/>
  <c r="X12" i="21"/>
  <c r="Y12" i="21"/>
  <c r="Z12" i="21"/>
  <c r="AA12" i="21"/>
  <c r="AB12" i="21"/>
  <c r="AC12" i="21"/>
  <c r="AD12" i="21"/>
  <c r="AE12" i="21"/>
  <c r="AF12" i="21"/>
  <c r="H13" i="21"/>
  <c r="I13" i="21"/>
  <c r="J13" i="21"/>
  <c r="K13" i="21"/>
  <c r="L13" i="21"/>
  <c r="M13" i="21"/>
  <c r="N13" i="21"/>
  <c r="O13" i="21"/>
  <c r="P13" i="21"/>
  <c r="Q13" i="21"/>
  <c r="R13" i="21"/>
  <c r="S13" i="21"/>
  <c r="T13" i="21"/>
  <c r="U13" i="21"/>
  <c r="V13" i="21"/>
  <c r="W13" i="21"/>
  <c r="X13" i="21"/>
  <c r="Y13" i="21"/>
  <c r="Z13" i="21"/>
  <c r="AA13" i="21"/>
  <c r="AB13" i="21"/>
  <c r="AC13" i="21"/>
  <c r="AD13" i="21"/>
  <c r="AE13" i="21"/>
  <c r="AF13" i="21"/>
  <c r="H14" i="21"/>
  <c r="I14" i="21"/>
  <c r="J14" i="21"/>
  <c r="K14" i="21"/>
  <c r="L14" i="21"/>
  <c r="M14" i="21"/>
  <c r="N14" i="21"/>
  <c r="O14" i="21"/>
  <c r="P14" i="21"/>
  <c r="Q14" i="21"/>
  <c r="R14" i="21"/>
  <c r="S14" i="21"/>
  <c r="T14" i="21"/>
  <c r="U14" i="21"/>
  <c r="V14" i="21"/>
  <c r="W14" i="21"/>
  <c r="X14" i="21"/>
  <c r="Y14" i="21"/>
  <c r="Z14" i="21"/>
  <c r="AA14" i="21"/>
  <c r="AB14" i="21"/>
  <c r="AC14" i="21"/>
  <c r="AD14" i="21"/>
  <c r="AE14" i="21"/>
  <c r="AF14" i="21"/>
  <c r="G12" i="21"/>
  <c r="G49" i="21" s="1"/>
  <c r="G13" i="21"/>
  <c r="G50" i="21" s="1"/>
  <c r="G14" i="21"/>
  <c r="G51" i="21" s="1"/>
  <c r="G11" i="21"/>
  <c r="G48" i="21" s="1"/>
  <c r="H5" i="21"/>
  <c r="I5" i="21"/>
  <c r="J5" i="21"/>
  <c r="K5" i="21"/>
  <c r="L5" i="21"/>
  <c r="M5" i="21"/>
  <c r="N5" i="21"/>
  <c r="O5" i="21"/>
  <c r="P5" i="21"/>
  <c r="Q5" i="21"/>
  <c r="R5" i="21"/>
  <c r="S5" i="21"/>
  <c r="T5" i="21"/>
  <c r="U5" i="21"/>
  <c r="V5" i="21"/>
  <c r="W5" i="21"/>
  <c r="X5" i="21"/>
  <c r="Y5" i="21"/>
  <c r="Z5" i="21"/>
  <c r="AA5" i="21"/>
  <c r="AB5" i="21"/>
  <c r="AC5" i="21"/>
  <c r="AD5" i="21"/>
  <c r="AE5" i="21"/>
  <c r="AF5" i="21"/>
  <c r="H6" i="21"/>
  <c r="I6" i="21"/>
  <c r="J6" i="21"/>
  <c r="K6" i="21"/>
  <c r="L6" i="21"/>
  <c r="M6" i="21"/>
  <c r="N6" i="21"/>
  <c r="O6" i="21"/>
  <c r="P6" i="21"/>
  <c r="Q6" i="21"/>
  <c r="R6" i="21"/>
  <c r="S6" i="21"/>
  <c r="T6" i="21"/>
  <c r="U6" i="21"/>
  <c r="V6" i="21"/>
  <c r="W6" i="21"/>
  <c r="X6" i="21"/>
  <c r="Y6" i="21"/>
  <c r="Z6" i="21"/>
  <c r="AA6" i="21"/>
  <c r="AB6" i="21"/>
  <c r="AC6" i="21"/>
  <c r="AD6" i="21"/>
  <c r="AE6" i="21"/>
  <c r="AF6" i="21"/>
  <c r="H7" i="21"/>
  <c r="I7" i="21"/>
  <c r="J7" i="21"/>
  <c r="K7" i="21"/>
  <c r="L7" i="21"/>
  <c r="M7" i="21"/>
  <c r="N7" i="21"/>
  <c r="O7" i="21"/>
  <c r="P7" i="21"/>
  <c r="Q7" i="21"/>
  <c r="R7" i="21"/>
  <c r="S7" i="21"/>
  <c r="T7" i="21"/>
  <c r="U7" i="21"/>
  <c r="V7" i="21"/>
  <c r="W7" i="21"/>
  <c r="X7" i="21"/>
  <c r="Y7" i="21"/>
  <c r="Z7" i="21"/>
  <c r="AA7" i="21"/>
  <c r="AB7" i="21"/>
  <c r="AC7" i="21"/>
  <c r="AD7" i="21"/>
  <c r="AE7" i="21"/>
  <c r="AF7" i="21"/>
  <c r="H8" i="21"/>
  <c r="I8" i="21"/>
  <c r="J8" i="21"/>
  <c r="K8" i="21"/>
  <c r="L8" i="21"/>
  <c r="M8" i="21"/>
  <c r="N8" i="21"/>
  <c r="O8" i="21"/>
  <c r="P8" i="21"/>
  <c r="Q8" i="21"/>
  <c r="R8" i="21"/>
  <c r="S8" i="21"/>
  <c r="T8" i="21"/>
  <c r="U8" i="21"/>
  <c r="V8" i="21"/>
  <c r="W8" i="21"/>
  <c r="X8" i="21"/>
  <c r="Y8" i="21"/>
  <c r="Z8" i="21"/>
  <c r="AA8" i="21"/>
  <c r="AB8" i="21"/>
  <c r="AC8" i="21"/>
  <c r="AD8" i="21"/>
  <c r="AE8" i="21"/>
  <c r="AF8" i="21"/>
  <c r="G6" i="21"/>
  <c r="G43" i="21" s="1"/>
  <c r="G7" i="21"/>
  <c r="G44" i="21" s="1"/>
  <c r="G8" i="21"/>
  <c r="G45" i="21" s="1"/>
  <c r="G5" i="21"/>
  <c r="G42" i="21" s="1"/>
  <c r="H75" i="21"/>
  <c r="I75" i="21" s="1"/>
  <c r="J75" i="21" s="1"/>
  <c r="K75" i="21" s="1"/>
  <c r="L75" i="21" s="1"/>
  <c r="M75" i="21" s="1"/>
  <c r="N75" i="21" s="1"/>
  <c r="O75" i="21" s="1"/>
  <c r="P75" i="21" s="1"/>
  <c r="Q75" i="21" s="1"/>
  <c r="R75" i="21" s="1"/>
  <c r="S75" i="21" s="1"/>
  <c r="T75" i="21" s="1"/>
  <c r="U75" i="21" s="1"/>
  <c r="V75" i="21" s="1"/>
  <c r="W75" i="21" s="1"/>
  <c r="X75" i="21" s="1"/>
  <c r="Y75" i="21" s="1"/>
  <c r="Z75" i="21" s="1"/>
  <c r="AA75" i="21" s="1"/>
  <c r="AB75" i="21" s="1"/>
  <c r="AC75" i="21" s="1"/>
  <c r="AD75" i="21" s="1"/>
  <c r="AE75" i="21" s="1"/>
  <c r="AF75" i="21" s="1"/>
  <c r="AE66" i="21"/>
  <c r="AF66" i="21" s="1"/>
  <c r="AE59" i="21"/>
  <c r="AF59" i="21" s="1"/>
  <c r="AE53" i="21"/>
  <c r="AF53" i="21" s="1"/>
  <c r="AE47" i="21"/>
  <c r="AF47" i="21" s="1"/>
  <c r="AE41" i="21"/>
  <c r="AF41" i="21" s="1"/>
  <c r="C33" i="20"/>
  <c r="D33" i="20"/>
  <c r="E33" i="20"/>
  <c r="F33" i="20"/>
  <c r="G33" i="20"/>
  <c r="H33" i="20"/>
  <c r="I33" i="20"/>
  <c r="J33" i="20"/>
  <c r="K33" i="20"/>
  <c r="L33" i="20"/>
  <c r="M33" i="20"/>
  <c r="N33" i="20"/>
  <c r="O33" i="20"/>
  <c r="P33" i="20"/>
  <c r="Q33" i="20"/>
  <c r="R33" i="20"/>
  <c r="S33" i="20"/>
  <c r="T33" i="20"/>
  <c r="U33" i="20"/>
  <c r="V33" i="20"/>
  <c r="W33" i="20"/>
  <c r="X33" i="20"/>
  <c r="Y33" i="20"/>
  <c r="Z33" i="20"/>
  <c r="AA33" i="20"/>
  <c r="C34" i="20"/>
  <c r="D34" i="20"/>
  <c r="E34" i="20"/>
  <c r="F34" i="20"/>
  <c r="G34" i="20"/>
  <c r="H34" i="20"/>
  <c r="I34" i="20"/>
  <c r="J34" i="20"/>
  <c r="K34" i="20"/>
  <c r="L34" i="20"/>
  <c r="M34" i="20"/>
  <c r="N34" i="20"/>
  <c r="O34" i="20"/>
  <c r="P34" i="20"/>
  <c r="Q34" i="20"/>
  <c r="R34" i="20"/>
  <c r="S34" i="20"/>
  <c r="T34" i="20"/>
  <c r="U34" i="20"/>
  <c r="V34" i="20"/>
  <c r="W34" i="20"/>
  <c r="X34" i="20"/>
  <c r="Y34" i="20"/>
  <c r="Z34" i="20"/>
  <c r="AA34" i="20"/>
  <c r="B34" i="20"/>
  <c r="B33" i="20"/>
  <c r="C26" i="20"/>
  <c r="D26" i="20"/>
  <c r="E26" i="20"/>
  <c r="F26" i="20"/>
  <c r="G26" i="20"/>
  <c r="H26" i="20"/>
  <c r="I26" i="20"/>
  <c r="J26" i="20"/>
  <c r="K26" i="20"/>
  <c r="L26" i="20"/>
  <c r="M26" i="20"/>
  <c r="N26" i="20"/>
  <c r="O26" i="20"/>
  <c r="P26" i="20"/>
  <c r="Q26" i="20"/>
  <c r="R26" i="20"/>
  <c r="S26" i="20"/>
  <c r="T26" i="20"/>
  <c r="U26" i="20"/>
  <c r="V26" i="20"/>
  <c r="W26" i="20"/>
  <c r="X26" i="20"/>
  <c r="Y26" i="20"/>
  <c r="Z26" i="20"/>
  <c r="AA26" i="20"/>
  <c r="C27" i="20"/>
  <c r="D27" i="20"/>
  <c r="E27" i="20"/>
  <c r="F27" i="20"/>
  <c r="G27" i="20"/>
  <c r="H27" i="20"/>
  <c r="I27" i="20"/>
  <c r="J27" i="20"/>
  <c r="K27" i="20"/>
  <c r="L27" i="20"/>
  <c r="M27" i="20"/>
  <c r="N27" i="20"/>
  <c r="O27" i="20"/>
  <c r="P27" i="20"/>
  <c r="Q27" i="20"/>
  <c r="R27" i="20"/>
  <c r="S27" i="20"/>
  <c r="T27" i="20"/>
  <c r="U27" i="20"/>
  <c r="V27" i="20"/>
  <c r="W27" i="20"/>
  <c r="X27" i="20"/>
  <c r="Y27" i="20"/>
  <c r="Z27" i="20"/>
  <c r="AA27" i="20"/>
  <c r="B27" i="20"/>
  <c r="B26" i="20"/>
  <c r="C19" i="20"/>
  <c r="D19" i="20"/>
  <c r="E19" i="20"/>
  <c r="F19" i="20"/>
  <c r="G19" i="20"/>
  <c r="H19" i="20"/>
  <c r="I19" i="20"/>
  <c r="J19" i="20"/>
  <c r="K19" i="20"/>
  <c r="L19" i="20"/>
  <c r="M19" i="20"/>
  <c r="N19" i="20"/>
  <c r="O19" i="20"/>
  <c r="P19" i="20"/>
  <c r="Q19" i="20"/>
  <c r="R19" i="20"/>
  <c r="S19" i="20"/>
  <c r="T19" i="20"/>
  <c r="U19" i="20"/>
  <c r="V19" i="20"/>
  <c r="W19" i="20"/>
  <c r="X19" i="20"/>
  <c r="Y19" i="20"/>
  <c r="Z19" i="20"/>
  <c r="AA19" i="20"/>
  <c r="B19" i="20"/>
  <c r="C12" i="20"/>
  <c r="D12" i="20"/>
  <c r="E12" i="20"/>
  <c r="F12" i="20"/>
  <c r="G12" i="20"/>
  <c r="H12" i="20"/>
  <c r="I12" i="20"/>
  <c r="J12" i="20"/>
  <c r="K12" i="20"/>
  <c r="L12" i="20"/>
  <c r="M12" i="20"/>
  <c r="N12" i="20"/>
  <c r="O12" i="20"/>
  <c r="P12" i="20"/>
  <c r="Q12" i="20"/>
  <c r="R12" i="20"/>
  <c r="S12" i="20"/>
  <c r="T12" i="20"/>
  <c r="U12" i="20"/>
  <c r="V12" i="20"/>
  <c r="W12" i="20"/>
  <c r="X12" i="20"/>
  <c r="Y12" i="20"/>
  <c r="Z12" i="20"/>
  <c r="AA12" i="20"/>
  <c r="B12" i="20"/>
  <c r="C5" i="20"/>
  <c r="D5" i="20"/>
  <c r="E5" i="20"/>
  <c r="F5" i="20"/>
  <c r="G5" i="20"/>
  <c r="H5" i="20"/>
  <c r="I5" i="20"/>
  <c r="J5" i="20"/>
  <c r="K5" i="20"/>
  <c r="L5" i="20"/>
  <c r="M5" i="20"/>
  <c r="N5" i="20"/>
  <c r="O5" i="20"/>
  <c r="P5" i="20"/>
  <c r="Q5" i="20"/>
  <c r="R5" i="20"/>
  <c r="S5" i="20"/>
  <c r="T5" i="20"/>
  <c r="U5" i="20"/>
  <c r="V5" i="20"/>
  <c r="W5" i="20"/>
  <c r="X5" i="20"/>
  <c r="Y5" i="20"/>
  <c r="Z5" i="20"/>
  <c r="AA5" i="20"/>
  <c r="C6" i="20"/>
  <c r="D6" i="20"/>
  <c r="E6" i="20"/>
  <c r="F6" i="20"/>
  <c r="G6" i="20"/>
  <c r="H6" i="20"/>
  <c r="I6" i="20"/>
  <c r="J6" i="20"/>
  <c r="K6" i="20"/>
  <c r="L6" i="20"/>
  <c r="M6" i="20"/>
  <c r="N6" i="20"/>
  <c r="O6" i="20"/>
  <c r="P6" i="20"/>
  <c r="Q6" i="20"/>
  <c r="R6" i="20"/>
  <c r="S6" i="20"/>
  <c r="T6" i="20"/>
  <c r="U6" i="20"/>
  <c r="V6" i="20"/>
  <c r="W6" i="20"/>
  <c r="X6" i="20"/>
  <c r="Y6" i="20"/>
  <c r="Z6" i="20"/>
  <c r="AA6" i="20"/>
  <c r="B6" i="20"/>
  <c r="B5" i="20"/>
  <c r="H30" i="19"/>
  <c r="I30" i="19"/>
  <c r="J30" i="19"/>
  <c r="K30" i="19"/>
  <c r="L30" i="19"/>
  <c r="M30" i="19"/>
  <c r="N30" i="19"/>
  <c r="O30" i="19"/>
  <c r="P30" i="19"/>
  <c r="Q30" i="19"/>
  <c r="R30" i="19"/>
  <c r="S30" i="19"/>
  <c r="T30" i="19"/>
  <c r="U30" i="19"/>
  <c r="V30" i="19"/>
  <c r="W30" i="19"/>
  <c r="X30" i="19"/>
  <c r="Y30" i="19"/>
  <c r="Z30" i="19"/>
  <c r="AA30" i="19"/>
  <c r="AB30" i="19"/>
  <c r="AC30" i="19"/>
  <c r="AD30" i="19"/>
  <c r="AE30" i="19"/>
  <c r="AF30" i="19"/>
  <c r="H31" i="19"/>
  <c r="I31" i="19"/>
  <c r="J31" i="19"/>
  <c r="K31" i="19"/>
  <c r="L31" i="19"/>
  <c r="M31" i="19"/>
  <c r="N31" i="19"/>
  <c r="O31" i="19"/>
  <c r="P31" i="19"/>
  <c r="Q31" i="19"/>
  <c r="R31" i="19"/>
  <c r="S31" i="19"/>
  <c r="T31" i="19"/>
  <c r="U31" i="19"/>
  <c r="V31" i="19"/>
  <c r="W31" i="19"/>
  <c r="X31" i="19"/>
  <c r="Y31" i="19"/>
  <c r="Z31" i="19"/>
  <c r="AA31" i="19"/>
  <c r="AB31" i="19"/>
  <c r="AC31" i="19"/>
  <c r="AD31" i="19"/>
  <c r="AE31" i="19"/>
  <c r="AF31" i="19"/>
  <c r="H32" i="19"/>
  <c r="I32" i="19"/>
  <c r="J32" i="19"/>
  <c r="K32" i="19"/>
  <c r="L32" i="19"/>
  <c r="M32" i="19"/>
  <c r="N32" i="19"/>
  <c r="O32" i="19"/>
  <c r="P32" i="19"/>
  <c r="Q32" i="19"/>
  <c r="R32" i="19"/>
  <c r="S32" i="19"/>
  <c r="T32" i="19"/>
  <c r="U32" i="19"/>
  <c r="V32" i="19"/>
  <c r="W32" i="19"/>
  <c r="X32" i="19"/>
  <c r="Y32" i="19"/>
  <c r="Z32" i="19"/>
  <c r="AA32" i="19"/>
  <c r="AB32" i="19"/>
  <c r="AC32" i="19"/>
  <c r="AD32" i="19"/>
  <c r="AE32" i="19"/>
  <c r="AF32" i="19"/>
  <c r="H33" i="19"/>
  <c r="I33" i="19"/>
  <c r="J33" i="19"/>
  <c r="K33" i="19"/>
  <c r="L33" i="19"/>
  <c r="M33" i="19"/>
  <c r="N33" i="19"/>
  <c r="O33" i="19"/>
  <c r="P33" i="19"/>
  <c r="Q33" i="19"/>
  <c r="R33" i="19"/>
  <c r="S33" i="19"/>
  <c r="T33" i="19"/>
  <c r="U33" i="19"/>
  <c r="V33" i="19"/>
  <c r="W33" i="19"/>
  <c r="X33" i="19"/>
  <c r="Y33" i="19"/>
  <c r="Z33" i="19"/>
  <c r="AA33" i="19"/>
  <c r="AB33" i="19"/>
  <c r="AC33" i="19"/>
  <c r="AD33" i="19"/>
  <c r="AE33" i="19"/>
  <c r="AF33" i="19"/>
  <c r="H34" i="19"/>
  <c r="I34" i="19"/>
  <c r="J34" i="19"/>
  <c r="K34" i="19"/>
  <c r="L34" i="19"/>
  <c r="M34" i="19"/>
  <c r="N34" i="19"/>
  <c r="O34" i="19"/>
  <c r="P34" i="19"/>
  <c r="Q34" i="19"/>
  <c r="R34" i="19"/>
  <c r="S34" i="19"/>
  <c r="T34" i="19"/>
  <c r="U34" i="19"/>
  <c r="V34" i="19"/>
  <c r="W34" i="19"/>
  <c r="X34" i="19"/>
  <c r="Y34" i="19"/>
  <c r="Z34" i="19"/>
  <c r="AA34" i="19"/>
  <c r="AB34" i="19"/>
  <c r="AC34" i="19"/>
  <c r="AD34" i="19"/>
  <c r="AE34" i="19"/>
  <c r="AF34" i="19"/>
  <c r="H35" i="19"/>
  <c r="I35" i="19"/>
  <c r="J35" i="19"/>
  <c r="K35" i="19"/>
  <c r="L35" i="19"/>
  <c r="M35" i="19"/>
  <c r="N35" i="19"/>
  <c r="O35" i="19"/>
  <c r="P35" i="19"/>
  <c r="Q35" i="19"/>
  <c r="R35" i="19"/>
  <c r="S35" i="19"/>
  <c r="T35" i="19"/>
  <c r="U35" i="19"/>
  <c r="V35" i="19"/>
  <c r="W35" i="19"/>
  <c r="X35" i="19"/>
  <c r="Y35" i="19"/>
  <c r="Z35" i="19"/>
  <c r="AA35" i="19"/>
  <c r="AB35" i="19"/>
  <c r="AC35" i="19"/>
  <c r="AD35" i="19"/>
  <c r="AE35" i="19"/>
  <c r="AF35" i="19"/>
  <c r="G31" i="19"/>
  <c r="G68" i="19" s="1"/>
  <c r="G32" i="19"/>
  <c r="G69" i="19" s="1"/>
  <c r="G33" i="19"/>
  <c r="G70" i="19" s="1"/>
  <c r="G34" i="19"/>
  <c r="G71" i="19" s="1"/>
  <c r="G35" i="19"/>
  <c r="G72" i="19" s="1"/>
  <c r="G30" i="19"/>
  <c r="H23" i="19"/>
  <c r="I23" i="19"/>
  <c r="J23" i="19"/>
  <c r="K23" i="19"/>
  <c r="L23" i="19"/>
  <c r="M23" i="19"/>
  <c r="N23" i="19"/>
  <c r="O23" i="19"/>
  <c r="P23" i="19"/>
  <c r="Q23" i="19"/>
  <c r="R23" i="19"/>
  <c r="S23" i="19"/>
  <c r="T23" i="19"/>
  <c r="U23" i="19"/>
  <c r="V23" i="19"/>
  <c r="W23" i="19"/>
  <c r="X23" i="19"/>
  <c r="Y23" i="19"/>
  <c r="Z23" i="19"/>
  <c r="AA23" i="19"/>
  <c r="AB23" i="19"/>
  <c r="AC23" i="19"/>
  <c r="AD23" i="19"/>
  <c r="AE23" i="19"/>
  <c r="AF23" i="19"/>
  <c r="H24" i="19"/>
  <c r="I24" i="19"/>
  <c r="J24" i="19"/>
  <c r="K24" i="19"/>
  <c r="L24" i="19"/>
  <c r="M24" i="19"/>
  <c r="N24" i="19"/>
  <c r="O24" i="19"/>
  <c r="P24" i="19"/>
  <c r="Q24" i="19"/>
  <c r="R24" i="19"/>
  <c r="S24" i="19"/>
  <c r="T24" i="19"/>
  <c r="U24" i="19"/>
  <c r="V24" i="19"/>
  <c r="W24" i="19"/>
  <c r="X24" i="19"/>
  <c r="Y24" i="19"/>
  <c r="Z24" i="19"/>
  <c r="AA24" i="19"/>
  <c r="AB24" i="19"/>
  <c r="AC24" i="19"/>
  <c r="AD24" i="19"/>
  <c r="AE24" i="19"/>
  <c r="AF24" i="19"/>
  <c r="H25" i="19"/>
  <c r="I25" i="19"/>
  <c r="J25" i="19"/>
  <c r="K25" i="19"/>
  <c r="L25" i="19"/>
  <c r="M25" i="19"/>
  <c r="N25" i="19"/>
  <c r="O25" i="19"/>
  <c r="P25" i="19"/>
  <c r="Q25" i="19"/>
  <c r="R25" i="19"/>
  <c r="S25" i="19"/>
  <c r="T25" i="19"/>
  <c r="U25" i="19"/>
  <c r="V25" i="19"/>
  <c r="W25" i="19"/>
  <c r="X25" i="19"/>
  <c r="Y25" i="19"/>
  <c r="Z25" i="19"/>
  <c r="AA25" i="19"/>
  <c r="AB25" i="19"/>
  <c r="AC25" i="19"/>
  <c r="AD25" i="19"/>
  <c r="AE25" i="19"/>
  <c r="AF25" i="19"/>
  <c r="H26" i="19"/>
  <c r="I26" i="19"/>
  <c r="J26" i="19"/>
  <c r="K26" i="19"/>
  <c r="L26" i="19"/>
  <c r="M26" i="19"/>
  <c r="N26" i="19"/>
  <c r="O26" i="19"/>
  <c r="P26" i="19"/>
  <c r="Q26" i="19"/>
  <c r="R26" i="19"/>
  <c r="S26" i="19"/>
  <c r="T26" i="19"/>
  <c r="U26" i="19"/>
  <c r="V26" i="19"/>
  <c r="W26" i="19"/>
  <c r="X26" i="19"/>
  <c r="Y26" i="19"/>
  <c r="Z26" i="19"/>
  <c r="AA26" i="19"/>
  <c r="AB26" i="19"/>
  <c r="AC26" i="19"/>
  <c r="AD26" i="19"/>
  <c r="AE26" i="19"/>
  <c r="AF26" i="19"/>
  <c r="H27" i="19"/>
  <c r="I27" i="19"/>
  <c r="J27" i="19"/>
  <c r="K27" i="19"/>
  <c r="L27" i="19"/>
  <c r="M27" i="19"/>
  <c r="N27" i="19"/>
  <c r="O27" i="19"/>
  <c r="P27" i="19"/>
  <c r="Q27" i="19"/>
  <c r="R27" i="19"/>
  <c r="S27" i="19"/>
  <c r="T27" i="19"/>
  <c r="U27" i="19"/>
  <c r="V27" i="19"/>
  <c r="W27" i="19"/>
  <c r="X27" i="19"/>
  <c r="Y27" i="19"/>
  <c r="Z27" i="19"/>
  <c r="AA27" i="19"/>
  <c r="AB27" i="19"/>
  <c r="AC27" i="19"/>
  <c r="AD27" i="19"/>
  <c r="AE27" i="19"/>
  <c r="AF27" i="19"/>
  <c r="G24" i="19"/>
  <c r="G61" i="19" s="1"/>
  <c r="G25" i="19"/>
  <c r="G62" i="19" s="1"/>
  <c r="G26" i="19"/>
  <c r="G63" i="19" s="1"/>
  <c r="G27" i="19"/>
  <c r="G64" i="19" s="1"/>
  <c r="G23" i="19"/>
  <c r="G60" i="19" s="1"/>
  <c r="H17" i="19"/>
  <c r="I17" i="19"/>
  <c r="J17" i="19"/>
  <c r="K17" i="19"/>
  <c r="L17" i="19"/>
  <c r="M17" i="19"/>
  <c r="N17" i="19"/>
  <c r="O17" i="19"/>
  <c r="P17" i="19"/>
  <c r="Q17" i="19"/>
  <c r="R17" i="19"/>
  <c r="S17" i="19"/>
  <c r="T17" i="19"/>
  <c r="U17" i="19"/>
  <c r="V17" i="19"/>
  <c r="W17" i="19"/>
  <c r="X17" i="19"/>
  <c r="Y17" i="19"/>
  <c r="Z17" i="19"/>
  <c r="AA17" i="19"/>
  <c r="AB17" i="19"/>
  <c r="AC17" i="19"/>
  <c r="AD17" i="19"/>
  <c r="AE17" i="19"/>
  <c r="AF17" i="19"/>
  <c r="H18" i="19"/>
  <c r="I18" i="19"/>
  <c r="J18" i="19"/>
  <c r="K18" i="19"/>
  <c r="L18" i="19"/>
  <c r="M18" i="19"/>
  <c r="N18" i="19"/>
  <c r="O18" i="19"/>
  <c r="P18" i="19"/>
  <c r="Q18" i="19"/>
  <c r="R18" i="19"/>
  <c r="S18" i="19"/>
  <c r="T18" i="19"/>
  <c r="U18" i="19"/>
  <c r="V18" i="19"/>
  <c r="W18" i="19"/>
  <c r="X18" i="19"/>
  <c r="Y18" i="19"/>
  <c r="Z18" i="19"/>
  <c r="AA18" i="19"/>
  <c r="AB18" i="19"/>
  <c r="AC18" i="19"/>
  <c r="AD18" i="19"/>
  <c r="AE18" i="19"/>
  <c r="AF18" i="19"/>
  <c r="H19" i="19"/>
  <c r="I19" i="19"/>
  <c r="J19" i="19"/>
  <c r="K19" i="19"/>
  <c r="L19" i="19"/>
  <c r="M19" i="19"/>
  <c r="N19" i="19"/>
  <c r="O19" i="19"/>
  <c r="P19" i="19"/>
  <c r="Q19" i="19"/>
  <c r="R19" i="19"/>
  <c r="S19" i="19"/>
  <c r="T19" i="19"/>
  <c r="U19" i="19"/>
  <c r="V19" i="19"/>
  <c r="W19" i="19"/>
  <c r="X19" i="19"/>
  <c r="Y19" i="19"/>
  <c r="Z19" i="19"/>
  <c r="AA19" i="19"/>
  <c r="AB19" i="19"/>
  <c r="AC19" i="19"/>
  <c r="AD19" i="19"/>
  <c r="AE19" i="19"/>
  <c r="AF19" i="19"/>
  <c r="H20" i="19"/>
  <c r="I20" i="19"/>
  <c r="J20" i="19"/>
  <c r="K20" i="19"/>
  <c r="L20" i="19"/>
  <c r="M20" i="19"/>
  <c r="N20" i="19"/>
  <c r="O20" i="19"/>
  <c r="P20" i="19"/>
  <c r="Q20" i="19"/>
  <c r="R20" i="19"/>
  <c r="S20" i="19"/>
  <c r="T20" i="19"/>
  <c r="U20" i="19"/>
  <c r="V20" i="19"/>
  <c r="W20" i="19"/>
  <c r="X20" i="19"/>
  <c r="Y20" i="19"/>
  <c r="Z20" i="19"/>
  <c r="AA20" i="19"/>
  <c r="AB20" i="19"/>
  <c r="AC20" i="19"/>
  <c r="AD20" i="19"/>
  <c r="AE20" i="19"/>
  <c r="AF20" i="19"/>
  <c r="G18" i="19"/>
  <c r="G55" i="19" s="1"/>
  <c r="G19" i="19"/>
  <c r="G56" i="19" s="1"/>
  <c r="G20" i="19"/>
  <c r="G57" i="19" s="1"/>
  <c r="G17" i="19"/>
  <c r="G54" i="19" s="1"/>
  <c r="H11" i="19"/>
  <c r="I11" i="19"/>
  <c r="J11" i="19"/>
  <c r="K11" i="19"/>
  <c r="L11" i="19"/>
  <c r="M11" i="19"/>
  <c r="N11" i="19"/>
  <c r="O11" i="19"/>
  <c r="P11" i="19"/>
  <c r="Q11" i="19"/>
  <c r="R11" i="19"/>
  <c r="S11" i="19"/>
  <c r="T11" i="19"/>
  <c r="U11" i="19"/>
  <c r="V11" i="19"/>
  <c r="W11" i="19"/>
  <c r="X11" i="19"/>
  <c r="Y11" i="19"/>
  <c r="Z11" i="19"/>
  <c r="AA11" i="19"/>
  <c r="AB11" i="19"/>
  <c r="AC11" i="19"/>
  <c r="AD11" i="19"/>
  <c r="AE11" i="19"/>
  <c r="AF11" i="19"/>
  <c r="H12" i="19"/>
  <c r="I12" i="19"/>
  <c r="J12" i="19"/>
  <c r="K12" i="19"/>
  <c r="L12" i="19"/>
  <c r="M12" i="19"/>
  <c r="N12" i="19"/>
  <c r="O12" i="19"/>
  <c r="P12" i="19"/>
  <c r="Q12" i="19"/>
  <c r="R12" i="19"/>
  <c r="S12" i="19"/>
  <c r="T12" i="19"/>
  <c r="U12" i="19"/>
  <c r="V12" i="19"/>
  <c r="W12" i="19"/>
  <c r="X12" i="19"/>
  <c r="Y12" i="19"/>
  <c r="Z12" i="19"/>
  <c r="AA12" i="19"/>
  <c r="AB12" i="19"/>
  <c r="AC12" i="19"/>
  <c r="AD12" i="19"/>
  <c r="AE12" i="19"/>
  <c r="AF12" i="19"/>
  <c r="H13" i="19"/>
  <c r="I13" i="19"/>
  <c r="J13" i="19"/>
  <c r="K13" i="19"/>
  <c r="L13" i="19"/>
  <c r="M13" i="19"/>
  <c r="N13" i="19"/>
  <c r="O13" i="19"/>
  <c r="P13" i="19"/>
  <c r="Q13" i="19"/>
  <c r="R13" i="19"/>
  <c r="S13" i="19"/>
  <c r="T13" i="19"/>
  <c r="U13" i="19"/>
  <c r="V13" i="19"/>
  <c r="W13" i="19"/>
  <c r="X13" i="19"/>
  <c r="Y13" i="19"/>
  <c r="Z13" i="19"/>
  <c r="AA13" i="19"/>
  <c r="AB13" i="19"/>
  <c r="AC13" i="19"/>
  <c r="AD13" i="19"/>
  <c r="AE13" i="19"/>
  <c r="AF13" i="19"/>
  <c r="H14" i="19"/>
  <c r="I14" i="19"/>
  <c r="J14" i="19"/>
  <c r="K14" i="19"/>
  <c r="L14" i="19"/>
  <c r="M14" i="19"/>
  <c r="N14" i="19"/>
  <c r="O14" i="19"/>
  <c r="P14" i="19"/>
  <c r="Q14" i="19"/>
  <c r="R14" i="19"/>
  <c r="S14" i="19"/>
  <c r="T14" i="19"/>
  <c r="U14" i="19"/>
  <c r="V14" i="19"/>
  <c r="W14" i="19"/>
  <c r="X14" i="19"/>
  <c r="Y14" i="19"/>
  <c r="Z14" i="19"/>
  <c r="AA14" i="19"/>
  <c r="AB14" i="19"/>
  <c r="AC14" i="19"/>
  <c r="AD14" i="19"/>
  <c r="AE14" i="19"/>
  <c r="AF14" i="19"/>
  <c r="G12" i="19"/>
  <c r="G49" i="19" s="1"/>
  <c r="G13" i="19"/>
  <c r="G14" i="19"/>
  <c r="G51" i="19" s="1"/>
  <c r="G11" i="19"/>
  <c r="G48" i="19" s="1"/>
  <c r="H5" i="19"/>
  <c r="I5" i="19"/>
  <c r="J5" i="19"/>
  <c r="K5" i="19"/>
  <c r="L5" i="19"/>
  <c r="M5" i="19"/>
  <c r="N5" i="19"/>
  <c r="O5" i="19"/>
  <c r="P5" i="19"/>
  <c r="Q5" i="19"/>
  <c r="R5" i="19"/>
  <c r="S5" i="19"/>
  <c r="T5" i="19"/>
  <c r="U5" i="19"/>
  <c r="V5" i="19"/>
  <c r="W5" i="19"/>
  <c r="X5" i="19"/>
  <c r="Y5" i="19"/>
  <c r="Z5" i="19"/>
  <c r="AA5" i="19"/>
  <c r="AB5" i="19"/>
  <c r="AC5" i="19"/>
  <c r="AD5" i="19"/>
  <c r="AE5" i="19"/>
  <c r="AF5" i="19"/>
  <c r="H6" i="19"/>
  <c r="I6" i="19"/>
  <c r="J6" i="19"/>
  <c r="K6" i="19"/>
  <c r="L6" i="19"/>
  <c r="M6" i="19"/>
  <c r="N6" i="19"/>
  <c r="O6" i="19"/>
  <c r="P6" i="19"/>
  <c r="Q6" i="19"/>
  <c r="R6" i="19"/>
  <c r="S6" i="19"/>
  <c r="T6" i="19"/>
  <c r="U6" i="19"/>
  <c r="V6" i="19"/>
  <c r="W6" i="19"/>
  <c r="X6" i="19"/>
  <c r="Y6" i="19"/>
  <c r="Z6" i="19"/>
  <c r="AA6" i="19"/>
  <c r="AB6" i="19"/>
  <c r="AC6" i="19"/>
  <c r="AD6" i="19"/>
  <c r="AE6" i="19"/>
  <c r="AF6" i="19"/>
  <c r="H7" i="19"/>
  <c r="I7" i="19"/>
  <c r="J7" i="19"/>
  <c r="K7" i="19"/>
  <c r="L7" i="19"/>
  <c r="M7" i="19"/>
  <c r="N7" i="19"/>
  <c r="O7" i="19"/>
  <c r="P7" i="19"/>
  <c r="Q7" i="19"/>
  <c r="R7" i="19"/>
  <c r="S7" i="19"/>
  <c r="T7" i="19"/>
  <c r="U7" i="19"/>
  <c r="V7" i="19"/>
  <c r="W7" i="19"/>
  <c r="X7" i="19"/>
  <c r="Y7" i="19"/>
  <c r="Z7" i="19"/>
  <c r="AA7" i="19"/>
  <c r="AB7" i="19"/>
  <c r="AC7" i="19"/>
  <c r="AD7" i="19"/>
  <c r="AE7" i="19"/>
  <c r="AF7" i="19"/>
  <c r="H8" i="19"/>
  <c r="I8" i="19"/>
  <c r="J8" i="19"/>
  <c r="K8" i="19"/>
  <c r="L8" i="19"/>
  <c r="M8" i="19"/>
  <c r="N8" i="19"/>
  <c r="O8" i="19"/>
  <c r="P8" i="19"/>
  <c r="Q8" i="19"/>
  <c r="R8" i="19"/>
  <c r="S8" i="19"/>
  <c r="T8" i="19"/>
  <c r="U8" i="19"/>
  <c r="V8" i="19"/>
  <c r="W8" i="19"/>
  <c r="X8" i="19"/>
  <c r="Y8" i="19"/>
  <c r="Z8" i="19"/>
  <c r="AA8" i="19"/>
  <c r="AB8" i="19"/>
  <c r="AC8" i="19"/>
  <c r="AD8" i="19"/>
  <c r="AE8" i="19"/>
  <c r="AF8" i="19"/>
  <c r="G6" i="19"/>
  <c r="G43" i="19" s="1"/>
  <c r="G7" i="19"/>
  <c r="G8" i="19"/>
  <c r="G45" i="19" s="1"/>
  <c r="G5" i="19"/>
  <c r="G42" i="19" s="1"/>
  <c r="K75" i="19"/>
  <c r="L75" i="19" s="1"/>
  <c r="M75" i="19" s="1"/>
  <c r="N75" i="19" s="1"/>
  <c r="O75" i="19" s="1"/>
  <c r="P75" i="19" s="1"/>
  <c r="Q75" i="19" s="1"/>
  <c r="R75" i="19" s="1"/>
  <c r="S75" i="19" s="1"/>
  <c r="T75" i="19" s="1"/>
  <c r="U75" i="19" s="1"/>
  <c r="V75" i="19" s="1"/>
  <c r="W75" i="19" s="1"/>
  <c r="X75" i="19" s="1"/>
  <c r="Y75" i="19" s="1"/>
  <c r="Z75" i="19" s="1"/>
  <c r="AA75" i="19" s="1"/>
  <c r="AB75" i="19" s="1"/>
  <c r="AC75" i="19" s="1"/>
  <c r="AD75" i="19" s="1"/>
  <c r="AE75" i="19" s="1"/>
  <c r="AF75" i="19" s="1"/>
  <c r="H75" i="19"/>
  <c r="I75" i="19" s="1"/>
  <c r="J75" i="19" s="1"/>
  <c r="AE66" i="19"/>
  <c r="AF66" i="19" s="1"/>
  <c r="AE59" i="19"/>
  <c r="AF59" i="19" s="1"/>
  <c r="AF41" i="19"/>
  <c r="P41" i="19"/>
  <c r="Q41" i="19" s="1"/>
  <c r="R41" i="19" s="1"/>
  <c r="S41" i="19" s="1"/>
  <c r="T41" i="19" s="1"/>
  <c r="U41" i="19" s="1"/>
  <c r="V41" i="19" s="1"/>
  <c r="W41" i="19" s="1"/>
  <c r="X41" i="19" s="1"/>
  <c r="Y41" i="19" s="1"/>
  <c r="Z41" i="19" s="1"/>
  <c r="AA41" i="19" s="1"/>
  <c r="AB41" i="19" s="1"/>
  <c r="AC41" i="19" s="1"/>
  <c r="AD41" i="19" s="1"/>
  <c r="AE41" i="19" s="1"/>
  <c r="L41" i="19"/>
  <c r="M41" i="19" s="1"/>
  <c r="N41" i="19" s="1"/>
  <c r="O41" i="19" s="1"/>
  <c r="H41" i="19"/>
  <c r="I41" i="19" s="1"/>
  <c r="J41" i="19" s="1"/>
  <c r="K41" i="19" s="1"/>
  <c r="I75" i="18"/>
  <c r="J75" i="18" s="1"/>
  <c r="K75" i="18" s="1"/>
  <c r="L75" i="18" s="1"/>
  <c r="M75" i="18" s="1"/>
  <c r="N75" i="18" s="1"/>
  <c r="O75" i="18" s="1"/>
  <c r="P75" i="18" s="1"/>
  <c r="Q75" i="18" s="1"/>
  <c r="R75" i="18" s="1"/>
  <c r="S75" i="18" s="1"/>
  <c r="T75" i="18" s="1"/>
  <c r="U75" i="18" s="1"/>
  <c r="V75" i="18" s="1"/>
  <c r="W75" i="18" s="1"/>
  <c r="X75" i="18" s="1"/>
  <c r="Y75" i="18" s="1"/>
  <c r="Z75" i="18" s="1"/>
  <c r="AA75" i="18" s="1"/>
  <c r="AB75" i="18" s="1"/>
  <c r="AC75" i="18" s="1"/>
  <c r="AD75" i="18" s="1"/>
  <c r="AE75" i="18" s="1"/>
  <c r="AF75" i="18" s="1"/>
  <c r="H75" i="18"/>
  <c r="I41" i="18"/>
  <c r="J41" i="18"/>
  <c r="K41" i="18" s="1"/>
  <c r="L41" i="18" s="1"/>
  <c r="M41" i="18" s="1"/>
  <c r="N41" i="18" s="1"/>
  <c r="O41" i="18" s="1"/>
  <c r="P41" i="18" s="1"/>
  <c r="Q41" i="18" s="1"/>
  <c r="R41" i="18" s="1"/>
  <c r="S41" i="18" s="1"/>
  <c r="T41" i="18" s="1"/>
  <c r="U41" i="18" s="1"/>
  <c r="V41" i="18" s="1"/>
  <c r="W41" i="18" s="1"/>
  <c r="X41" i="18" s="1"/>
  <c r="Y41" i="18" s="1"/>
  <c r="Z41" i="18" s="1"/>
  <c r="AA41" i="18" s="1"/>
  <c r="AB41" i="18" s="1"/>
  <c r="AC41" i="18" s="1"/>
  <c r="AD41" i="18" s="1"/>
  <c r="AE41" i="18" s="1"/>
  <c r="AF41" i="18" s="1"/>
  <c r="H41" i="18"/>
  <c r="G8" i="18"/>
  <c r="G7" i="18"/>
  <c r="G6" i="18"/>
  <c r="G5" i="18"/>
  <c r="H5" i="18"/>
  <c r="I5" i="18"/>
  <c r="J5" i="18"/>
  <c r="K5" i="18"/>
  <c r="L5" i="18"/>
  <c r="M5" i="18"/>
  <c r="N5" i="18"/>
  <c r="O5" i="18"/>
  <c r="P5" i="18"/>
  <c r="Q5" i="18"/>
  <c r="R5" i="18"/>
  <c r="S5" i="18"/>
  <c r="T5" i="18"/>
  <c r="U5" i="18"/>
  <c r="V5" i="18"/>
  <c r="W5" i="18"/>
  <c r="X5" i="18"/>
  <c r="Y5" i="18"/>
  <c r="Z5" i="18"/>
  <c r="AA5" i="18"/>
  <c r="AB5" i="18"/>
  <c r="AC5" i="18"/>
  <c r="AD5" i="18"/>
  <c r="AE5" i="18"/>
  <c r="AF5" i="18"/>
  <c r="H6" i="18"/>
  <c r="I6" i="18"/>
  <c r="J6" i="18"/>
  <c r="J6" i="25" s="1"/>
  <c r="K6" i="18"/>
  <c r="L6" i="18"/>
  <c r="M6" i="18"/>
  <c r="N6" i="18"/>
  <c r="N6" i="25" s="1"/>
  <c r="O6" i="18"/>
  <c r="P6" i="18"/>
  <c r="Q6" i="18"/>
  <c r="R6" i="18"/>
  <c r="R6" i="25" s="1"/>
  <c r="S6" i="18"/>
  <c r="T6" i="18"/>
  <c r="U6" i="18"/>
  <c r="V6" i="18"/>
  <c r="V6" i="25" s="1"/>
  <c r="W6" i="18"/>
  <c r="X6" i="18"/>
  <c r="Y6" i="18"/>
  <c r="Z6" i="18"/>
  <c r="Z6" i="25" s="1"/>
  <c r="AA6" i="18"/>
  <c r="AB6" i="18"/>
  <c r="AC6" i="18"/>
  <c r="AD6" i="18"/>
  <c r="AD6" i="25" s="1"/>
  <c r="AE6" i="18"/>
  <c r="AF6" i="18"/>
  <c r="H7" i="18"/>
  <c r="I7" i="18"/>
  <c r="I7" i="25" s="1"/>
  <c r="J7" i="18"/>
  <c r="K7" i="18"/>
  <c r="L7" i="18"/>
  <c r="M7" i="18"/>
  <c r="M7" i="25" s="1"/>
  <c r="N7" i="18"/>
  <c r="O7" i="18"/>
  <c r="P7" i="18"/>
  <c r="Q7" i="18"/>
  <c r="Q7" i="25" s="1"/>
  <c r="R7" i="18"/>
  <c r="S7" i="18"/>
  <c r="T7" i="18"/>
  <c r="U7" i="18"/>
  <c r="U7" i="25" s="1"/>
  <c r="V7" i="18"/>
  <c r="W7" i="18"/>
  <c r="X7" i="18"/>
  <c r="Y7" i="18"/>
  <c r="Y7" i="25" s="1"/>
  <c r="Z7" i="18"/>
  <c r="AA7" i="18"/>
  <c r="AB7" i="18"/>
  <c r="AC7" i="18"/>
  <c r="AC7" i="25" s="1"/>
  <c r="AD7" i="18"/>
  <c r="AE7" i="18"/>
  <c r="AF7" i="18"/>
  <c r="H8" i="18"/>
  <c r="H8" i="25" s="1"/>
  <c r="I8" i="18"/>
  <c r="J8" i="18"/>
  <c r="K8" i="18"/>
  <c r="L8" i="18"/>
  <c r="L8" i="25" s="1"/>
  <c r="M8" i="18"/>
  <c r="N8" i="18"/>
  <c r="O8" i="18"/>
  <c r="P8" i="18"/>
  <c r="P8" i="25" s="1"/>
  <c r="Q8" i="18"/>
  <c r="R8" i="18"/>
  <c r="S8" i="18"/>
  <c r="T8" i="18"/>
  <c r="T8" i="25" s="1"/>
  <c r="U8" i="18"/>
  <c r="V8" i="18"/>
  <c r="W8" i="18"/>
  <c r="X8" i="18"/>
  <c r="X8" i="25" s="1"/>
  <c r="Y8" i="18"/>
  <c r="Z8" i="18"/>
  <c r="AA8" i="18"/>
  <c r="AB8" i="18"/>
  <c r="AB8" i="25" s="1"/>
  <c r="AC8" i="18"/>
  <c r="AD8" i="18"/>
  <c r="AE8" i="18"/>
  <c r="AF8" i="18"/>
  <c r="AF8" i="25" s="1"/>
  <c r="G31" i="18"/>
  <c r="H31" i="18"/>
  <c r="I31" i="18"/>
  <c r="J31" i="18"/>
  <c r="K31" i="18"/>
  <c r="K31" i="25" s="1"/>
  <c r="L31" i="18"/>
  <c r="M31" i="18"/>
  <c r="N31" i="18"/>
  <c r="O31" i="18"/>
  <c r="O31" i="25" s="1"/>
  <c r="P31" i="18"/>
  <c r="Q31" i="18"/>
  <c r="R31" i="18"/>
  <c r="S31" i="18"/>
  <c r="S31" i="25" s="1"/>
  <c r="T31" i="18"/>
  <c r="U31" i="18"/>
  <c r="V31" i="18"/>
  <c r="W31" i="18"/>
  <c r="W31" i="25" s="1"/>
  <c r="X31" i="18"/>
  <c r="Y31" i="18"/>
  <c r="Z31" i="18"/>
  <c r="AA31" i="18"/>
  <c r="AA31" i="25" s="1"/>
  <c r="AB31" i="18"/>
  <c r="AC31" i="18"/>
  <c r="AD31" i="18"/>
  <c r="AE31" i="18"/>
  <c r="AE31" i="25" s="1"/>
  <c r="AF31" i="18"/>
  <c r="G32" i="18"/>
  <c r="H32" i="18"/>
  <c r="I32" i="18"/>
  <c r="J32" i="18"/>
  <c r="K32" i="18"/>
  <c r="K32" i="25" s="1"/>
  <c r="L32" i="18"/>
  <c r="M32" i="18"/>
  <c r="N32" i="18"/>
  <c r="O32" i="18"/>
  <c r="O32" i="25" s="1"/>
  <c r="P32" i="18"/>
  <c r="Q32" i="18"/>
  <c r="R32" i="18"/>
  <c r="S32" i="18"/>
  <c r="S32" i="25" s="1"/>
  <c r="T32" i="18"/>
  <c r="U32" i="18"/>
  <c r="V32" i="18"/>
  <c r="W32" i="18"/>
  <c r="W32" i="25" s="1"/>
  <c r="X32" i="18"/>
  <c r="Y32" i="18"/>
  <c r="Z32" i="18"/>
  <c r="AA32" i="18"/>
  <c r="AA32" i="25" s="1"/>
  <c r="AB32" i="18"/>
  <c r="AC32" i="18"/>
  <c r="AD32" i="18"/>
  <c r="AE32" i="18"/>
  <c r="AE32" i="25" s="1"/>
  <c r="AF32" i="18"/>
  <c r="G33" i="18"/>
  <c r="H33" i="18"/>
  <c r="I33" i="18"/>
  <c r="J33" i="18"/>
  <c r="J33" i="25" s="1"/>
  <c r="K33" i="18"/>
  <c r="L33" i="18"/>
  <c r="M33" i="18"/>
  <c r="N33" i="18"/>
  <c r="N33" i="25" s="1"/>
  <c r="O33" i="18"/>
  <c r="P33" i="18"/>
  <c r="Q33" i="18"/>
  <c r="R33" i="18"/>
  <c r="R33" i="25" s="1"/>
  <c r="S33" i="18"/>
  <c r="T33" i="18"/>
  <c r="U33" i="18"/>
  <c r="V33" i="18"/>
  <c r="V33" i="25" s="1"/>
  <c r="W33" i="18"/>
  <c r="X33" i="18"/>
  <c r="Y33" i="18"/>
  <c r="Z33" i="18"/>
  <c r="Z33" i="25" s="1"/>
  <c r="AA33" i="18"/>
  <c r="AB33" i="18"/>
  <c r="AC33" i="18"/>
  <c r="AD33" i="18"/>
  <c r="AD33" i="25" s="1"/>
  <c r="AE33" i="18"/>
  <c r="AF33" i="18"/>
  <c r="G34" i="18"/>
  <c r="H34" i="18"/>
  <c r="I34" i="18"/>
  <c r="I34" i="25" s="1"/>
  <c r="J34" i="18"/>
  <c r="K34" i="18"/>
  <c r="L34" i="18"/>
  <c r="M34" i="18"/>
  <c r="M34" i="25" s="1"/>
  <c r="N34" i="18"/>
  <c r="O34" i="18"/>
  <c r="P34" i="18"/>
  <c r="Q34" i="18"/>
  <c r="Q34" i="25" s="1"/>
  <c r="R34" i="18"/>
  <c r="S34" i="18"/>
  <c r="T34" i="18"/>
  <c r="U34" i="18"/>
  <c r="U34" i="25" s="1"/>
  <c r="V34" i="18"/>
  <c r="W34" i="18"/>
  <c r="X34" i="18"/>
  <c r="Y34" i="18"/>
  <c r="Y34" i="25" s="1"/>
  <c r="Z34" i="18"/>
  <c r="AA34" i="18"/>
  <c r="AB34" i="18"/>
  <c r="AC34" i="18"/>
  <c r="AC34" i="25" s="1"/>
  <c r="AD34" i="18"/>
  <c r="AE34" i="18"/>
  <c r="AF34" i="18"/>
  <c r="G35" i="18"/>
  <c r="H35" i="18"/>
  <c r="I35" i="18"/>
  <c r="J35" i="18"/>
  <c r="K35" i="18"/>
  <c r="K35" i="25" s="1"/>
  <c r="L35" i="18"/>
  <c r="M35" i="18"/>
  <c r="N35" i="18"/>
  <c r="O35" i="18"/>
  <c r="O35" i="25" s="1"/>
  <c r="P35" i="18"/>
  <c r="Q35" i="18"/>
  <c r="R35" i="18"/>
  <c r="S35" i="18"/>
  <c r="S35" i="25" s="1"/>
  <c r="T35" i="18"/>
  <c r="U35" i="18"/>
  <c r="V35" i="18"/>
  <c r="W35" i="18"/>
  <c r="W35" i="25" s="1"/>
  <c r="X35" i="18"/>
  <c r="Y35" i="18"/>
  <c r="Z35" i="18"/>
  <c r="AA35" i="18"/>
  <c r="AA35" i="25" s="1"/>
  <c r="AB35" i="18"/>
  <c r="AC35" i="18"/>
  <c r="AD35" i="18"/>
  <c r="AE35" i="18"/>
  <c r="AE35" i="25" s="1"/>
  <c r="AF35" i="18"/>
  <c r="H30" i="18"/>
  <c r="I30" i="18"/>
  <c r="I30" i="25" s="1"/>
  <c r="J30" i="18"/>
  <c r="K30" i="18"/>
  <c r="L30" i="18"/>
  <c r="M30" i="18"/>
  <c r="M30" i="25" s="1"/>
  <c r="N30" i="18"/>
  <c r="O30" i="18"/>
  <c r="P30" i="18"/>
  <c r="Q30" i="18"/>
  <c r="Q30" i="25" s="1"/>
  <c r="R30" i="18"/>
  <c r="S30" i="18"/>
  <c r="T30" i="18"/>
  <c r="U30" i="18"/>
  <c r="U30" i="25" s="1"/>
  <c r="V30" i="18"/>
  <c r="W30" i="18"/>
  <c r="X30" i="18"/>
  <c r="Y30" i="18"/>
  <c r="Y30" i="25" s="1"/>
  <c r="Z30" i="18"/>
  <c r="AA30" i="18"/>
  <c r="AB30" i="18"/>
  <c r="AC30" i="18"/>
  <c r="AC30" i="25" s="1"/>
  <c r="AD30" i="18"/>
  <c r="AE30" i="18"/>
  <c r="AF30" i="18"/>
  <c r="G30" i="18"/>
  <c r="H23" i="18"/>
  <c r="H23" i="25" s="1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AE23" i="18"/>
  <c r="AF23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AE24" i="18"/>
  <c r="AF24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AE25" i="18"/>
  <c r="AF25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AE26" i="18"/>
  <c r="AF26" i="18"/>
  <c r="H27" i="18"/>
  <c r="H27" i="25" s="1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AE27" i="18"/>
  <c r="AF27" i="18"/>
  <c r="G24" i="18"/>
  <c r="G25" i="18"/>
  <c r="G26" i="18"/>
  <c r="G27" i="18"/>
  <c r="G23" i="18"/>
  <c r="Z35" i="24" l="1"/>
  <c r="AB34" i="25"/>
  <c r="P34" i="25"/>
  <c r="X34" i="25"/>
  <c r="L34" i="25"/>
  <c r="AB30" i="25"/>
  <c r="P30" i="25"/>
  <c r="H30" i="25"/>
  <c r="Y33" i="25"/>
  <c r="U33" i="25"/>
  <c r="M33" i="25"/>
  <c r="I33" i="25"/>
  <c r="AE8" i="25"/>
  <c r="AA8" i="25"/>
  <c r="W8" i="25"/>
  <c r="S8" i="25"/>
  <c r="O8" i="25"/>
  <c r="K8" i="25"/>
  <c r="AF7" i="25"/>
  <c r="AB7" i="25"/>
  <c r="X7" i="25"/>
  <c r="T7" i="25"/>
  <c r="P7" i="25"/>
  <c r="L7" i="25"/>
  <c r="H7" i="25"/>
  <c r="AC6" i="25"/>
  <c r="Y6" i="25"/>
  <c r="U6" i="25"/>
  <c r="Q6" i="25"/>
  <c r="M6" i="25"/>
  <c r="I6" i="25"/>
  <c r="AD5" i="25"/>
  <c r="Z5" i="25"/>
  <c r="V5" i="25"/>
  <c r="R5" i="25"/>
  <c r="N5" i="25"/>
  <c r="J5" i="25"/>
  <c r="AF34" i="25"/>
  <c r="T34" i="25"/>
  <c r="H34" i="25"/>
  <c r="AF30" i="25"/>
  <c r="X30" i="25"/>
  <c r="T30" i="25"/>
  <c r="L30" i="25"/>
  <c r="AC33" i="25"/>
  <c r="Q33" i="25"/>
  <c r="AD32" i="25"/>
  <c r="Z32" i="25"/>
  <c r="V32" i="25"/>
  <c r="R32" i="25"/>
  <c r="N32" i="25"/>
  <c r="J32" i="25"/>
  <c r="AF32" i="25"/>
  <c r="AB32" i="25"/>
  <c r="X32" i="25"/>
  <c r="T32" i="25"/>
  <c r="P32" i="25"/>
  <c r="L32" i="25"/>
  <c r="H32" i="25"/>
  <c r="AE5" i="25"/>
  <c r="AA5" i="25"/>
  <c r="W5" i="25"/>
  <c r="S5" i="25"/>
  <c r="O5" i="25"/>
  <c r="K5" i="25"/>
  <c r="AC27" i="25"/>
  <c r="Y27" i="25"/>
  <c r="U27" i="25"/>
  <c r="Q27" i="25"/>
  <c r="M27" i="25"/>
  <c r="I27" i="25"/>
  <c r="AD26" i="25"/>
  <c r="Z26" i="25"/>
  <c r="V26" i="25"/>
  <c r="R26" i="25"/>
  <c r="N26" i="25"/>
  <c r="J26" i="25"/>
  <c r="AE25" i="25"/>
  <c r="AA25" i="25"/>
  <c r="W25" i="25"/>
  <c r="S25" i="25"/>
  <c r="O25" i="25"/>
  <c r="K25" i="25"/>
  <c r="AF24" i="25"/>
  <c r="AB24" i="25"/>
  <c r="X24" i="25"/>
  <c r="T24" i="25"/>
  <c r="P24" i="25"/>
  <c r="L24" i="25"/>
  <c r="H24" i="25"/>
  <c r="AC23" i="25"/>
  <c r="Y23" i="25"/>
  <c r="U23" i="25"/>
  <c r="Q23" i="25"/>
  <c r="M23" i="25"/>
  <c r="I23" i="25"/>
  <c r="AF35" i="25"/>
  <c r="AB35" i="25"/>
  <c r="X35" i="25"/>
  <c r="T35" i="25"/>
  <c r="P35" i="25"/>
  <c r="L35" i="25"/>
  <c r="H35" i="25"/>
  <c r="AF31" i="25"/>
  <c r="AB31" i="25"/>
  <c r="X31" i="25"/>
  <c r="T31" i="25"/>
  <c r="P31" i="25"/>
  <c r="L31" i="25"/>
  <c r="H31" i="25"/>
  <c r="AE33" i="25"/>
  <c r="AA33" i="25"/>
  <c r="W33" i="25"/>
  <c r="S33" i="25"/>
  <c r="O33" i="25"/>
  <c r="K33" i="25"/>
  <c r="AC32" i="25"/>
  <c r="Y32" i="25"/>
  <c r="U32" i="25"/>
  <c r="Q32" i="25"/>
  <c r="M32" i="25"/>
  <c r="I32" i="25"/>
  <c r="AC8" i="25"/>
  <c r="Y8" i="25"/>
  <c r="U8" i="25"/>
  <c r="Q8" i="25"/>
  <c r="M8" i="25"/>
  <c r="I8" i="25"/>
  <c r="AD7" i="25"/>
  <c r="Z7" i="25"/>
  <c r="V7" i="25"/>
  <c r="R7" i="25"/>
  <c r="N7" i="25"/>
  <c r="J7" i="25"/>
  <c r="AE6" i="25"/>
  <c r="AA6" i="25"/>
  <c r="W6" i="25"/>
  <c r="K6" i="25"/>
  <c r="AF5" i="25"/>
  <c r="P5" i="25"/>
  <c r="P14" i="22"/>
  <c r="H28" i="22"/>
  <c r="AA27" i="25"/>
  <c r="S27" i="25"/>
  <c r="K27" i="25"/>
  <c r="AB26" i="25"/>
  <c r="P26" i="25"/>
  <c r="H26" i="25"/>
  <c r="Y25" i="25"/>
  <c r="Q25" i="25"/>
  <c r="I25" i="25"/>
  <c r="Z24" i="25"/>
  <c r="R24" i="25"/>
  <c r="J24" i="25"/>
  <c r="W23" i="25"/>
  <c r="O23" i="25"/>
  <c r="Z35" i="25"/>
  <c r="R35" i="25"/>
  <c r="J35" i="25"/>
  <c r="AD31" i="25"/>
  <c r="V31" i="25"/>
  <c r="N31" i="25"/>
  <c r="AD27" i="25"/>
  <c r="Z27" i="25"/>
  <c r="V27" i="25"/>
  <c r="R27" i="25"/>
  <c r="N27" i="25"/>
  <c r="J27" i="25"/>
  <c r="AE26" i="25"/>
  <c r="AA26" i="25"/>
  <c r="W26" i="25"/>
  <c r="S26" i="25"/>
  <c r="O26" i="25"/>
  <c r="K26" i="25"/>
  <c r="AF25" i="25"/>
  <c r="AB25" i="25"/>
  <c r="X25" i="25"/>
  <c r="T25" i="25"/>
  <c r="P25" i="25"/>
  <c r="L25" i="25"/>
  <c r="H25" i="25"/>
  <c r="AC24" i="25"/>
  <c r="Y24" i="25"/>
  <c r="U24" i="25"/>
  <c r="Q24" i="25"/>
  <c r="M24" i="25"/>
  <c r="I24" i="25"/>
  <c r="AD23" i="25"/>
  <c r="Z23" i="25"/>
  <c r="V23" i="25"/>
  <c r="R23" i="25"/>
  <c r="N23" i="25"/>
  <c r="J23" i="25"/>
  <c r="AC35" i="25"/>
  <c r="Y35" i="25"/>
  <c r="U35" i="25"/>
  <c r="Q35" i="25"/>
  <c r="M35" i="25"/>
  <c r="I35" i="25"/>
  <c r="AE34" i="25"/>
  <c r="AA34" i="25"/>
  <c r="W34" i="25"/>
  <c r="S34" i="25"/>
  <c r="O34" i="25"/>
  <c r="K34" i="25"/>
  <c r="AC31" i="25"/>
  <c r="Y31" i="25"/>
  <c r="U31" i="25"/>
  <c r="Q31" i="25"/>
  <c r="M31" i="25"/>
  <c r="I31" i="25"/>
  <c r="AE27" i="25"/>
  <c r="W27" i="25"/>
  <c r="O27" i="25"/>
  <c r="AF26" i="25"/>
  <c r="X26" i="25"/>
  <c r="T26" i="25"/>
  <c r="L26" i="25"/>
  <c r="AC25" i="25"/>
  <c r="U25" i="25"/>
  <c r="M25" i="25"/>
  <c r="AD24" i="25"/>
  <c r="V24" i="25"/>
  <c r="N24" i="25"/>
  <c r="AE23" i="25"/>
  <c r="AA23" i="25"/>
  <c r="S23" i="25"/>
  <c r="K23" i="25"/>
  <c r="AD35" i="25"/>
  <c r="V35" i="25"/>
  <c r="N35" i="25"/>
  <c r="Z31" i="25"/>
  <c r="R31" i="25"/>
  <c r="J31" i="25"/>
  <c r="AE30" i="25"/>
  <c r="AA30" i="25"/>
  <c r="W30" i="25"/>
  <c r="S30" i="25"/>
  <c r="O30" i="25"/>
  <c r="K30" i="25"/>
  <c r="AD34" i="25"/>
  <c r="Z34" i="25"/>
  <c r="V34" i="25"/>
  <c r="R34" i="25"/>
  <c r="N34" i="25"/>
  <c r="J34" i="25"/>
  <c r="AF33" i="25"/>
  <c r="AB33" i="25"/>
  <c r="X33" i="25"/>
  <c r="T33" i="25"/>
  <c r="P33" i="25"/>
  <c r="L33" i="25"/>
  <c r="H33" i="25"/>
  <c r="AD8" i="25"/>
  <c r="Z8" i="25"/>
  <c r="V8" i="25"/>
  <c r="R8" i="25"/>
  <c r="N8" i="25"/>
  <c r="J8" i="25"/>
  <c r="AE7" i="25"/>
  <c r="AA7" i="25"/>
  <c r="W7" i="25"/>
  <c r="S7" i="25"/>
  <c r="O7" i="25"/>
  <c r="K7" i="25"/>
  <c r="AF6" i="25"/>
  <c r="AB6" i="25"/>
  <c r="X6" i="25"/>
  <c r="T6" i="25"/>
  <c r="P6" i="25"/>
  <c r="L6" i="25"/>
  <c r="H6" i="25"/>
  <c r="AC5" i="25"/>
  <c r="Y5" i="25"/>
  <c r="U5" i="25"/>
  <c r="Q5" i="25"/>
  <c r="M5" i="25"/>
  <c r="I5" i="25"/>
  <c r="AF64" i="18"/>
  <c r="AF27" i="25"/>
  <c r="AB64" i="18"/>
  <c r="AB27" i="25"/>
  <c r="T64" i="18"/>
  <c r="T27" i="25"/>
  <c r="P64" i="18"/>
  <c r="P27" i="25"/>
  <c r="L64" i="18"/>
  <c r="L27" i="25"/>
  <c r="AC63" i="18"/>
  <c r="AC26" i="25"/>
  <c r="U63" i="18"/>
  <c r="U26" i="25"/>
  <c r="M63" i="18"/>
  <c r="M26" i="25"/>
  <c r="AD62" i="18"/>
  <c r="AD25" i="25"/>
  <c r="V62" i="18"/>
  <c r="V25" i="25"/>
  <c r="N62" i="18"/>
  <c r="N25" i="25"/>
  <c r="AE61" i="18"/>
  <c r="AE24" i="25"/>
  <c r="W61" i="18"/>
  <c r="W24" i="25"/>
  <c r="O61" i="18"/>
  <c r="O24" i="25"/>
  <c r="AF60" i="18"/>
  <c r="AF23" i="25"/>
  <c r="AB60" i="18"/>
  <c r="AB23" i="25"/>
  <c r="T60" i="18"/>
  <c r="T23" i="25"/>
  <c r="P60" i="18"/>
  <c r="P23" i="25"/>
  <c r="L60" i="18"/>
  <c r="L23" i="25"/>
  <c r="AD67" i="18"/>
  <c r="AD30" i="25"/>
  <c r="V67" i="18"/>
  <c r="V30" i="25"/>
  <c r="N67" i="18"/>
  <c r="N30" i="25"/>
  <c r="G70" i="18"/>
  <c r="G33" i="25"/>
  <c r="G70" i="25" s="1"/>
  <c r="G68" i="18"/>
  <c r="G31" i="25"/>
  <c r="G68" i="25" s="1"/>
  <c r="S43" i="18"/>
  <c r="S6" i="25"/>
  <c r="AB42" i="18"/>
  <c r="AB5" i="25"/>
  <c r="X42" i="18"/>
  <c r="X5" i="25"/>
  <c r="T42" i="18"/>
  <c r="T5" i="25"/>
  <c r="H42" i="18"/>
  <c r="H5" i="25"/>
  <c r="G71" i="18"/>
  <c r="G34" i="25"/>
  <c r="G71" i="25" s="1"/>
  <c r="G69" i="18"/>
  <c r="G32" i="25"/>
  <c r="G69" i="25" s="1"/>
  <c r="G43" i="18"/>
  <c r="G6" i="25"/>
  <c r="G43" i="25" s="1"/>
  <c r="G64" i="18"/>
  <c r="G27" i="25"/>
  <c r="G64" i="25" s="1"/>
  <c r="X64" i="18"/>
  <c r="X27" i="25"/>
  <c r="Y63" i="18"/>
  <c r="Y26" i="25"/>
  <c r="Q63" i="18"/>
  <c r="Q26" i="25"/>
  <c r="I63" i="18"/>
  <c r="I26" i="25"/>
  <c r="Z62" i="18"/>
  <c r="Z25" i="25"/>
  <c r="R62" i="18"/>
  <c r="R25" i="25"/>
  <c r="J62" i="18"/>
  <c r="J25" i="25"/>
  <c r="AA61" i="18"/>
  <c r="AA24" i="25"/>
  <c r="S61" i="18"/>
  <c r="S24" i="25"/>
  <c r="K61" i="18"/>
  <c r="K24" i="25"/>
  <c r="X60" i="18"/>
  <c r="X23" i="25"/>
  <c r="Z67" i="18"/>
  <c r="Z30" i="25"/>
  <c r="R67" i="18"/>
  <c r="R30" i="25"/>
  <c r="J67" i="18"/>
  <c r="J30" i="25"/>
  <c r="G72" i="18"/>
  <c r="G35" i="25"/>
  <c r="G72" i="25" s="1"/>
  <c r="O43" i="18"/>
  <c r="O6" i="25"/>
  <c r="L42" i="18"/>
  <c r="L5" i="25"/>
  <c r="G45" i="18"/>
  <c r="G8" i="25"/>
  <c r="G45" i="25" s="1"/>
  <c r="G63" i="18"/>
  <c r="G26" i="25"/>
  <c r="G63" i="25" s="1"/>
  <c r="G67" i="18"/>
  <c r="G30" i="25"/>
  <c r="G67" i="25" s="1"/>
  <c r="G42" i="18"/>
  <c r="G5" i="25"/>
  <c r="G62" i="18"/>
  <c r="G25" i="25"/>
  <c r="G62" i="25" s="1"/>
  <c r="G60" i="18"/>
  <c r="G23" i="25"/>
  <c r="G60" i="25" s="1"/>
  <c r="G61" i="18"/>
  <c r="G24" i="25"/>
  <c r="G61" i="25" s="1"/>
  <c r="G44" i="18"/>
  <c r="G7" i="25"/>
  <c r="G44" i="25" s="1"/>
  <c r="C21" i="24"/>
  <c r="D28" i="22"/>
  <c r="D35" i="22"/>
  <c r="Z7" i="24"/>
  <c r="AA8" i="24" s="1"/>
  <c r="R7" i="24"/>
  <c r="J14" i="24"/>
  <c r="J21" i="24"/>
  <c r="K22" i="24" s="1"/>
  <c r="F28" i="24"/>
  <c r="R35" i="24"/>
  <c r="J35" i="24"/>
  <c r="W35" i="24"/>
  <c r="E35" i="24"/>
  <c r="AA7" i="22"/>
  <c r="W7" i="22"/>
  <c r="O7" i="22"/>
  <c r="K7" i="22"/>
  <c r="AA14" i="22"/>
  <c r="W14" i="22"/>
  <c r="S14" i="22"/>
  <c r="O14" i="22"/>
  <c r="K14" i="22"/>
  <c r="C14" i="22"/>
  <c r="W21" i="22"/>
  <c r="O21" i="22"/>
  <c r="K21" i="22"/>
  <c r="C21" i="22"/>
  <c r="AA28" i="22"/>
  <c r="W28" i="22"/>
  <c r="S28" i="22"/>
  <c r="O28" i="22"/>
  <c r="K28" i="22"/>
  <c r="G28" i="22"/>
  <c r="H29" i="22" s="1"/>
  <c r="C28" i="22"/>
  <c r="F35" i="22"/>
  <c r="Z7" i="22"/>
  <c r="R7" i="22"/>
  <c r="N7" i="22"/>
  <c r="F7" i="22"/>
  <c r="V14" i="22"/>
  <c r="N14" i="22"/>
  <c r="F14" i="22"/>
  <c r="Z21" i="22"/>
  <c r="R21" i="22"/>
  <c r="N21" i="22"/>
  <c r="F21" i="22"/>
  <c r="V7" i="22"/>
  <c r="J7" i="22"/>
  <c r="Z14" i="22"/>
  <c r="R14" i="22"/>
  <c r="J14" i="22"/>
  <c r="V21" i="22"/>
  <c r="J21" i="22"/>
  <c r="J35" i="22"/>
  <c r="N35" i="22"/>
  <c r="R35" i="22"/>
  <c r="V35" i="22"/>
  <c r="Z35" i="22"/>
  <c r="Y7" i="24"/>
  <c r="Y8" i="24" s="1"/>
  <c r="U7" i="24"/>
  <c r="U8" i="24" s="1"/>
  <c r="Q7" i="24"/>
  <c r="Q8" i="24" s="1"/>
  <c r="M7" i="24"/>
  <c r="M8" i="24" s="1"/>
  <c r="I7" i="24"/>
  <c r="I8" i="24" s="1"/>
  <c r="U21" i="24"/>
  <c r="U22" i="24" s="1"/>
  <c r="Q21" i="24"/>
  <c r="Q22" i="24" s="1"/>
  <c r="M21" i="24"/>
  <c r="M22" i="24" s="1"/>
  <c r="I21" i="24"/>
  <c r="E21" i="24"/>
  <c r="E22" i="24" s="1"/>
  <c r="C35" i="22"/>
  <c r="G35" i="22"/>
  <c r="K35" i="22"/>
  <c r="O35" i="22"/>
  <c r="S35" i="22"/>
  <c r="W35" i="22"/>
  <c r="AA35" i="22"/>
  <c r="AE45" i="21"/>
  <c r="AA45" i="21"/>
  <c r="W45" i="21"/>
  <c r="S45" i="21"/>
  <c r="O45" i="21"/>
  <c r="K45" i="21"/>
  <c r="AF44" i="21"/>
  <c r="AB44" i="21"/>
  <c r="X44" i="21"/>
  <c r="T44" i="21"/>
  <c r="P44" i="21"/>
  <c r="L44" i="21"/>
  <c r="H44" i="21"/>
  <c r="AC43" i="21"/>
  <c r="Y43" i="21"/>
  <c r="U43" i="21"/>
  <c r="M43" i="21"/>
  <c r="I43" i="21"/>
  <c r="AD42" i="21"/>
  <c r="Z42" i="21"/>
  <c r="V42" i="21"/>
  <c r="R42" i="21"/>
  <c r="N42" i="21"/>
  <c r="J42" i="21"/>
  <c r="AE51" i="21"/>
  <c r="AA51" i="21"/>
  <c r="W51" i="21"/>
  <c r="S51" i="21"/>
  <c r="O51" i="21"/>
  <c r="K51" i="21"/>
  <c r="AF50" i="21"/>
  <c r="AB50" i="21"/>
  <c r="X50" i="21"/>
  <c r="T50" i="21"/>
  <c r="P50" i="21"/>
  <c r="L50" i="21"/>
  <c r="H50" i="21"/>
  <c r="AC49" i="21"/>
  <c r="Y49" i="21"/>
  <c r="U49" i="21"/>
  <c r="Q49" i="21"/>
  <c r="M49" i="21"/>
  <c r="I49" i="21"/>
  <c r="AD48" i="21"/>
  <c r="Z48" i="21"/>
  <c r="V48" i="21"/>
  <c r="R48" i="21"/>
  <c r="N48" i="21"/>
  <c r="J48" i="21"/>
  <c r="AE57" i="21"/>
  <c r="AA57" i="21"/>
  <c r="W57" i="21"/>
  <c r="S57" i="21"/>
  <c r="O57" i="21"/>
  <c r="K57" i="21"/>
  <c r="AF56" i="21"/>
  <c r="AB56" i="21"/>
  <c r="X56" i="21"/>
  <c r="T56" i="21"/>
  <c r="P56" i="21"/>
  <c r="L56" i="21"/>
  <c r="H56" i="21"/>
  <c r="AC55" i="21"/>
  <c r="Y55" i="21"/>
  <c r="U55" i="21"/>
  <c r="Q55" i="21"/>
  <c r="M55" i="21"/>
  <c r="I55" i="21"/>
  <c r="AD54" i="21"/>
  <c r="Z54" i="21"/>
  <c r="V54" i="21"/>
  <c r="R54" i="21"/>
  <c r="N54" i="21"/>
  <c r="J54" i="21"/>
  <c r="AF64" i="21"/>
  <c r="AB64" i="21"/>
  <c r="X64" i="21"/>
  <c r="T64" i="21"/>
  <c r="P64" i="21"/>
  <c r="L64" i="21"/>
  <c r="AC63" i="21"/>
  <c r="Y63" i="21"/>
  <c r="U63" i="21"/>
  <c r="Q63" i="21"/>
  <c r="M63" i="21"/>
  <c r="I63" i="21"/>
  <c r="AD62" i="21"/>
  <c r="Z62" i="21"/>
  <c r="V62" i="21"/>
  <c r="R62" i="21"/>
  <c r="N62" i="21"/>
  <c r="J62" i="21"/>
  <c r="AE61" i="21"/>
  <c r="AA61" i="21"/>
  <c r="W61" i="21"/>
  <c r="S61" i="21"/>
  <c r="O61" i="21"/>
  <c r="K61" i="21"/>
  <c r="AF60" i="21"/>
  <c r="AB60" i="21"/>
  <c r="X60" i="21"/>
  <c r="T60" i="21"/>
  <c r="P60" i="21"/>
  <c r="L60" i="21"/>
  <c r="AE72" i="21"/>
  <c r="AA72" i="21"/>
  <c r="W72" i="21"/>
  <c r="S72" i="21"/>
  <c r="O72" i="21"/>
  <c r="K72" i="21"/>
  <c r="AF71" i="21"/>
  <c r="AB71" i="21"/>
  <c r="X71" i="21"/>
  <c r="T71" i="21"/>
  <c r="P71" i="21"/>
  <c r="L71" i="21"/>
  <c r="AC70" i="21"/>
  <c r="Y70" i="21"/>
  <c r="U70" i="21"/>
  <c r="Q70" i="21"/>
  <c r="M70" i="21"/>
  <c r="I70" i="21"/>
  <c r="AD69" i="21"/>
  <c r="Z69" i="21"/>
  <c r="V69" i="21"/>
  <c r="R69" i="21"/>
  <c r="N69" i="21"/>
  <c r="J69" i="21"/>
  <c r="AE68" i="21"/>
  <c r="AA68" i="21"/>
  <c r="W68" i="21"/>
  <c r="S68" i="21"/>
  <c r="O68" i="21"/>
  <c r="K68" i="21"/>
  <c r="AF67" i="21"/>
  <c r="AB67" i="21"/>
  <c r="X67" i="21"/>
  <c r="T67" i="21"/>
  <c r="P67" i="21"/>
  <c r="L67" i="21"/>
  <c r="H69" i="21"/>
  <c r="AE36" i="21"/>
  <c r="Y7" i="22"/>
  <c r="U7" i="22"/>
  <c r="V8" i="22" s="1"/>
  <c r="Q7" i="22"/>
  <c r="I7" i="22"/>
  <c r="E7" i="22"/>
  <c r="M14" i="22"/>
  <c r="Y21" i="22"/>
  <c r="U21" i="22"/>
  <c r="M21" i="22"/>
  <c r="I21" i="22"/>
  <c r="E21" i="22"/>
  <c r="S7" i="22"/>
  <c r="S8" i="22" s="1"/>
  <c r="G7" i="22"/>
  <c r="C7" i="22"/>
  <c r="G14" i="22"/>
  <c r="AA21" i="22"/>
  <c r="S21" i="22"/>
  <c r="G21" i="22"/>
  <c r="AC45" i="21"/>
  <c r="Y45" i="21"/>
  <c r="U45" i="21"/>
  <c r="Q45" i="21"/>
  <c r="M45" i="21"/>
  <c r="I45" i="21"/>
  <c r="AD44" i="21"/>
  <c r="Z44" i="21"/>
  <c r="V44" i="21"/>
  <c r="R44" i="21"/>
  <c r="N44" i="21"/>
  <c r="J44" i="21"/>
  <c r="AE43" i="21"/>
  <c r="AA43" i="21"/>
  <c r="W43" i="21"/>
  <c r="S43" i="21"/>
  <c r="O43" i="21"/>
  <c r="K43" i="21"/>
  <c r="AF42" i="21"/>
  <c r="AB42" i="21"/>
  <c r="X42" i="21"/>
  <c r="T42" i="21"/>
  <c r="P42" i="21"/>
  <c r="L42" i="21"/>
  <c r="H42" i="21"/>
  <c r="AC51" i="21"/>
  <c r="Y51" i="21"/>
  <c r="U51" i="21"/>
  <c r="Q51" i="21"/>
  <c r="M51" i="21"/>
  <c r="I51" i="21"/>
  <c r="AD50" i="21"/>
  <c r="Z50" i="21"/>
  <c r="V50" i="21"/>
  <c r="R50" i="21"/>
  <c r="N50" i="21"/>
  <c r="J50" i="21"/>
  <c r="AE49" i="21"/>
  <c r="AA49" i="21"/>
  <c r="W49" i="21"/>
  <c r="S49" i="21"/>
  <c r="O49" i="21"/>
  <c r="K49" i="21"/>
  <c r="AF48" i="21"/>
  <c r="AB48" i="21"/>
  <c r="X48" i="21"/>
  <c r="T48" i="21"/>
  <c r="P48" i="21"/>
  <c r="L48" i="21"/>
  <c r="H48" i="21"/>
  <c r="AC57" i="21"/>
  <c r="Y57" i="21"/>
  <c r="U57" i="21"/>
  <c r="Q57" i="21"/>
  <c r="M57" i="21"/>
  <c r="I57" i="21"/>
  <c r="AD56" i="21"/>
  <c r="Z56" i="21"/>
  <c r="V56" i="21"/>
  <c r="R56" i="21"/>
  <c r="N56" i="21"/>
  <c r="J56" i="21"/>
  <c r="AE55" i="21"/>
  <c r="AA55" i="21"/>
  <c r="W55" i="21"/>
  <c r="S55" i="21"/>
  <c r="O55" i="21"/>
  <c r="K55" i="21"/>
  <c r="AF54" i="21"/>
  <c r="AB54" i="21"/>
  <c r="H60" i="21"/>
  <c r="H71" i="21"/>
  <c r="H67" i="21"/>
  <c r="X54" i="21"/>
  <c r="T54" i="21"/>
  <c r="P54" i="21"/>
  <c r="L54" i="21"/>
  <c r="H54" i="21"/>
  <c r="AD64" i="21"/>
  <c r="Z64" i="21"/>
  <c r="V64" i="21"/>
  <c r="R64" i="21"/>
  <c r="N64" i="21"/>
  <c r="J64" i="21"/>
  <c r="AE63" i="21"/>
  <c r="AA63" i="21"/>
  <c r="W63" i="21"/>
  <c r="S63" i="21"/>
  <c r="O63" i="21"/>
  <c r="K63" i="21"/>
  <c r="AF62" i="21"/>
  <c r="AB62" i="21"/>
  <c r="X62" i="21"/>
  <c r="T62" i="21"/>
  <c r="P62" i="21"/>
  <c r="L62" i="21"/>
  <c r="AC61" i="21"/>
  <c r="Y61" i="21"/>
  <c r="U61" i="21"/>
  <c r="Q61" i="21"/>
  <c r="M61" i="21"/>
  <c r="I61" i="21"/>
  <c r="AD60" i="21"/>
  <c r="Z60" i="21"/>
  <c r="V60" i="21"/>
  <c r="R60" i="21"/>
  <c r="N60" i="21"/>
  <c r="J60" i="21"/>
  <c r="AC72" i="21"/>
  <c r="Y72" i="21"/>
  <c r="U72" i="21"/>
  <c r="Q72" i="21"/>
  <c r="M72" i="21"/>
  <c r="I72" i="21"/>
  <c r="AD71" i="21"/>
  <c r="Z71" i="21"/>
  <c r="V71" i="21"/>
  <c r="R71" i="21"/>
  <c r="N71" i="21"/>
  <c r="J71" i="21"/>
  <c r="AE70" i="21"/>
  <c r="AA70" i="21"/>
  <c r="W70" i="21"/>
  <c r="S70" i="21"/>
  <c r="O70" i="21"/>
  <c r="K70" i="21"/>
  <c r="AF69" i="21"/>
  <c r="AB69" i="21"/>
  <c r="X69" i="21"/>
  <c r="T69" i="21"/>
  <c r="P69" i="21"/>
  <c r="L69" i="21"/>
  <c r="AC68" i="21"/>
  <c r="Y68" i="21"/>
  <c r="U68" i="21"/>
  <c r="Q68" i="21"/>
  <c r="M68" i="21"/>
  <c r="I68" i="21"/>
  <c r="AD67" i="21"/>
  <c r="Z67" i="21"/>
  <c r="V67" i="21"/>
  <c r="R67" i="21"/>
  <c r="N67" i="21"/>
  <c r="J67" i="21"/>
  <c r="M7" i="22"/>
  <c r="Y14" i="22"/>
  <c r="U14" i="22"/>
  <c r="Q14" i="22"/>
  <c r="I14" i="22"/>
  <c r="E14" i="22"/>
  <c r="Q21" i="22"/>
  <c r="Y28" i="22"/>
  <c r="U28" i="22"/>
  <c r="Q28" i="22"/>
  <c r="M28" i="22"/>
  <c r="I28" i="22"/>
  <c r="E28" i="22"/>
  <c r="P14" i="20"/>
  <c r="L14" i="20"/>
  <c r="F14" i="20"/>
  <c r="B21" i="20"/>
  <c r="P21" i="20"/>
  <c r="Y14" i="20"/>
  <c r="U14" i="20"/>
  <c r="Q14" i="20"/>
  <c r="M14" i="20"/>
  <c r="I14" i="20"/>
  <c r="E14" i="20"/>
  <c r="F15" i="20" s="1"/>
  <c r="AA21" i="20"/>
  <c r="W21" i="20"/>
  <c r="S21" i="20"/>
  <c r="O21" i="20"/>
  <c r="K21" i="20"/>
  <c r="G21" i="20"/>
  <c r="C21" i="20"/>
  <c r="X7" i="20"/>
  <c r="T7" i="20"/>
  <c r="P7" i="20"/>
  <c r="L7" i="20"/>
  <c r="H7" i="20"/>
  <c r="D7" i="20"/>
  <c r="Z7" i="20"/>
  <c r="N7" i="20"/>
  <c r="J7" i="20"/>
  <c r="E7" i="20"/>
  <c r="E21" i="20"/>
  <c r="I28" i="20"/>
  <c r="I35" i="20"/>
  <c r="E35" i="20"/>
  <c r="W28" i="20"/>
  <c r="G28" i="20"/>
  <c r="S35" i="20"/>
  <c r="O35" i="20"/>
  <c r="AA14" i="20"/>
  <c r="W14" i="20"/>
  <c r="H43" i="18"/>
  <c r="P42" i="18"/>
  <c r="AC44" i="18"/>
  <c r="Y44" i="18"/>
  <c r="U44" i="18"/>
  <c r="Q44" i="18"/>
  <c r="M44" i="18"/>
  <c r="I44" i="18"/>
  <c r="AD43" i="18"/>
  <c r="Z43" i="18"/>
  <c r="V43" i="18"/>
  <c r="R43" i="18"/>
  <c r="N43" i="18"/>
  <c r="J43" i="18"/>
  <c r="AE42" i="18"/>
  <c r="AA42" i="18"/>
  <c r="W42" i="18"/>
  <c r="S42" i="18"/>
  <c r="K42" i="18"/>
  <c r="AD45" i="21"/>
  <c r="Z45" i="21"/>
  <c r="V45" i="21"/>
  <c r="R45" i="21"/>
  <c r="N45" i="21"/>
  <c r="J45" i="21"/>
  <c r="AE44" i="21"/>
  <c r="AA44" i="21"/>
  <c r="W44" i="21"/>
  <c r="S44" i="21"/>
  <c r="O44" i="21"/>
  <c r="K44" i="21"/>
  <c r="AF43" i="21"/>
  <c r="AB43" i="21"/>
  <c r="X43" i="21"/>
  <c r="T43" i="21"/>
  <c r="P43" i="21"/>
  <c r="L43" i="21"/>
  <c r="H43" i="21"/>
  <c r="AC42" i="21"/>
  <c r="Y42" i="21"/>
  <c r="U42" i="21"/>
  <c r="Q42" i="21"/>
  <c r="M42" i="21"/>
  <c r="I42" i="21"/>
  <c r="AD51" i="21"/>
  <c r="Z51" i="21"/>
  <c r="V51" i="21"/>
  <c r="R51" i="21"/>
  <c r="N51" i="21"/>
  <c r="J51" i="21"/>
  <c r="AE50" i="21"/>
  <c r="AA50" i="21"/>
  <c r="W50" i="21"/>
  <c r="S50" i="21"/>
  <c r="O50" i="21"/>
  <c r="K50" i="21"/>
  <c r="AF49" i="21"/>
  <c r="AB49" i="21"/>
  <c r="X49" i="21"/>
  <c r="T49" i="21"/>
  <c r="P49" i="21"/>
  <c r="L49" i="21"/>
  <c r="H49" i="21"/>
  <c r="AC48" i="21"/>
  <c r="Y48" i="21"/>
  <c r="U48" i="21"/>
  <c r="Q48" i="21"/>
  <c r="M48" i="21"/>
  <c r="I48" i="21"/>
  <c r="AD57" i="21"/>
  <c r="Z57" i="21"/>
  <c r="V57" i="21"/>
  <c r="R57" i="21"/>
  <c r="N57" i="21"/>
  <c r="J57" i="21"/>
  <c r="AE56" i="21"/>
  <c r="AA56" i="21"/>
  <c r="W56" i="21"/>
  <c r="S56" i="21"/>
  <c r="O56" i="21"/>
  <c r="K56" i="21"/>
  <c r="AF55" i="21"/>
  <c r="AB55" i="21"/>
  <c r="X55" i="21"/>
  <c r="T55" i="21"/>
  <c r="P55" i="21"/>
  <c r="L55" i="21"/>
  <c r="H55" i="21"/>
  <c r="AC54" i="21"/>
  <c r="Y54" i="21"/>
  <c r="U54" i="21"/>
  <c r="Q54" i="21"/>
  <c r="M54" i="21"/>
  <c r="I54" i="21"/>
  <c r="AE64" i="21"/>
  <c r="AA64" i="21"/>
  <c r="W64" i="21"/>
  <c r="S64" i="21"/>
  <c r="O64" i="21"/>
  <c r="K64" i="21"/>
  <c r="AF63" i="21"/>
  <c r="AB63" i="21"/>
  <c r="X63" i="21"/>
  <c r="T63" i="21"/>
  <c r="P63" i="21"/>
  <c r="L63" i="21"/>
  <c r="H63" i="21"/>
  <c r="AC62" i="21"/>
  <c r="Y62" i="21"/>
  <c r="U62" i="21"/>
  <c r="Q62" i="21"/>
  <c r="M62" i="21"/>
  <c r="I62" i="21"/>
  <c r="AD61" i="21"/>
  <c r="Z61" i="21"/>
  <c r="V61" i="21"/>
  <c r="R61" i="21"/>
  <c r="N61" i="21"/>
  <c r="J61" i="21"/>
  <c r="AE60" i="21"/>
  <c r="AA60" i="21"/>
  <c r="W60" i="21"/>
  <c r="S60" i="21"/>
  <c r="O60" i="21"/>
  <c r="K60" i="21"/>
  <c r="G73" i="21"/>
  <c r="AD72" i="21"/>
  <c r="Z72" i="21"/>
  <c r="V72" i="21"/>
  <c r="R72" i="21"/>
  <c r="N72" i="21"/>
  <c r="J72" i="21"/>
  <c r="AE71" i="21"/>
  <c r="AA71" i="21"/>
  <c r="W71" i="21"/>
  <c r="S71" i="21"/>
  <c r="O71" i="21"/>
  <c r="K71" i="21"/>
  <c r="AF70" i="21"/>
  <c r="AB70" i="21"/>
  <c r="X70" i="21"/>
  <c r="T70" i="21"/>
  <c r="P70" i="21"/>
  <c r="L70" i="21"/>
  <c r="H70" i="21"/>
  <c r="AC69" i="21"/>
  <c r="Y69" i="21"/>
  <c r="U69" i="21"/>
  <c r="Q69" i="21"/>
  <c r="M69" i="21"/>
  <c r="I69" i="21"/>
  <c r="AD68" i="21"/>
  <c r="Z68" i="21"/>
  <c r="V68" i="21"/>
  <c r="R68" i="21"/>
  <c r="N68" i="21"/>
  <c r="J68" i="21"/>
  <c r="AE67" i="21"/>
  <c r="AA67" i="21"/>
  <c r="W67" i="21"/>
  <c r="S67" i="21"/>
  <c r="O67" i="21"/>
  <c r="K67" i="21"/>
  <c r="H62" i="21"/>
  <c r="Q9" i="21"/>
  <c r="Q43" i="21"/>
  <c r="H64" i="21"/>
  <c r="G46" i="21"/>
  <c r="AF45" i="21"/>
  <c r="AB45" i="21"/>
  <c r="X45" i="21"/>
  <c r="T45" i="21"/>
  <c r="P45" i="21"/>
  <c r="L45" i="21"/>
  <c r="H45" i="21"/>
  <c r="AC44" i="21"/>
  <c r="Y44" i="21"/>
  <c r="U44" i="21"/>
  <c r="Q44" i="21"/>
  <c r="M44" i="21"/>
  <c r="I44" i="21"/>
  <c r="AD43" i="21"/>
  <c r="Z43" i="21"/>
  <c r="V43" i="21"/>
  <c r="R43" i="21"/>
  <c r="N43" i="21"/>
  <c r="J43" i="21"/>
  <c r="AE42" i="21"/>
  <c r="AA42" i="21"/>
  <c r="W42" i="21"/>
  <c r="S42" i="21"/>
  <c r="O42" i="21"/>
  <c r="K42" i="21"/>
  <c r="G52" i="21"/>
  <c r="AF51" i="21"/>
  <c r="AB51" i="21"/>
  <c r="X51" i="21"/>
  <c r="T51" i="21"/>
  <c r="P51" i="21"/>
  <c r="L51" i="21"/>
  <c r="H51" i="21"/>
  <c r="AC50" i="21"/>
  <c r="Y50" i="21"/>
  <c r="U50" i="21"/>
  <c r="Q50" i="21"/>
  <c r="M50" i="21"/>
  <c r="I50" i="21"/>
  <c r="AD49" i="21"/>
  <c r="Z49" i="21"/>
  <c r="V49" i="21"/>
  <c r="R49" i="21"/>
  <c r="N49" i="21"/>
  <c r="J49" i="21"/>
  <c r="AE48" i="21"/>
  <c r="AA48" i="21"/>
  <c r="W48" i="21"/>
  <c r="S48" i="21"/>
  <c r="O48" i="21"/>
  <c r="K48" i="21"/>
  <c r="G58" i="21"/>
  <c r="AF57" i="21"/>
  <c r="AB57" i="21"/>
  <c r="X57" i="21"/>
  <c r="T57" i="21"/>
  <c r="P57" i="21"/>
  <c r="L57" i="21"/>
  <c r="H57" i="21"/>
  <c r="AC56" i="21"/>
  <c r="Y56" i="21"/>
  <c r="U56" i="21"/>
  <c r="Q56" i="21"/>
  <c r="M56" i="21"/>
  <c r="I56" i="21"/>
  <c r="AD55" i="21"/>
  <c r="Z55" i="21"/>
  <c r="Z58" i="21" s="1"/>
  <c r="V55" i="21"/>
  <c r="V58" i="21" s="1"/>
  <c r="R55" i="21"/>
  <c r="R58" i="21" s="1"/>
  <c r="N55" i="21"/>
  <c r="J55" i="21"/>
  <c r="J58" i="21" s="1"/>
  <c r="AE54" i="21"/>
  <c r="AA54" i="21"/>
  <c r="W54" i="21"/>
  <c r="S54" i="21"/>
  <c r="O54" i="21"/>
  <c r="K54" i="21"/>
  <c r="G65" i="21"/>
  <c r="AC64" i="21"/>
  <c r="Y64" i="21"/>
  <c r="U64" i="21"/>
  <c r="Q64" i="21"/>
  <c r="M64" i="21"/>
  <c r="I64" i="21"/>
  <c r="AD63" i="21"/>
  <c r="Z63" i="21"/>
  <c r="V63" i="21"/>
  <c r="R63" i="21"/>
  <c r="N63" i="21"/>
  <c r="J63" i="21"/>
  <c r="AE62" i="21"/>
  <c r="AA62" i="21"/>
  <c r="W62" i="21"/>
  <c r="S62" i="21"/>
  <c r="O62" i="21"/>
  <c r="K62" i="21"/>
  <c r="AF61" i="21"/>
  <c r="AB61" i="21"/>
  <c r="X61" i="21"/>
  <c r="T61" i="21"/>
  <c r="P61" i="21"/>
  <c r="L61" i="21"/>
  <c r="H61" i="21"/>
  <c r="AC60" i="21"/>
  <c r="Y60" i="21"/>
  <c r="U60" i="21"/>
  <c r="Q60" i="21"/>
  <c r="M60" i="21"/>
  <c r="I60" i="21"/>
  <c r="AF72" i="21"/>
  <c r="AB72" i="21"/>
  <c r="X72" i="21"/>
  <c r="T72" i="21"/>
  <c r="P72" i="21"/>
  <c r="L72" i="21"/>
  <c r="H72" i="21"/>
  <c r="AC71" i="21"/>
  <c r="Y71" i="21"/>
  <c r="U71" i="21"/>
  <c r="Q71" i="21"/>
  <c r="M71" i="21"/>
  <c r="I71" i="21"/>
  <c r="AD70" i="21"/>
  <c r="Z70" i="21"/>
  <c r="V70" i="21"/>
  <c r="R70" i="21"/>
  <c r="N70" i="21"/>
  <c r="J70" i="21"/>
  <c r="AE69" i="21"/>
  <c r="AA69" i="21"/>
  <c r="W69" i="21"/>
  <c r="S69" i="21"/>
  <c r="O69" i="21"/>
  <c r="K69" i="21"/>
  <c r="AF68" i="21"/>
  <c r="AB68" i="21"/>
  <c r="X68" i="21"/>
  <c r="T68" i="21"/>
  <c r="P68" i="21"/>
  <c r="L68" i="21"/>
  <c r="H68" i="21"/>
  <c r="AC67" i="21"/>
  <c r="Y36" i="21"/>
  <c r="Y67" i="21"/>
  <c r="U67" i="21"/>
  <c r="Q67" i="21"/>
  <c r="M67" i="21"/>
  <c r="I67" i="21"/>
  <c r="AF45" i="23"/>
  <c r="AB45" i="23"/>
  <c r="X45" i="23"/>
  <c r="T45" i="23"/>
  <c r="P45" i="23"/>
  <c r="L45" i="23"/>
  <c r="H45" i="23"/>
  <c r="AC44" i="23"/>
  <c r="Y44" i="23"/>
  <c r="U44" i="23"/>
  <c r="Q44" i="23"/>
  <c r="M44" i="23"/>
  <c r="I44" i="23"/>
  <c r="AD43" i="23"/>
  <c r="Z43" i="23"/>
  <c r="V43" i="23"/>
  <c r="R43" i="23"/>
  <c r="N43" i="23"/>
  <c r="J43" i="23"/>
  <c r="AE42" i="23"/>
  <c r="AA42" i="23"/>
  <c r="W42" i="23"/>
  <c r="S42" i="23"/>
  <c r="O42" i="23"/>
  <c r="K42" i="23"/>
  <c r="AF51" i="23"/>
  <c r="AB51" i="23"/>
  <c r="X51" i="23"/>
  <c r="T51" i="23"/>
  <c r="P51" i="23"/>
  <c r="U35" i="24"/>
  <c r="L51" i="23"/>
  <c r="H51" i="23"/>
  <c r="AC50" i="23"/>
  <c r="Y50" i="23"/>
  <c r="U50" i="23"/>
  <c r="Q50" i="23"/>
  <c r="M50" i="23"/>
  <c r="I50" i="23"/>
  <c r="AD49" i="23"/>
  <c r="Z49" i="23"/>
  <c r="V49" i="23"/>
  <c r="R49" i="23"/>
  <c r="N49" i="23"/>
  <c r="J49" i="23"/>
  <c r="AE48" i="23"/>
  <c r="AA48" i="23"/>
  <c r="W48" i="23"/>
  <c r="S48" i="23"/>
  <c r="O48" i="23"/>
  <c r="K48" i="23"/>
  <c r="AF57" i="23"/>
  <c r="AB57" i="23"/>
  <c r="X57" i="23"/>
  <c r="T57" i="23"/>
  <c r="P57" i="23"/>
  <c r="L57" i="23"/>
  <c r="H57" i="23"/>
  <c r="AC56" i="23"/>
  <c r="Y56" i="23"/>
  <c r="U56" i="23"/>
  <c r="Q56" i="23"/>
  <c r="M56" i="23"/>
  <c r="I56" i="23"/>
  <c r="AD55" i="23"/>
  <c r="Z55" i="23"/>
  <c r="V55" i="23"/>
  <c r="R55" i="23"/>
  <c r="N55" i="23"/>
  <c r="J55" i="23"/>
  <c r="AE54" i="23"/>
  <c r="AA54" i="23"/>
  <c r="W54" i="23"/>
  <c r="S54" i="23"/>
  <c r="O54" i="23"/>
  <c r="K54" i="23"/>
  <c r="AC64" i="23"/>
  <c r="Y64" i="23"/>
  <c r="U64" i="23"/>
  <c r="Q64" i="23"/>
  <c r="M64" i="23"/>
  <c r="I64" i="23"/>
  <c r="AD63" i="23"/>
  <c r="Z63" i="23"/>
  <c r="V63" i="23"/>
  <c r="R63" i="23"/>
  <c r="N63" i="23"/>
  <c r="J63" i="23"/>
  <c r="AE62" i="23"/>
  <c r="AA62" i="23"/>
  <c r="W62" i="23"/>
  <c r="S62" i="23"/>
  <c r="O62" i="23"/>
  <c r="K62" i="23"/>
  <c r="AF61" i="23"/>
  <c r="AB61" i="23"/>
  <c r="X61" i="23"/>
  <c r="T61" i="23"/>
  <c r="P61" i="23"/>
  <c r="L61" i="23"/>
  <c r="AC60" i="23"/>
  <c r="Y60" i="23"/>
  <c r="U60" i="23"/>
  <c r="Q60" i="23"/>
  <c r="M60" i="23"/>
  <c r="I60" i="23"/>
  <c r="AF72" i="23"/>
  <c r="AB72" i="23"/>
  <c r="X72" i="23"/>
  <c r="T72" i="23"/>
  <c r="P72" i="23"/>
  <c r="L72" i="23"/>
  <c r="AC71" i="23"/>
  <c r="Y71" i="23"/>
  <c r="U71" i="23"/>
  <c r="Q71" i="23"/>
  <c r="M21" i="20"/>
  <c r="I21" i="20"/>
  <c r="M62" i="19"/>
  <c r="I62" i="19"/>
  <c r="AD61" i="19"/>
  <c r="Z61" i="19"/>
  <c r="V61" i="19"/>
  <c r="R61" i="19"/>
  <c r="N61" i="19"/>
  <c r="J61" i="19"/>
  <c r="AE60" i="19"/>
  <c r="AA60" i="19"/>
  <c r="W60" i="19"/>
  <c r="S60" i="19"/>
  <c r="O60" i="19"/>
  <c r="K60" i="19"/>
  <c r="AD72" i="19"/>
  <c r="Z72" i="19"/>
  <c r="V72" i="19"/>
  <c r="R72" i="19"/>
  <c r="N72" i="19"/>
  <c r="J72" i="19"/>
  <c r="AE71" i="19"/>
  <c r="AA71" i="19"/>
  <c r="W71" i="19"/>
  <c r="S71" i="19"/>
  <c r="O71" i="19"/>
  <c r="K71" i="19"/>
  <c r="AF70" i="19"/>
  <c r="AB70" i="19"/>
  <c r="X70" i="19"/>
  <c r="T70" i="19"/>
  <c r="P70" i="19"/>
  <c r="L70" i="19"/>
  <c r="AC69" i="19"/>
  <c r="Y69" i="19"/>
  <c r="U69" i="19"/>
  <c r="Q69" i="19"/>
  <c r="M69" i="19"/>
  <c r="I69" i="19"/>
  <c r="AD68" i="19"/>
  <c r="Z68" i="19"/>
  <c r="V68" i="19"/>
  <c r="R68" i="19"/>
  <c r="N68" i="19"/>
  <c r="J68" i="19"/>
  <c r="AE67" i="19"/>
  <c r="AA67" i="19"/>
  <c r="W67" i="19"/>
  <c r="S67" i="19"/>
  <c r="O67" i="19"/>
  <c r="K67" i="19"/>
  <c r="H63" i="23"/>
  <c r="AD45" i="23"/>
  <c r="Z45" i="23"/>
  <c r="V45" i="23"/>
  <c r="R45" i="23"/>
  <c r="N45" i="23"/>
  <c r="J45" i="23"/>
  <c r="AE44" i="23"/>
  <c r="AA44" i="23"/>
  <c r="W44" i="23"/>
  <c r="S44" i="23"/>
  <c r="O44" i="23"/>
  <c r="K44" i="23"/>
  <c r="AF43" i="23"/>
  <c r="AB43" i="23"/>
  <c r="X43" i="23"/>
  <c r="T43" i="23"/>
  <c r="P43" i="23"/>
  <c r="L43" i="23"/>
  <c r="H43" i="23"/>
  <c r="AC42" i="23"/>
  <c r="Y42" i="23"/>
  <c r="U42" i="23"/>
  <c r="Q42" i="23"/>
  <c r="M42" i="23"/>
  <c r="I42" i="23"/>
  <c r="AD51" i="23"/>
  <c r="Z51" i="23"/>
  <c r="V51" i="23"/>
  <c r="R51" i="23"/>
  <c r="N51" i="23"/>
  <c r="J51" i="23"/>
  <c r="AE50" i="23"/>
  <c r="AA50" i="23"/>
  <c r="W50" i="23"/>
  <c r="S50" i="23"/>
  <c r="O50" i="23"/>
  <c r="K50" i="23"/>
  <c r="AF49" i="23"/>
  <c r="AB49" i="23"/>
  <c r="X49" i="23"/>
  <c r="T49" i="23"/>
  <c r="P49" i="23"/>
  <c r="L49" i="23"/>
  <c r="H49" i="23"/>
  <c r="AC48" i="23"/>
  <c r="Y48" i="23"/>
  <c r="U48" i="23"/>
  <c r="Q48" i="23"/>
  <c r="M48" i="23"/>
  <c r="I48" i="23"/>
  <c r="AD57" i="23"/>
  <c r="Z57" i="23"/>
  <c r="V57" i="23"/>
  <c r="R57" i="23"/>
  <c r="N57" i="23"/>
  <c r="J57" i="23"/>
  <c r="AE56" i="23"/>
  <c r="M71" i="23"/>
  <c r="I71" i="23"/>
  <c r="AD70" i="23"/>
  <c r="Z70" i="23"/>
  <c r="V70" i="23"/>
  <c r="R70" i="23"/>
  <c r="N70" i="23"/>
  <c r="J70" i="23"/>
  <c r="AE69" i="23"/>
  <c r="AA69" i="23"/>
  <c r="W69" i="23"/>
  <c r="S69" i="23"/>
  <c r="O69" i="23"/>
  <c r="K69" i="23"/>
  <c r="AF68" i="23"/>
  <c r="AB68" i="23"/>
  <c r="X68" i="23"/>
  <c r="T68" i="23"/>
  <c r="P68" i="23"/>
  <c r="L68" i="23"/>
  <c r="AC67" i="23"/>
  <c r="Y67" i="23"/>
  <c r="U67" i="23"/>
  <c r="Q67" i="23"/>
  <c r="M67" i="23"/>
  <c r="I67" i="23"/>
  <c r="AA56" i="23"/>
  <c r="W56" i="23"/>
  <c r="S56" i="23"/>
  <c r="O56" i="23"/>
  <c r="K56" i="23"/>
  <c r="AF55" i="23"/>
  <c r="AB55" i="23"/>
  <c r="X55" i="23"/>
  <c r="T55" i="23"/>
  <c r="P55" i="23"/>
  <c r="L55" i="23"/>
  <c r="H55" i="23"/>
  <c r="AC54" i="23"/>
  <c r="Y54" i="23"/>
  <c r="U54" i="23"/>
  <c r="Q54" i="23"/>
  <c r="M54" i="23"/>
  <c r="I54" i="23"/>
  <c r="AE64" i="23"/>
  <c r="AA64" i="23"/>
  <c r="W64" i="23"/>
  <c r="S64" i="23"/>
  <c r="O64" i="23"/>
  <c r="K64" i="23"/>
  <c r="AF63" i="23"/>
  <c r="AB63" i="23"/>
  <c r="X63" i="23"/>
  <c r="T63" i="23"/>
  <c r="P63" i="23"/>
  <c r="L63" i="23"/>
  <c r="AC62" i="23"/>
  <c r="Y62" i="23"/>
  <c r="U62" i="23"/>
  <c r="Q62" i="23"/>
  <c r="M62" i="23"/>
  <c r="I62" i="23"/>
  <c r="AD61" i="23"/>
  <c r="Z61" i="23"/>
  <c r="V61" i="23"/>
  <c r="R61" i="23"/>
  <c r="N61" i="23"/>
  <c r="J61" i="23"/>
  <c r="AE60" i="23"/>
  <c r="AA60" i="23"/>
  <c r="W60" i="23"/>
  <c r="S60" i="23"/>
  <c r="O60" i="23"/>
  <c r="K60" i="23"/>
  <c r="AD72" i="23"/>
  <c r="Z72" i="23"/>
  <c r="V72" i="23"/>
  <c r="R72" i="23"/>
  <c r="N72" i="23"/>
  <c r="J72" i="23"/>
  <c r="AE71" i="23"/>
  <c r="AA71" i="23"/>
  <c r="W71" i="23"/>
  <c r="S71" i="23"/>
  <c r="O71" i="23"/>
  <c r="K71" i="23"/>
  <c r="AF70" i="23"/>
  <c r="AB70" i="23"/>
  <c r="X70" i="23"/>
  <c r="T70" i="23"/>
  <c r="P70" i="23"/>
  <c r="L70" i="23"/>
  <c r="H70" i="23"/>
  <c r="AC69" i="23"/>
  <c r="Y69" i="23"/>
  <c r="U69" i="23"/>
  <c r="Q69" i="23"/>
  <c r="M69" i="23"/>
  <c r="I69" i="23"/>
  <c r="AD68" i="23"/>
  <c r="Z68" i="23"/>
  <c r="V68" i="23"/>
  <c r="R68" i="23"/>
  <c r="N68" i="23"/>
  <c r="J68" i="23"/>
  <c r="AE67" i="23"/>
  <c r="AA67" i="23"/>
  <c r="W67" i="23"/>
  <c r="S67" i="23"/>
  <c r="O67" i="23"/>
  <c r="K67" i="23"/>
  <c r="V7" i="24"/>
  <c r="W8" i="24" s="1"/>
  <c r="N7" i="24"/>
  <c r="J7" i="24"/>
  <c r="F7" i="24"/>
  <c r="Z14" i="24"/>
  <c r="V14" i="24"/>
  <c r="R14" i="24"/>
  <c r="N14" i="24"/>
  <c r="O15" i="24" s="1"/>
  <c r="F14" i="24"/>
  <c r="Z21" i="24"/>
  <c r="V21" i="24"/>
  <c r="R21" i="24"/>
  <c r="N21" i="24"/>
  <c r="F21" i="24"/>
  <c r="Z28" i="24"/>
  <c r="V28" i="24"/>
  <c r="R28" i="24"/>
  <c r="N28" i="24"/>
  <c r="J28" i="24"/>
  <c r="Y28" i="24"/>
  <c r="U28" i="24"/>
  <c r="U29" i="24" s="1"/>
  <c r="Q28" i="24"/>
  <c r="Q29" i="24" s="1"/>
  <c r="I28" i="24"/>
  <c r="I29" i="24" s="1"/>
  <c r="E28" i="24"/>
  <c r="M35" i="24"/>
  <c r="X28" i="24"/>
  <c r="AC45" i="23"/>
  <c r="Y45" i="23"/>
  <c r="U45" i="23"/>
  <c r="Q45" i="23"/>
  <c r="M45" i="23"/>
  <c r="I45" i="23"/>
  <c r="AD44" i="23"/>
  <c r="Z44" i="23"/>
  <c r="V44" i="23"/>
  <c r="R44" i="23"/>
  <c r="N44" i="23"/>
  <c r="J44" i="23"/>
  <c r="AE43" i="23"/>
  <c r="AA43" i="23"/>
  <c r="W43" i="23"/>
  <c r="S43" i="23"/>
  <c r="O43" i="23"/>
  <c r="K43" i="23"/>
  <c r="AF42" i="23"/>
  <c r="AB42" i="23"/>
  <c r="X42" i="23"/>
  <c r="T42" i="23"/>
  <c r="P42" i="23"/>
  <c r="L42" i="23"/>
  <c r="H42" i="23"/>
  <c r="AC51" i="23"/>
  <c r="Y51" i="23"/>
  <c r="U51" i="23"/>
  <c r="Q51" i="23"/>
  <c r="M51" i="23"/>
  <c r="I51" i="23"/>
  <c r="AD50" i="23"/>
  <c r="Z50" i="23"/>
  <c r="V50" i="23"/>
  <c r="R50" i="23"/>
  <c r="N50" i="23"/>
  <c r="J50" i="23"/>
  <c r="AE49" i="23"/>
  <c r="AA49" i="23"/>
  <c r="W49" i="23"/>
  <c r="S49" i="23"/>
  <c r="O49" i="23"/>
  <c r="K49" i="23"/>
  <c r="AF48" i="23"/>
  <c r="AB48" i="23"/>
  <c r="X48" i="23"/>
  <c r="T48" i="23"/>
  <c r="P48" i="23"/>
  <c r="L48" i="23"/>
  <c r="H48" i="23"/>
  <c r="AC57" i="23"/>
  <c r="Y57" i="23"/>
  <c r="U57" i="23"/>
  <c r="Q57" i="23"/>
  <c r="M57" i="23"/>
  <c r="I57" i="23"/>
  <c r="AD56" i="23"/>
  <c r="Z56" i="23"/>
  <c r="V56" i="23"/>
  <c r="R56" i="23"/>
  <c r="N56" i="23"/>
  <c r="J56" i="23"/>
  <c r="AE55" i="23"/>
  <c r="AA55" i="23"/>
  <c r="W55" i="23"/>
  <c r="S55" i="23"/>
  <c r="O55" i="23"/>
  <c r="K55" i="23"/>
  <c r="AF54" i="23"/>
  <c r="AB54" i="23"/>
  <c r="X54" i="23"/>
  <c r="T54" i="23"/>
  <c r="P54" i="23"/>
  <c r="L54" i="23"/>
  <c r="H54" i="23"/>
  <c r="AD64" i="23"/>
  <c r="Z64" i="23"/>
  <c r="V64" i="23"/>
  <c r="R64" i="23"/>
  <c r="N64" i="23"/>
  <c r="J64" i="23"/>
  <c r="AE63" i="23"/>
  <c r="AA63" i="23"/>
  <c r="W63" i="23"/>
  <c r="S63" i="23"/>
  <c r="O63" i="23"/>
  <c r="K63" i="23"/>
  <c r="AF62" i="23"/>
  <c r="AB62" i="23"/>
  <c r="X62" i="23"/>
  <c r="T62" i="23"/>
  <c r="P62" i="23"/>
  <c r="L62" i="23"/>
  <c r="AC61" i="23"/>
  <c r="Y61" i="23"/>
  <c r="U61" i="23"/>
  <c r="Q61" i="23"/>
  <c r="M61" i="23"/>
  <c r="AD60" i="23"/>
  <c r="Z60" i="23"/>
  <c r="V60" i="23"/>
  <c r="R60" i="23"/>
  <c r="N60" i="23"/>
  <c r="J60" i="23"/>
  <c r="AC72" i="23"/>
  <c r="Y72" i="23"/>
  <c r="U72" i="23"/>
  <c r="Q72" i="23"/>
  <c r="M72" i="23"/>
  <c r="I72" i="23"/>
  <c r="AD71" i="23"/>
  <c r="Z71" i="23"/>
  <c r="V71" i="23"/>
  <c r="R71" i="23"/>
  <c r="N71" i="23"/>
  <c r="J71" i="23"/>
  <c r="AE70" i="23"/>
  <c r="AA70" i="23"/>
  <c r="W70" i="23"/>
  <c r="S70" i="23"/>
  <c r="O70" i="23"/>
  <c r="K70" i="23"/>
  <c r="AF69" i="23"/>
  <c r="AB69" i="23"/>
  <c r="X69" i="23"/>
  <c r="T69" i="23"/>
  <c r="P69" i="23"/>
  <c r="L69" i="23"/>
  <c r="AC68" i="23"/>
  <c r="Y68" i="23"/>
  <c r="U68" i="23"/>
  <c r="Q68" i="23"/>
  <c r="M68" i="23"/>
  <c r="I68" i="23"/>
  <c r="AD67" i="23"/>
  <c r="Z67" i="23"/>
  <c r="V67" i="23"/>
  <c r="R67" i="23"/>
  <c r="N67" i="23"/>
  <c r="J67" i="23"/>
  <c r="G73" i="23"/>
  <c r="H62" i="23"/>
  <c r="I28" i="23"/>
  <c r="I61" i="23"/>
  <c r="H69" i="23"/>
  <c r="G46" i="23"/>
  <c r="G52" i="23"/>
  <c r="G58" i="23"/>
  <c r="G65" i="23"/>
  <c r="H61" i="23"/>
  <c r="H72" i="23"/>
  <c r="H68" i="23"/>
  <c r="B7" i="24"/>
  <c r="C8" i="24" s="1"/>
  <c r="B14" i="24"/>
  <c r="B21" i="24"/>
  <c r="B28" i="24"/>
  <c r="B35" i="24"/>
  <c r="AE45" i="23"/>
  <c r="AA45" i="23"/>
  <c r="W45" i="23"/>
  <c r="S45" i="23"/>
  <c r="O45" i="23"/>
  <c r="K45" i="23"/>
  <c r="AF44" i="23"/>
  <c r="AB44" i="23"/>
  <c r="X44" i="23"/>
  <c r="T44" i="23"/>
  <c r="P44" i="23"/>
  <c r="L44" i="23"/>
  <c r="H44" i="23"/>
  <c r="AC43" i="23"/>
  <c r="Y43" i="23"/>
  <c r="U43" i="23"/>
  <c r="Q43" i="23"/>
  <c r="M43" i="23"/>
  <c r="I43" i="23"/>
  <c r="AD42" i="23"/>
  <c r="Z42" i="23"/>
  <c r="V42" i="23"/>
  <c r="R42" i="23"/>
  <c r="N42" i="23"/>
  <c r="J42" i="23"/>
  <c r="AE51" i="23"/>
  <c r="AA51" i="23"/>
  <c r="W51" i="23"/>
  <c r="S51" i="23"/>
  <c r="O51" i="23"/>
  <c r="K51" i="23"/>
  <c r="AF50" i="23"/>
  <c r="AB50" i="23"/>
  <c r="X50" i="23"/>
  <c r="T50" i="23"/>
  <c r="P50" i="23"/>
  <c r="L50" i="23"/>
  <c r="H50" i="23"/>
  <c r="AC49" i="23"/>
  <c r="Y49" i="23"/>
  <c r="U49" i="23"/>
  <c r="Q49" i="23"/>
  <c r="M49" i="23"/>
  <c r="I49" i="23"/>
  <c r="AD48" i="23"/>
  <c r="Z48" i="23"/>
  <c r="V48" i="23"/>
  <c r="R48" i="23"/>
  <c r="N48" i="23"/>
  <c r="J48" i="23"/>
  <c r="AE57" i="23"/>
  <c r="AA57" i="23"/>
  <c r="W57" i="23"/>
  <c r="S57" i="23"/>
  <c r="O57" i="23"/>
  <c r="K57" i="23"/>
  <c r="AF56" i="23"/>
  <c r="AB56" i="23"/>
  <c r="X56" i="23"/>
  <c r="T56" i="23"/>
  <c r="P56" i="23"/>
  <c r="L56" i="23"/>
  <c r="H56" i="23"/>
  <c r="AC55" i="23"/>
  <c r="Y55" i="23"/>
  <c r="U55" i="23"/>
  <c r="Q55" i="23"/>
  <c r="M55" i="23"/>
  <c r="I55" i="23"/>
  <c r="AD54" i="23"/>
  <c r="Z54" i="23"/>
  <c r="V54" i="23"/>
  <c r="R54" i="23"/>
  <c r="N54" i="23"/>
  <c r="J54" i="23"/>
  <c r="AF64" i="23"/>
  <c r="AB64" i="23"/>
  <c r="X64" i="23"/>
  <c r="T64" i="23"/>
  <c r="P64" i="23"/>
  <c r="L64" i="23"/>
  <c r="H64" i="23"/>
  <c r="AC63" i="23"/>
  <c r="Y63" i="23"/>
  <c r="U63" i="23"/>
  <c r="Q63" i="23"/>
  <c r="M63" i="23"/>
  <c r="I63" i="23"/>
  <c r="AD62" i="23"/>
  <c r="Z62" i="23"/>
  <c r="V62" i="23"/>
  <c r="R62" i="23"/>
  <c r="N62" i="23"/>
  <c r="J62" i="23"/>
  <c r="AE61" i="23"/>
  <c r="AA61" i="23"/>
  <c r="W61" i="23"/>
  <c r="S61" i="23"/>
  <c r="O61" i="23"/>
  <c r="K61" i="23"/>
  <c r="AF60" i="23"/>
  <c r="AB60" i="23"/>
  <c r="X60" i="23"/>
  <c r="T60" i="23"/>
  <c r="P60" i="23"/>
  <c r="L60" i="23"/>
  <c r="H60" i="23"/>
  <c r="AE72" i="23"/>
  <c r="AA72" i="23"/>
  <c r="W72" i="23"/>
  <c r="S72" i="23"/>
  <c r="O72" i="23"/>
  <c r="K72" i="23"/>
  <c r="AF71" i="23"/>
  <c r="AB71" i="23"/>
  <c r="X71" i="23"/>
  <c r="T71" i="23"/>
  <c r="P71" i="23"/>
  <c r="L71" i="23"/>
  <c r="H71" i="23"/>
  <c r="AC70" i="23"/>
  <c r="Y70" i="23"/>
  <c r="U70" i="23"/>
  <c r="Q70" i="23"/>
  <c r="M70" i="23"/>
  <c r="I70" i="23"/>
  <c r="AD69" i="23"/>
  <c r="Z69" i="23"/>
  <c r="V69" i="23"/>
  <c r="R69" i="23"/>
  <c r="N69" i="23"/>
  <c r="J69" i="23"/>
  <c r="AE68" i="23"/>
  <c r="AA68" i="23"/>
  <c r="W68" i="23"/>
  <c r="S68" i="23"/>
  <c r="O68" i="23"/>
  <c r="K68" i="23"/>
  <c r="AF67" i="23"/>
  <c r="AB67" i="23"/>
  <c r="X67" i="23"/>
  <c r="T67" i="23"/>
  <c r="P67" i="23"/>
  <c r="L67" i="23"/>
  <c r="H67" i="23"/>
  <c r="S7" i="24"/>
  <c r="O7" i="24"/>
  <c r="O8" i="24" s="1"/>
  <c r="K7" i="24"/>
  <c r="L8" i="24" s="1"/>
  <c r="G7" i="24"/>
  <c r="AA14" i="24"/>
  <c r="AA15" i="24" s="1"/>
  <c r="W14" i="24"/>
  <c r="W15" i="24" s="1"/>
  <c r="S14" i="24"/>
  <c r="T15" i="24" s="1"/>
  <c r="K14" i="24"/>
  <c r="K15" i="24" s="1"/>
  <c r="G14" i="24"/>
  <c r="G15" i="24" s="1"/>
  <c r="C14" i="24"/>
  <c r="D15" i="24" s="1"/>
  <c r="AA21" i="24"/>
  <c r="W21" i="24"/>
  <c r="O21" i="24"/>
  <c r="P22" i="24" s="1"/>
  <c r="G21" i="24"/>
  <c r="G22" i="24" s="1"/>
  <c r="AA35" i="24"/>
  <c r="S35" i="24"/>
  <c r="O35" i="24"/>
  <c r="K35" i="24"/>
  <c r="G35" i="24"/>
  <c r="C35" i="24"/>
  <c r="AC45" i="19"/>
  <c r="Y45" i="19"/>
  <c r="U45" i="19"/>
  <c r="Q45" i="19"/>
  <c r="M45" i="19"/>
  <c r="I45" i="19"/>
  <c r="AD44" i="19"/>
  <c r="Z44" i="19"/>
  <c r="V44" i="19"/>
  <c r="R44" i="19"/>
  <c r="N44" i="19"/>
  <c r="J44" i="19"/>
  <c r="B9" i="20"/>
  <c r="AE45" i="19"/>
  <c r="AA45" i="19"/>
  <c r="W45" i="19"/>
  <c r="S45" i="19"/>
  <c r="O45" i="19"/>
  <c r="K45" i="19"/>
  <c r="AF44" i="19"/>
  <c r="AB44" i="19"/>
  <c r="X44" i="19"/>
  <c r="T44" i="19"/>
  <c r="P44" i="19"/>
  <c r="L44" i="19"/>
  <c r="H44" i="19"/>
  <c r="AC43" i="19"/>
  <c r="Y43" i="19"/>
  <c r="U43" i="19"/>
  <c r="Q43" i="19"/>
  <c r="M43" i="19"/>
  <c r="I43" i="19"/>
  <c r="AD42" i="19"/>
  <c r="Z42" i="19"/>
  <c r="V42" i="19"/>
  <c r="R42" i="19"/>
  <c r="N42" i="19"/>
  <c r="J42" i="19"/>
  <c r="AE51" i="19"/>
  <c r="AA51" i="19"/>
  <c r="W51" i="19"/>
  <c r="S51" i="19"/>
  <c r="O51" i="19"/>
  <c r="K51" i="19"/>
  <c r="AF50" i="19"/>
  <c r="AB50" i="19"/>
  <c r="X50" i="19"/>
  <c r="T50" i="19"/>
  <c r="P50" i="19"/>
  <c r="L50" i="19"/>
  <c r="H50" i="19"/>
  <c r="AC49" i="19"/>
  <c r="Y49" i="19"/>
  <c r="U49" i="19"/>
  <c r="Q49" i="19"/>
  <c r="M49" i="19"/>
  <c r="I49" i="19"/>
  <c r="AD48" i="19"/>
  <c r="Z48" i="19"/>
  <c r="V48" i="19"/>
  <c r="R48" i="19"/>
  <c r="N48" i="19"/>
  <c r="J48" i="19"/>
  <c r="AE57" i="19"/>
  <c r="AA57" i="19"/>
  <c r="W57" i="19"/>
  <c r="S57" i="19"/>
  <c r="O57" i="19"/>
  <c r="K57" i="19"/>
  <c r="AF56" i="19"/>
  <c r="AB56" i="19"/>
  <c r="X56" i="19"/>
  <c r="T56" i="19"/>
  <c r="P56" i="19"/>
  <c r="L56" i="19"/>
  <c r="H56" i="19"/>
  <c r="AC55" i="19"/>
  <c r="Y55" i="19"/>
  <c r="U55" i="19"/>
  <c r="Q55" i="19"/>
  <c r="M55" i="19"/>
  <c r="I55" i="19"/>
  <c r="AD54" i="19"/>
  <c r="Z54" i="19"/>
  <c r="V54" i="19"/>
  <c r="R54" i="19"/>
  <c r="N54" i="19"/>
  <c r="J54" i="19"/>
  <c r="AF64" i="19"/>
  <c r="AB64" i="19"/>
  <c r="X64" i="19"/>
  <c r="T64" i="19"/>
  <c r="P64" i="19"/>
  <c r="AE43" i="19"/>
  <c r="AA43" i="19"/>
  <c r="W43" i="19"/>
  <c r="S43" i="19"/>
  <c r="O43" i="19"/>
  <c r="K43" i="19"/>
  <c r="AF42" i="19"/>
  <c r="AB42" i="19"/>
  <c r="X42" i="19"/>
  <c r="T42" i="19"/>
  <c r="P42" i="19"/>
  <c r="L42" i="19"/>
  <c r="H42" i="19"/>
  <c r="AC51" i="19"/>
  <c r="Y51" i="19"/>
  <c r="U51" i="19"/>
  <c r="Q51" i="19"/>
  <c r="M51" i="19"/>
  <c r="I51" i="19"/>
  <c r="AD50" i="19"/>
  <c r="Z50" i="19"/>
  <c r="V50" i="19"/>
  <c r="R50" i="19"/>
  <c r="N50" i="19"/>
  <c r="J50" i="19"/>
  <c r="AE49" i="19"/>
  <c r="AA49" i="19"/>
  <c r="W49" i="19"/>
  <c r="S49" i="19"/>
  <c r="O49" i="19"/>
  <c r="K49" i="19"/>
  <c r="AF48" i="19"/>
  <c r="AB48" i="19"/>
  <c r="X48" i="19"/>
  <c r="T48" i="19"/>
  <c r="P48" i="19"/>
  <c r="L48" i="19"/>
  <c r="H48" i="19"/>
  <c r="AC57" i="19"/>
  <c r="Y57" i="19"/>
  <c r="U57" i="19"/>
  <c r="Q57" i="19"/>
  <c r="M57" i="19"/>
  <c r="I57" i="19"/>
  <c r="AD56" i="19"/>
  <c r="Z56" i="19"/>
  <c r="V56" i="19"/>
  <c r="R56" i="19"/>
  <c r="N56" i="19"/>
  <c r="J56" i="19"/>
  <c r="AE55" i="19"/>
  <c r="AA55" i="19"/>
  <c r="W55" i="19"/>
  <c r="S55" i="19"/>
  <c r="O55" i="19"/>
  <c r="K55" i="19"/>
  <c r="AF54" i="19"/>
  <c r="AB54" i="19"/>
  <c r="X54" i="19"/>
  <c r="T54" i="19"/>
  <c r="P54" i="19"/>
  <c r="L54" i="19"/>
  <c r="AD64" i="19"/>
  <c r="Z64" i="19"/>
  <c r="V64" i="19"/>
  <c r="R64" i="19"/>
  <c r="N64" i="19"/>
  <c r="J64" i="19"/>
  <c r="AE63" i="19"/>
  <c r="AA63" i="19"/>
  <c r="W63" i="19"/>
  <c r="S63" i="19"/>
  <c r="O63" i="19"/>
  <c r="K63" i="19"/>
  <c r="AF62" i="19"/>
  <c r="AB62" i="19"/>
  <c r="X62" i="19"/>
  <c r="T62" i="19"/>
  <c r="P62" i="19"/>
  <c r="L62" i="19"/>
  <c r="AC61" i="19"/>
  <c r="Y61" i="19"/>
  <c r="U61" i="19"/>
  <c r="Q61" i="19"/>
  <c r="M61" i="19"/>
  <c r="I61" i="19"/>
  <c r="AD60" i="19"/>
  <c r="Z60" i="19"/>
  <c r="V60" i="19"/>
  <c r="R60" i="19"/>
  <c r="N60" i="19"/>
  <c r="J60" i="19"/>
  <c r="W7" i="20"/>
  <c r="S14" i="20"/>
  <c r="O14" i="20"/>
  <c r="K14" i="20"/>
  <c r="G14" i="20"/>
  <c r="C14" i="20"/>
  <c r="AA28" i="20"/>
  <c r="S28" i="20"/>
  <c r="O28" i="20"/>
  <c r="K28" i="20"/>
  <c r="C28" i="20"/>
  <c r="AA35" i="20"/>
  <c r="W35" i="20"/>
  <c r="K35" i="20"/>
  <c r="G35" i="20"/>
  <c r="V7" i="20"/>
  <c r="R7" i="20"/>
  <c r="F7" i="20"/>
  <c r="L64" i="19"/>
  <c r="AC63" i="19"/>
  <c r="Y63" i="19"/>
  <c r="U63" i="19"/>
  <c r="Q63" i="19"/>
  <c r="M63" i="19"/>
  <c r="I63" i="19"/>
  <c r="AD62" i="19"/>
  <c r="Z62" i="19"/>
  <c r="V62" i="19"/>
  <c r="R62" i="19"/>
  <c r="N62" i="19"/>
  <c r="J62" i="19"/>
  <c r="AE61" i="19"/>
  <c r="AA61" i="19"/>
  <c r="W61" i="19"/>
  <c r="S61" i="19"/>
  <c r="O61" i="19"/>
  <c r="K61" i="19"/>
  <c r="AF60" i="19"/>
  <c r="AB60" i="19"/>
  <c r="X60" i="19"/>
  <c r="T60" i="19"/>
  <c r="P60" i="19"/>
  <c r="L60" i="19"/>
  <c r="H60" i="19"/>
  <c r="AE72" i="19"/>
  <c r="AA72" i="19"/>
  <c r="W72" i="19"/>
  <c r="S72" i="19"/>
  <c r="O72" i="19"/>
  <c r="K72" i="19"/>
  <c r="AF71" i="19"/>
  <c r="AB71" i="19"/>
  <c r="X71" i="19"/>
  <c r="T71" i="19"/>
  <c r="P71" i="19"/>
  <c r="L71" i="19"/>
  <c r="H71" i="19"/>
  <c r="AC70" i="19"/>
  <c r="Y70" i="19"/>
  <c r="U70" i="19"/>
  <c r="Q70" i="19"/>
  <c r="M70" i="19"/>
  <c r="I70" i="19"/>
  <c r="AD69" i="19"/>
  <c r="Z69" i="19"/>
  <c r="V69" i="19"/>
  <c r="R69" i="19"/>
  <c r="N69" i="19"/>
  <c r="J69" i="19"/>
  <c r="AE68" i="19"/>
  <c r="AA68" i="19"/>
  <c r="W68" i="19"/>
  <c r="S68" i="19"/>
  <c r="O68" i="19"/>
  <c r="K68" i="19"/>
  <c r="AF67" i="19"/>
  <c r="AB67" i="19"/>
  <c r="X67" i="19"/>
  <c r="T67" i="19"/>
  <c r="P67" i="19"/>
  <c r="L67" i="19"/>
  <c r="H67" i="19"/>
  <c r="U7" i="20"/>
  <c r="Y21" i="20"/>
  <c r="U21" i="20"/>
  <c r="Q21" i="20"/>
  <c r="Y28" i="20"/>
  <c r="U28" i="20"/>
  <c r="Q28" i="20"/>
  <c r="M28" i="20"/>
  <c r="Y35" i="20"/>
  <c r="U35" i="20"/>
  <c r="Q35" i="20"/>
  <c r="M35" i="20"/>
  <c r="H64" i="19"/>
  <c r="G9" i="19"/>
  <c r="G44" i="19"/>
  <c r="G46" i="19" s="1"/>
  <c r="AD45" i="19"/>
  <c r="Z45" i="19"/>
  <c r="V45" i="19"/>
  <c r="R45" i="19"/>
  <c r="N45" i="19"/>
  <c r="J45" i="19"/>
  <c r="AE44" i="19"/>
  <c r="AA44" i="19"/>
  <c r="W44" i="19"/>
  <c r="S44" i="19"/>
  <c r="O44" i="19"/>
  <c r="K44" i="19"/>
  <c r="AF43" i="19"/>
  <c r="AB43" i="19"/>
  <c r="X43" i="19"/>
  <c r="T43" i="19"/>
  <c r="P43" i="19"/>
  <c r="L43" i="19"/>
  <c r="H43" i="19"/>
  <c r="AC42" i="19"/>
  <c r="Y42" i="19"/>
  <c r="U42" i="19"/>
  <c r="Q42" i="19"/>
  <c r="M42" i="19"/>
  <c r="I42" i="19"/>
  <c r="G15" i="19"/>
  <c r="G50" i="19"/>
  <c r="G52" i="19" s="1"/>
  <c r="AD51" i="19"/>
  <c r="Z51" i="19"/>
  <c r="V51" i="19"/>
  <c r="R51" i="19"/>
  <c r="N51" i="19"/>
  <c r="J51" i="19"/>
  <c r="AE50" i="19"/>
  <c r="AA50" i="19"/>
  <c r="W50" i="19"/>
  <c r="S50" i="19"/>
  <c r="O50" i="19"/>
  <c r="K50" i="19"/>
  <c r="AF49" i="19"/>
  <c r="AB49" i="19"/>
  <c r="X49" i="19"/>
  <c r="T49" i="19"/>
  <c r="P49" i="19"/>
  <c r="L49" i="19"/>
  <c r="H49" i="19"/>
  <c r="AC48" i="19"/>
  <c r="Y48" i="19"/>
  <c r="U48" i="19"/>
  <c r="Q48" i="19"/>
  <c r="M48" i="19"/>
  <c r="I48" i="19"/>
  <c r="AD57" i="19"/>
  <c r="Z57" i="19"/>
  <c r="V57" i="19"/>
  <c r="R57" i="19"/>
  <c r="N57" i="19"/>
  <c r="J57" i="19"/>
  <c r="AE56" i="19"/>
  <c r="AA56" i="19"/>
  <c r="W56" i="19"/>
  <c r="S56" i="19"/>
  <c r="O56" i="19"/>
  <c r="K56" i="19"/>
  <c r="AF55" i="19"/>
  <c r="AB55" i="19"/>
  <c r="X55" i="19"/>
  <c r="T55" i="19"/>
  <c r="P55" i="19"/>
  <c r="L55" i="19"/>
  <c r="H55" i="19"/>
  <c r="AC54" i="19"/>
  <c r="Y54" i="19"/>
  <c r="U54" i="19"/>
  <c r="Q54" i="19"/>
  <c r="M54" i="19"/>
  <c r="I54" i="19"/>
  <c r="AE64" i="19"/>
  <c r="AA64" i="19"/>
  <c r="W64" i="19"/>
  <c r="S64" i="19"/>
  <c r="O64" i="19"/>
  <c r="K64" i="19"/>
  <c r="AF63" i="19"/>
  <c r="AB63" i="19"/>
  <c r="X63" i="19"/>
  <c r="T63" i="19"/>
  <c r="P63" i="19"/>
  <c r="L63" i="19"/>
  <c r="H63" i="19"/>
  <c r="AC62" i="19"/>
  <c r="Y62" i="19"/>
  <c r="U62" i="19"/>
  <c r="Q62" i="19"/>
  <c r="G36" i="19"/>
  <c r="G67" i="19"/>
  <c r="G73" i="19" s="1"/>
  <c r="H70" i="19"/>
  <c r="H54" i="19"/>
  <c r="H62" i="19"/>
  <c r="AC72" i="19"/>
  <c r="Y72" i="19"/>
  <c r="U72" i="19"/>
  <c r="Q72" i="19"/>
  <c r="M72" i="19"/>
  <c r="I72" i="19"/>
  <c r="AD71" i="19"/>
  <c r="Z71" i="19"/>
  <c r="V71" i="19"/>
  <c r="R71" i="19"/>
  <c r="N71" i="19"/>
  <c r="J71" i="19"/>
  <c r="AE70" i="19"/>
  <c r="AA70" i="19"/>
  <c r="W70" i="19"/>
  <c r="S70" i="19"/>
  <c r="O70" i="19"/>
  <c r="K70" i="19"/>
  <c r="AF69" i="19"/>
  <c r="AB69" i="19"/>
  <c r="X69" i="19"/>
  <c r="T69" i="19"/>
  <c r="P69" i="19"/>
  <c r="L69" i="19"/>
  <c r="H69" i="19"/>
  <c r="AC68" i="19"/>
  <c r="Y68" i="19"/>
  <c r="U68" i="19"/>
  <c r="Q68" i="19"/>
  <c r="M68" i="19"/>
  <c r="I68" i="19"/>
  <c r="AD67" i="19"/>
  <c r="Z67" i="19"/>
  <c r="V67" i="19"/>
  <c r="R67" i="19"/>
  <c r="N67" i="19"/>
  <c r="J67" i="19"/>
  <c r="E28" i="20"/>
  <c r="AF45" i="19"/>
  <c r="AB45" i="19"/>
  <c r="X45" i="19"/>
  <c r="T45" i="19"/>
  <c r="P45" i="19"/>
  <c r="L45" i="19"/>
  <c r="H45" i="19"/>
  <c r="AC44" i="19"/>
  <c r="Y44" i="19"/>
  <c r="U44" i="19"/>
  <c r="Q44" i="19"/>
  <c r="M44" i="19"/>
  <c r="I44" i="19"/>
  <c r="AD43" i="19"/>
  <c r="Z43" i="19"/>
  <c r="V43" i="19"/>
  <c r="R43" i="19"/>
  <c r="N43" i="19"/>
  <c r="J43" i="19"/>
  <c r="AE42" i="19"/>
  <c r="AA42" i="19"/>
  <c r="W42" i="19"/>
  <c r="S42" i="19"/>
  <c r="O42" i="19"/>
  <c r="K42" i="19"/>
  <c r="AF51" i="19"/>
  <c r="AB51" i="19"/>
  <c r="X51" i="19"/>
  <c r="T51" i="19"/>
  <c r="P51" i="19"/>
  <c r="L51" i="19"/>
  <c r="H51" i="19"/>
  <c r="AC50" i="19"/>
  <c r="Y50" i="19"/>
  <c r="U50" i="19"/>
  <c r="Q50" i="19"/>
  <c r="M50" i="19"/>
  <c r="I50" i="19"/>
  <c r="AD49" i="19"/>
  <c r="Z49" i="19"/>
  <c r="V49" i="19"/>
  <c r="R49" i="19"/>
  <c r="N49" i="19"/>
  <c r="J49" i="19"/>
  <c r="AE48" i="19"/>
  <c r="AA48" i="19"/>
  <c r="W48" i="19"/>
  <c r="S48" i="19"/>
  <c r="O48" i="19"/>
  <c r="K48" i="19"/>
  <c r="G58" i="19"/>
  <c r="AF57" i="19"/>
  <c r="AB57" i="19"/>
  <c r="X57" i="19"/>
  <c r="T57" i="19"/>
  <c r="P57" i="19"/>
  <c r="L57" i="19"/>
  <c r="H57" i="19"/>
  <c r="AC56" i="19"/>
  <c r="Y56" i="19"/>
  <c r="U56" i="19"/>
  <c r="Q56" i="19"/>
  <c r="M56" i="19"/>
  <c r="I56" i="19"/>
  <c r="AD55" i="19"/>
  <c r="Z55" i="19"/>
  <c r="V55" i="19"/>
  <c r="R55" i="19"/>
  <c r="N55" i="19"/>
  <c r="J55" i="19"/>
  <c r="AE54" i="19"/>
  <c r="AA54" i="19"/>
  <c r="W54" i="19"/>
  <c r="S54" i="19"/>
  <c r="O54" i="19"/>
  <c r="K54" i="19"/>
  <c r="G65" i="19"/>
  <c r="AC64" i="19"/>
  <c r="Y64" i="19"/>
  <c r="U64" i="19"/>
  <c r="Q64" i="19"/>
  <c r="M64" i="19"/>
  <c r="I64" i="19"/>
  <c r="AD63" i="19"/>
  <c r="Z63" i="19"/>
  <c r="V63" i="19"/>
  <c r="R63" i="19"/>
  <c r="N63" i="19"/>
  <c r="J63" i="19"/>
  <c r="AE62" i="19"/>
  <c r="AA62" i="19"/>
  <c r="W62" i="19"/>
  <c r="S62" i="19"/>
  <c r="O62" i="19"/>
  <c r="K62" i="19"/>
  <c r="AF61" i="19"/>
  <c r="AB61" i="19"/>
  <c r="X61" i="19"/>
  <c r="T61" i="19"/>
  <c r="P61" i="19"/>
  <c r="L61" i="19"/>
  <c r="H61" i="19"/>
  <c r="AC60" i="19"/>
  <c r="Y60" i="19"/>
  <c r="U60" i="19"/>
  <c r="Q60" i="19"/>
  <c r="M60" i="19"/>
  <c r="I60" i="19"/>
  <c r="AF72" i="19"/>
  <c r="AB72" i="19"/>
  <c r="X72" i="19"/>
  <c r="T72" i="19"/>
  <c r="P72" i="19"/>
  <c r="L72" i="19"/>
  <c r="H72" i="19"/>
  <c r="AC71" i="19"/>
  <c r="Y71" i="19"/>
  <c r="U71" i="19"/>
  <c r="Q71" i="19"/>
  <c r="M71" i="19"/>
  <c r="I71" i="19"/>
  <c r="AD70" i="19"/>
  <c r="Z70" i="19"/>
  <c r="V70" i="19"/>
  <c r="R70" i="19"/>
  <c r="N70" i="19"/>
  <c r="J70" i="19"/>
  <c r="AE69" i="19"/>
  <c r="AA69" i="19"/>
  <c r="W69" i="19"/>
  <c r="S69" i="19"/>
  <c r="O69" i="19"/>
  <c r="K69" i="19"/>
  <c r="AF68" i="19"/>
  <c r="AB68" i="19"/>
  <c r="X68" i="19"/>
  <c r="T68" i="19"/>
  <c r="P68" i="19"/>
  <c r="L68" i="19"/>
  <c r="H68" i="19"/>
  <c r="AC67" i="19"/>
  <c r="Y67" i="19"/>
  <c r="U67" i="19"/>
  <c r="Q67" i="19"/>
  <c r="M67" i="19"/>
  <c r="I67" i="19"/>
  <c r="AA7" i="20"/>
  <c r="S7" i="20"/>
  <c r="O7" i="20"/>
  <c r="K7" i="20"/>
  <c r="G7" i="20"/>
  <c r="C7" i="20"/>
  <c r="B14" i="20"/>
  <c r="AE72" i="18"/>
  <c r="AA72" i="18"/>
  <c r="W72" i="18"/>
  <c r="S72" i="18"/>
  <c r="O72" i="18"/>
  <c r="K72" i="18"/>
  <c r="AC71" i="18"/>
  <c r="Y71" i="18"/>
  <c r="U71" i="18"/>
  <c r="Q71" i="18"/>
  <c r="M71" i="18"/>
  <c r="I71" i="18"/>
  <c r="AE70" i="18"/>
  <c r="AA70" i="18"/>
  <c r="W70" i="18"/>
  <c r="S70" i="18"/>
  <c r="O70" i="18"/>
  <c r="K70" i="18"/>
  <c r="K43" i="18"/>
  <c r="AC69" i="18"/>
  <c r="Y69" i="18"/>
  <c r="U69" i="18"/>
  <c r="Q69" i="18"/>
  <c r="M69" i="18"/>
  <c r="I69" i="18"/>
  <c r="AE68" i="18"/>
  <c r="AA68" i="18"/>
  <c r="W68" i="18"/>
  <c r="S68" i="18"/>
  <c r="O68" i="18"/>
  <c r="K68" i="18"/>
  <c r="AC45" i="18"/>
  <c r="Y45" i="18"/>
  <c r="U45" i="18"/>
  <c r="Q45" i="18"/>
  <c r="M45" i="18"/>
  <c r="I45" i="18"/>
  <c r="AD44" i="18"/>
  <c r="Z44" i="18"/>
  <c r="V44" i="18"/>
  <c r="R44" i="18"/>
  <c r="N44" i="18"/>
  <c r="J44" i="18"/>
  <c r="AE43" i="18"/>
  <c r="AA43" i="18"/>
  <c r="W43" i="18"/>
  <c r="AF42" i="18"/>
  <c r="H60" i="18"/>
  <c r="AD64" i="18"/>
  <c r="Z64" i="18"/>
  <c r="V64" i="18"/>
  <c r="R64" i="18"/>
  <c r="N64" i="18"/>
  <c r="J64" i="18"/>
  <c r="AE64" i="18"/>
  <c r="AA64" i="18"/>
  <c r="W64" i="18"/>
  <c r="S64" i="18"/>
  <c r="O64" i="18"/>
  <c r="K64" i="18"/>
  <c r="O42" i="18"/>
  <c r="AE63" i="18"/>
  <c r="AA63" i="18"/>
  <c r="W63" i="18"/>
  <c r="S63" i="18"/>
  <c r="O63" i="18"/>
  <c r="K63" i="18"/>
  <c r="AF62" i="18"/>
  <c r="AB62" i="18"/>
  <c r="X62" i="18"/>
  <c r="T62" i="18"/>
  <c r="P62" i="18"/>
  <c r="L62" i="18"/>
  <c r="AC61" i="18"/>
  <c r="Y61" i="18"/>
  <c r="U61" i="18"/>
  <c r="Q61" i="18"/>
  <c r="M61" i="18"/>
  <c r="I61" i="18"/>
  <c r="AD60" i="18"/>
  <c r="Z60" i="18"/>
  <c r="V60" i="18"/>
  <c r="R60" i="18"/>
  <c r="N60" i="18"/>
  <c r="J60" i="18"/>
  <c r="AF67" i="18"/>
  <c r="AB67" i="18"/>
  <c r="X67" i="18"/>
  <c r="T67" i="18"/>
  <c r="P67" i="18"/>
  <c r="L67" i="18"/>
  <c r="AC72" i="18"/>
  <c r="Y72" i="18"/>
  <c r="U72" i="18"/>
  <c r="Q72" i="18"/>
  <c r="M72" i="18"/>
  <c r="I72" i="18"/>
  <c r="AE71" i="18"/>
  <c r="AA71" i="18"/>
  <c r="W71" i="18"/>
  <c r="S71" i="18"/>
  <c r="O71" i="18"/>
  <c r="K71" i="18"/>
  <c r="AC70" i="18"/>
  <c r="Y70" i="18"/>
  <c r="U70" i="18"/>
  <c r="Q70" i="18"/>
  <c r="M70" i="18"/>
  <c r="I70" i="18"/>
  <c r="AE69" i="18"/>
  <c r="AA69" i="18"/>
  <c r="W69" i="18"/>
  <c r="S69" i="18"/>
  <c r="O69" i="18"/>
  <c r="K69" i="18"/>
  <c r="AC68" i="18"/>
  <c r="Y68" i="18"/>
  <c r="U68" i="18"/>
  <c r="Q68" i="18"/>
  <c r="M68" i="18"/>
  <c r="I68" i="18"/>
  <c r="AE45" i="18"/>
  <c r="AA45" i="18"/>
  <c r="W45" i="18"/>
  <c r="S45" i="18"/>
  <c r="O45" i="18"/>
  <c r="K45" i="18"/>
  <c r="AF44" i="18"/>
  <c r="AB44" i="18"/>
  <c r="X44" i="18"/>
  <c r="T44" i="18"/>
  <c r="P44" i="18"/>
  <c r="L44" i="18"/>
  <c r="H44" i="18"/>
  <c r="AC43" i="18"/>
  <c r="Y43" i="18"/>
  <c r="U43" i="18"/>
  <c r="Q43" i="18"/>
  <c r="M43" i="18"/>
  <c r="I43" i="18"/>
  <c r="AD42" i="18"/>
  <c r="Z42" i="18"/>
  <c r="V42" i="18"/>
  <c r="R42" i="18"/>
  <c r="N42" i="18"/>
  <c r="J42" i="18"/>
  <c r="H67" i="18"/>
  <c r="AF63" i="18"/>
  <c r="AB63" i="18"/>
  <c r="X63" i="18"/>
  <c r="T63" i="18"/>
  <c r="P63" i="18"/>
  <c r="L63" i="18"/>
  <c r="H63" i="18"/>
  <c r="AC62" i="18"/>
  <c r="Y62" i="18"/>
  <c r="U62" i="18"/>
  <c r="Q62" i="18"/>
  <c r="M62" i="18"/>
  <c r="I62" i="18"/>
  <c r="AD61" i="18"/>
  <c r="Z61" i="18"/>
  <c r="V61" i="18"/>
  <c r="R61" i="18"/>
  <c r="N61" i="18"/>
  <c r="J61" i="18"/>
  <c r="AE60" i="18"/>
  <c r="AA60" i="18"/>
  <c r="W60" i="18"/>
  <c r="S60" i="18"/>
  <c r="O60" i="18"/>
  <c r="K60" i="18"/>
  <c r="AC67" i="18"/>
  <c r="Y67" i="18"/>
  <c r="U67" i="18"/>
  <c r="Q67" i="18"/>
  <c r="M67" i="18"/>
  <c r="I67" i="18"/>
  <c r="AD72" i="18"/>
  <c r="Z72" i="18"/>
  <c r="V72" i="18"/>
  <c r="R72" i="18"/>
  <c r="N72" i="18"/>
  <c r="J72" i="18"/>
  <c r="AF71" i="18"/>
  <c r="AB71" i="18"/>
  <c r="X71" i="18"/>
  <c r="T71" i="18"/>
  <c r="P71" i="18"/>
  <c r="L71" i="18"/>
  <c r="H71" i="18"/>
  <c r="AD70" i="18"/>
  <c r="Z70" i="18"/>
  <c r="V70" i="18"/>
  <c r="R70" i="18"/>
  <c r="N70" i="18"/>
  <c r="J70" i="18"/>
  <c r="AF69" i="18"/>
  <c r="AB69" i="18"/>
  <c r="X69" i="18"/>
  <c r="T69" i="18"/>
  <c r="P69" i="18"/>
  <c r="L69" i="18"/>
  <c r="H69" i="18"/>
  <c r="AD68" i="18"/>
  <c r="Z68" i="18"/>
  <c r="V68" i="18"/>
  <c r="R68" i="18"/>
  <c r="N68" i="18"/>
  <c r="J68" i="18"/>
  <c r="AF45" i="18"/>
  <c r="AB45" i="18"/>
  <c r="X45" i="18"/>
  <c r="T45" i="18"/>
  <c r="P45" i="18"/>
  <c r="L45" i="18"/>
  <c r="H45" i="18"/>
  <c r="Z36" i="18"/>
  <c r="H64" i="18"/>
  <c r="H62" i="18"/>
  <c r="AC64" i="18"/>
  <c r="Y64" i="18"/>
  <c r="U64" i="18"/>
  <c r="Q64" i="18"/>
  <c r="M64" i="18"/>
  <c r="I64" i="18"/>
  <c r="AD63" i="18"/>
  <c r="Z63" i="18"/>
  <c r="V63" i="18"/>
  <c r="R63" i="18"/>
  <c r="N63" i="18"/>
  <c r="J63" i="18"/>
  <c r="AE62" i="18"/>
  <c r="AA62" i="18"/>
  <c r="W62" i="18"/>
  <c r="S62" i="18"/>
  <c r="O62" i="18"/>
  <c r="K62" i="18"/>
  <c r="AF61" i="18"/>
  <c r="AB61" i="18"/>
  <c r="X61" i="18"/>
  <c r="T61" i="18"/>
  <c r="P61" i="18"/>
  <c r="L61" i="18"/>
  <c r="H61" i="18"/>
  <c r="AC60" i="18"/>
  <c r="Y60" i="18"/>
  <c r="U60" i="18"/>
  <c r="Q60" i="18"/>
  <c r="M60" i="18"/>
  <c r="I60" i="18"/>
  <c r="AE67" i="18"/>
  <c r="AA67" i="18"/>
  <c r="W67" i="18"/>
  <c r="S67" i="18"/>
  <c r="O67" i="18"/>
  <c r="K67" i="18"/>
  <c r="AF72" i="18"/>
  <c r="AB72" i="18"/>
  <c r="X72" i="18"/>
  <c r="T72" i="18"/>
  <c r="P72" i="18"/>
  <c r="L72" i="18"/>
  <c r="H72" i="18"/>
  <c r="AD71" i="18"/>
  <c r="Z71" i="18"/>
  <c r="V71" i="18"/>
  <c r="R71" i="18"/>
  <c r="N71" i="18"/>
  <c r="J71" i="18"/>
  <c r="AF70" i="18"/>
  <c r="AB70" i="18"/>
  <c r="X70" i="18"/>
  <c r="T70" i="18"/>
  <c r="P70" i="18"/>
  <c r="L70" i="18"/>
  <c r="H70" i="18"/>
  <c r="AD69" i="18"/>
  <c r="Z69" i="18"/>
  <c r="V69" i="18"/>
  <c r="R69" i="18"/>
  <c r="N69" i="18"/>
  <c r="J69" i="18"/>
  <c r="AF68" i="18"/>
  <c r="AB68" i="18"/>
  <c r="X68" i="18"/>
  <c r="T68" i="18"/>
  <c r="P68" i="18"/>
  <c r="L68" i="18"/>
  <c r="H68" i="18"/>
  <c r="AD45" i="18"/>
  <c r="Z45" i="18"/>
  <c r="V45" i="18"/>
  <c r="R45" i="18"/>
  <c r="N45" i="18"/>
  <c r="J45" i="18"/>
  <c r="AE44" i="18"/>
  <c r="AA44" i="18"/>
  <c r="W44" i="18"/>
  <c r="S44" i="18"/>
  <c r="O44" i="18"/>
  <c r="K44" i="18"/>
  <c r="AF43" i="18"/>
  <c r="AB43" i="18"/>
  <c r="X43" i="18"/>
  <c r="T43" i="18"/>
  <c r="P43" i="18"/>
  <c r="L43" i="18"/>
  <c r="AC42" i="18"/>
  <c r="Y42" i="18"/>
  <c r="U42" i="18"/>
  <c r="Q42" i="18"/>
  <c r="M42" i="18"/>
  <c r="I42" i="18"/>
  <c r="AD36" i="18"/>
  <c r="Q9" i="19"/>
  <c r="AF28" i="19"/>
  <c r="AB28" i="19"/>
  <c r="X28" i="19"/>
  <c r="T28" i="19"/>
  <c r="P28" i="19"/>
  <c r="L28" i="19"/>
  <c r="H28" i="19"/>
  <c r="Y7" i="20"/>
  <c r="Q7" i="20"/>
  <c r="M7" i="20"/>
  <c r="I7" i="20"/>
  <c r="C35" i="20"/>
  <c r="R28" i="20"/>
  <c r="N28" i="20"/>
  <c r="R35" i="20"/>
  <c r="N35" i="20"/>
  <c r="X14" i="20"/>
  <c r="Y15" i="20" s="1"/>
  <c r="T14" i="20"/>
  <c r="H14" i="20"/>
  <c r="D14" i="20"/>
  <c r="V21" i="20"/>
  <c r="R21" i="20"/>
  <c r="AD28" i="19"/>
  <c r="Z28" i="19"/>
  <c r="V28" i="19"/>
  <c r="R28" i="19"/>
  <c r="N28" i="19"/>
  <c r="J28" i="19"/>
  <c r="B28" i="20"/>
  <c r="X28" i="20"/>
  <c r="T28" i="20"/>
  <c r="P28" i="20"/>
  <c r="L28" i="20"/>
  <c r="L29" i="20" s="1"/>
  <c r="H28" i="20"/>
  <c r="D28" i="20"/>
  <c r="B35" i="20"/>
  <c r="X35" i="20"/>
  <c r="P35" i="20"/>
  <c r="L35" i="20"/>
  <c r="D35" i="20"/>
  <c r="D36" i="20" s="1"/>
  <c r="Z14" i="20"/>
  <c r="V14" i="20"/>
  <c r="T21" i="20"/>
  <c r="H21" i="20"/>
  <c r="D21" i="20"/>
  <c r="H35" i="22"/>
  <c r="L35" i="22"/>
  <c r="P35" i="22"/>
  <c r="T35" i="22"/>
  <c r="X35" i="22"/>
  <c r="M35" i="22"/>
  <c r="M36" i="22" s="1"/>
  <c r="U35" i="22"/>
  <c r="R9" i="21"/>
  <c r="W9" i="21"/>
  <c r="AE15" i="21"/>
  <c r="Y21" i="21"/>
  <c r="L21" i="21"/>
  <c r="G28" i="21"/>
  <c r="AE28" i="21"/>
  <c r="W28" i="21"/>
  <c r="O28" i="21"/>
  <c r="AF28" i="21"/>
  <c r="AB28" i="21"/>
  <c r="X28" i="21"/>
  <c r="T28" i="21"/>
  <c r="P28" i="21"/>
  <c r="L28" i="21"/>
  <c r="H28" i="21"/>
  <c r="I36" i="21"/>
  <c r="AA28" i="21"/>
  <c r="K28" i="21"/>
  <c r="X7" i="22"/>
  <c r="T7" i="22"/>
  <c r="P7" i="22"/>
  <c r="L7" i="22"/>
  <c r="H7" i="22"/>
  <c r="D7" i="22"/>
  <c r="X14" i="22"/>
  <c r="H14" i="22"/>
  <c r="X21" i="22"/>
  <c r="T21" i="22"/>
  <c r="P21" i="22"/>
  <c r="L21" i="22"/>
  <c r="H21" i="22"/>
  <c r="D21" i="22"/>
  <c r="B28" i="22"/>
  <c r="X28" i="22"/>
  <c r="T28" i="22"/>
  <c r="P28" i="22"/>
  <c r="L28" i="22"/>
  <c r="B35" i="22"/>
  <c r="E7" i="24"/>
  <c r="Y21" i="24"/>
  <c r="Y22" i="24" s="1"/>
  <c r="M28" i="24"/>
  <c r="M29" i="24" s="1"/>
  <c r="Y35" i="24"/>
  <c r="Q35" i="24"/>
  <c r="I35" i="24"/>
  <c r="K26" i="27"/>
  <c r="D33" i="27"/>
  <c r="C33" i="27"/>
  <c r="J12" i="27"/>
  <c r="V12" i="27"/>
  <c r="F19" i="27"/>
  <c r="V19" i="27"/>
  <c r="B26" i="27"/>
  <c r="N33" i="27"/>
  <c r="T33" i="27"/>
  <c r="B5" i="27"/>
  <c r="F12" i="27"/>
  <c r="R12" i="27"/>
  <c r="B19" i="27"/>
  <c r="J19" i="27"/>
  <c r="V33" i="27"/>
  <c r="H33" i="27"/>
  <c r="L33" i="27"/>
  <c r="P33" i="27"/>
  <c r="X33" i="27"/>
  <c r="M5" i="27"/>
  <c r="Q5" i="27"/>
  <c r="U5" i="27"/>
  <c r="C5" i="27"/>
  <c r="G5" i="27"/>
  <c r="O5" i="27"/>
  <c r="W5" i="27"/>
  <c r="AA5" i="27"/>
  <c r="E12" i="27"/>
  <c r="I12" i="27"/>
  <c r="M12" i="27"/>
  <c r="Y12" i="27"/>
  <c r="E19" i="27"/>
  <c r="I19" i="27"/>
  <c r="U19" i="27"/>
  <c r="Y19" i="27"/>
  <c r="E26" i="27"/>
  <c r="I26" i="27"/>
  <c r="M26" i="27"/>
  <c r="U26" i="27"/>
  <c r="Y26" i="27"/>
  <c r="E33" i="27"/>
  <c r="M33" i="27"/>
  <c r="Q33" i="27"/>
  <c r="U33" i="27"/>
  <c r="M28" i="23"/>
  <c r="X14" i="24"/>
  <c r="P14" i="24"/>
  <c r="P15" i="24" s="1"/>
  <c r="H14" i="24"/>
  <c r="Y28" i="23"/>
  <c r="G15" i="23"/>
  <c r="G28" i="23"/>
  <c r="G36" i="23"/>
  <c r="AC28" i="23"/>
  <c r="U28" i="23"/>
  <c r="L14" i="24"/>
  <c r="Q28" i="23"/>
  <c r="G9" i="23"/>
  <c r="G21" i="23"/>
  <c r="V35" i="24"/>
  <c r="N35" i="24"/>
  <c r="F35" i="24"/>
  <c r="Z28" i="21"/>
  <c r="R28" i="21"/>
  <c r="J28" i="21"/>
  <c r="R36" i="21"/>
  <c r="U28" i="21"/>
  <c r="B9" i="22"/>
  <c r="B7" i="22"/>
  <c r="L9" i="21"/>
  <c r="S28" i="21"/>
  <c r="T14" i="22"/>
  <c r="L14" i="22"/>
  <c r="D14" i="22"/>
  <c r="AD28" i="21"/>
  <c r="V28" i="21"/>
  <c r="N28" i="21"/>
  <c r="G9" i="21"/>
  <c r="G15" i="21"/>
  <c r="I21" i="21"/>
  <c r="G36" i="21"/>
  <c r="AA36" i="21"/>
  <c r="S36" i="21"/>
  <c r="O36" i="21"/>
  <c r="K36" i="21"/>
  <c r="E35" i="22"/>
  <c r="I35" i="22"/>
  <c r="Q35" i="22"/>
  <c r="Y35" i="22"/>
  <c r="AE9" i="21"/>
  <c r="S9" i="21"/>
  <c r="K9" i="21"/>
  <c r="AA15" i="21"/>
  <c r="S15" i="21"/>
  <c r="P36" i="21"/>
  <c r="M36" i="21"/>
  <c r="AF9" i="21"/>
  <c r="AB9" i="21"/>
  <c r="P9" i="21"/>
  <c r="AC9" i="21"/>
  <c r="Y9" i="21"/>
  <c r="U9" i="21"/>
  <c r="I9" i="21"/>
  <c r="J9" i="21"/>
  <c r="AC28" i="21"/>
  <c r="Y28" i="21"/>
  <c r="Q28" i="21"/>
  <c r="M28" i="21"/>
  <c r="I28" i="21"/>
  <c r="B14" i="22"/>
  <c r="Z28" i="22"/>
  <c r="V28" i="22"/>
  <c r="R28" i="22"/>
  <c r="N28" i="22"/>
  <c r="J28" i="22"/>
  <c r="F28" i="22"/>
  <c r="T21" i="19"/>
  <c r="AC36" i="19"/>
  <c r="G28" i="19"/>
  <c r="AC28" i="19"/>
  <c r="Y28" i="19"/>
  <c r="U28" i="19"/>
  <c r="Q28" i="19"/>
  <c r="M28" i="19"/>
  <c r="I28" i="19"/>
  <c r="AE28" i="19"/>
  <c r="AA28" i="19"/>
  <c r="W28" i="19"/>
  <c r="S28" i="19"/>
  <c r="O28" i="19"/>
  <c r="K28" i="19"/>
  <c r="AA15" i="19"/>
  <c r="O15" i="19"/>
  <c r="K15" i="19"/>
  <c r="Z28" i="20"/>
  <c r="V28" i="20"/>
  <c r="J28" i="20"/>
  <c r="F28" i="20"/>
  <c r="Z35" i="20"/>
  <c r="V35" i="20"/>
  <c r="J35" i="20"/>
  <c r="F35" i="20"/>
  <c r="Y9" i="19"/>
  <c r="AB21" i="19"/>
  <c r="L21" i="19"/>
  <c r="Y36" i="19"/>
  <c r="R14" i="20"/>
  <c r="N14" i="20"/>
  <c r="J14" i="20"/>
  <c r="T35" i="20"/>
  <c r="H35" i="20"/>
  <c r="AD28" i="18"/>
  <c r="Z28" i="18"/>
  <c r="V28" i="18"/>
  <c r="R28" i="18"/>
  <c r="N28" i="18"/>
  <c r="J28" i="18"/>
  <c r="AF36" i="18"/>
  <c r="AB36" i="18"/>
  <c r="X36" i="18"/>
  <c r="T36" i="18"/>
  <c r="L36" i="18"/>
  <c r="H36" i="18"/>
  <c r="G36" i="18"/>
  <c r="G73" i="18" s="1"/>
  <c r="AC36" i="18"/>
  <c r="Y36" i="18"/>
  <c r="I36" i="18"/>
  <c r="P36" i="18"/>
  <c r="Q28" i="18"/>
  <c r="AA36" i="18"/>
  <c r="W36" i="18"/>
  <c r="S36" i="18"/>
  <c r="K36" i="18"/>
  <c r="AB28" i="18"/>
  <c r="M28" i="18"/>
  <c r="Q36" i="18"/>
  <c r="Q73" i="18" s="1"/>
  <c r="M36" i="18"/>
  <c r="U36" i="18"/>
  <c r="G28" i="18"/>
  <c r="AC28" i="18"/>
  <c r="U28" i="18"/>
  <c r="AC9" i="18"/>
  <c r="Y9" i="18"/>
  <c r="U9" i="18"/>
  <c r="Q9" i="18"/>
  <c r="M9" i="18"/>
  <c r="I9" i="18"/>
  <c r="G9" i="18"/>
  <c r="O36" i="18"/>
  <c r="X28" i="18"/>
  <c r="I28" i="18"/>
  <c r="AF28" i="18"/>
  <c r="P28" i="18"/>
  <c r="L28" i="18"/>
  <c r="H28" i="18"/>
  <c r="V36" i="18"/>
  <c r="R36" i="18"/>
  <c r="N36" i="18"/>
  <c r="J36" i="18"/>
  <c r="T28" i="18"/>
  <c r="Y28" i="18"/>
  <c r="AE28" i="18"/>
  <c r="AA28" i="18"/>
  <c r="W28" i="18"/>
  <c r="S28" i="18"/>
  <c r="O28" i="18"/>
  <c r="K28" i="18"/>
  <c r="AE36" i="18"/>
  <c r="Q12" i="27"/>
  <c r="Q19" i="27"/>
  <c r="K5" i="27"/>
  <c r="I5" i="27"/>
  <c r="U12" i="27"/>
  <c r="Y33" i="27"/>
  <c r="W19" i="27"/>
  <c r="E5" i="27"/>
  <c r="Y5" i="27"/>
  <c r="S5" i="27"/>
  <c r="G12" i="27"/>
  <c r="AA12" i="27"/>
  <c r="M19" i="27"/>
  <c r="O26" i="27"/>
  <c r="I33" i="27"/>
  <c r="O12" i="27"/>
  <c r="J5" i="27"/>
  <c r="R5" i="27"/>
  <c r="Z5" i="27"/>
  <c r="X12" i="27"/>
  <c r="Z12" i="27"/>
  <c r="N19" i="27"/>
  <c r="Z19" i="27"/>
  <c r="D26" i="27"/>
  <c r="F5" i="27"/>
  <c r="N5" i="27"/>
  <c r="V5" i="27"/>
  <c r="B33" i="27"/>
  <c r="C12" i="27"/>
  <c r="O19" i="27"/>
  <c r="AA26" i="27"/>
  <c r="AA33" i="27"/>
  <c r="S12" i="27"/>
  <c r="G19" i="27"/>
  <c r="W26" i="27"/>
  <c r="C26" i="27"/>
  <c r="K33" i="27"/>
  <c r="P5" i="27"/>
  <c r="P12" i="27"/>
  <c r="T12" i="27"/>
  <c r="B12" i="27"/>
  <c r="D19" i="27"/>
  <c r="T19" i="27"/>
  <c r="R19" i="27"/>
  <c r="L26" i="27"/>
  <c r="X26" i="27"/>
  <c r="F26" i="27"/>
  <c r="N26" i="27"/>
  <c r="V26" i="27"/>
  <c r="F33" i="27"/>
  <c r="J33" i="27"/>
  <c r="R33" i="27"/>
  <c r="Z33" i="27"/>
  <c r="L5" i="27"/>
  <c r="P19" i="27"/>
  <c r="T26" i="27"/>
  <c r="D5" i="27"/>
  <c r="D12" i="27"/>
  <c r="L12" i="27"/>
  <c r="N12" i="27"/>
  <c r="H19" i="27"/>
  <c r="X19" i="27"/>
  <c r="H26" i="27"/>
  <c r="P26" i="27"/>
  <c r="J26" i="27"/>
  <c r="R26" i="27"/>
  <c r="Z26" i="27"/>
  <c r="X5" i="27"/>
  <c r="T5" i="27"/>
  <c r="H5" i="27"/>
  <c r="H12" i="27"/>
  <c r="L19" i="27"/>
  <c r="C19" i="27"/>
  <c r="K19" i="27"/>
  <c r="S19" i="27"/>
  <c r="AA19" i="27"/>
  <c r="Q26" i="27"/>
  <c r="G33" i="27"/>
  <c r="O33" i="27"/>
  <c r="W33" i="27"/>
  <c r="W12" i="27"/>
  <c r="K12" i="27"/>
  <c r="S26" i="27"/>
  <c r="G26" i="27"/>
  <c r="S33" i="27"/>
  <c r="L22" i="24"/>
  <c r="D8" i="24"/>
  <c r="X8" i="24"/>
  <c r="D22" i="24"/>
  <c r="T22" i="24"/>
  <c r="E14" i="24"/>
  <c r="I14" i="24"/>
  <c r="M14" i="24"/>
  <c r="Q14" i="24"/>
  <c r="U14" i="24"/>
  <c r="Y14" i="24"/>
  <c r="C28" i="24"/>
  <c r="G28" i="24"/>
  <c r="K28" i="24"/>
  <c r="O28" i="24"/>
  <c r="S28" i="24"/>
  <c r="W28" i="24"/>
  <c r="AA28" i="24"/>
  <c r="D35" i="24"/>
  <c r="H35" i="24"/>
  <c r="L35" i="24"/>
  <c r="P35" i="24"/>
  <c r="T35" i="24"/>
  <c r="X35" i="24"/>
  <c r="B9" i="24"/>
  <c r="I9" i="23"/>
  <c r="M9" i="23"/>
  <c r="Q9" i="23"/>
  <c r="U9" i="23"/>
  <c r="Y9" i="23"/>
  <c r="AC9" i="23"/>
  <c r="K15" i="23"/>
  <c r="O15" i="23"/>
  <c r="S15" i="23"/>
  <c r="W15" i="23"/>
  <c r="AA15" i="23"/>
  <c r="AE15" i="23"/>
  <c r="I21" i="23"/>
  <c r="M21" i="23"/>
  <c r="Q21" i="23"/>
  <c r="U21" i="23"/>
  <c r="Y21" i="23"/>
  <c r="AC21" i="23"/>
  <c r="AE36" i="23"/>
  <c r="K36" i="23"/>
  <c r="O36" i="23"/>
  <c r="S36" i="23"/>
  <c r="W36" i="23"/>
  <c r="AA36" i="23"/>
  <c r="AF36" i="23"/>
  <c r="J9" i="23"/>
  <c r="N9" i="23"/>
  <c r="R9" i="23"/>
  <c r="V9" i="23"/>
  <c r="Z9" i="23"/>
  <c r="AD9" i="23"/>
  <c r="H15" i="23"/>
  <c r="L15" i="23"/>
  <c r="P15" i="23"/>
  <c r="T15" i="23"/>
  <c r="X15" i="23"/>
  <c r="AB15" i="23"/>
  <c r="AF15" i="23"/>
  <c r="J21" i="23"/>
  <c r="N21" i="23"/>
  <c r="R21" i="23"/>
  <c r="V21" i="23"/>
  <c r="Z21" i="23"/>
  <c r="AD21" i="23"/>
  <c r="J28" i="23"/>
  <c r="N28" i="23"/>
  <c r="R28" i="23"/>
  <c r="V28" i="23"/>
  <c r="Z28" i="23"/>
  <c r="AD28" i="23"/>
  <c r="H36" i="23"/>
  <c r="L36" i="23"/>
  <c r="P36" i="23"/>
  <c r="T36" i="23"/>
  <c r="X36" i="23"/>
  <c r="AB36" i="23"/>
  <c r="K9" i="23"/>
  <c r="O9" i="23"/>
  <c r="S9" i="23"/>
  <c r="W9" i="23"/>
  <c r="AA9" i="23"/>
  <c r="AE9" i="23"/>
  <c r="I15" i="23"/>
  <c r="M15" i="23"/>
  <c r="Q15" i="23"/>
  <c r="U15" i="23"/>
  <c r="Y15" i="23"/>
  <c r="AC15" i="23"/>
  <c r="K21" i="23"/>
  <c r="O21" i="23"/>
  <c r="S21" i="23"/>
  <c r="W21" i="23"/>
  <c r="AA21" i="23"/>
  <c r="AE21" i="23"/>
  <c r="K28" i="23"/>
  <c r="O28" i="23"/>
  <c r="S28" i="23"/>
  <c r="W28" i="23"/>
  <c r="AA28" i="23"/>
  <c r="AE28" i="23"/>
  <c r="I36" i="23"/>
  <c r="M36" i="23"/>
  <c r="Q36" i="23"/>
  <c r="U36" i="23"/>
  <c r="Y36" i="23"/>
  <c r="AC36" i="23"/>
  <c r="H9" i="23"/>
  <c r="L9" i="23"/>
  <c r="P9" i="23"/>
  <c r="T9" i="23"/>
  <c r="X9" i="23"/>
  <c r="AB9" i="23"/>
  <c r="AF9" i="23"/>
  <c r="J15" i="23"/>
  <c r="N15" i="23"/>
  <c r="R15" i="23"/>
  <c r="V15" i="23"/>
  <c r="Z15" i="23"/>
  <c r="AD15" i="23"/>
  <c r="H21" i="23"/>
  <c r="L21" i="23"/>
  <c r="P21" i="23"/>
  <c r="T21" i="23"/>
  <c r="X21" i="23"/>
  <c r="AB21" i="23"/>
  <c r="AF21" i="23"/>
  <c r="H28" i="23"/>
  <c r="L28" i="23"/>
  <c r="P28" i="23"/>
  <c r="T28" i="23"/>
  <c r="X28" i="23"/>
  <c r="AB28" i="23"/>
  <c r="AF28" i="23"/>
  <c r="J36" i="23"/>
  <c r="N36" i="23"/>
  <c r="R36" i="23"/>
  <c r="V36" i="23"/>
  <c r="Z36" i="23"/>
  <c r="AD36" i="23"/>
  <c r="B21" i="22"/>
  <c r="X21" i="20"/>
  <c r="L21" i="20"/>
  <c r="Z21" i="20"/>
  <c r="N21" i="20"/>
  <c r="J21" i="20"/>
  <c r="F21" i="20"/>
  <c r="O15" i="21"/>
  <c r="P15" i="21"/>
  <c r="K15" i="21"/>
  <c r="Z15" i="21"/>
  <c r="H9" i="21"/>
  <c r="O9" i="21"/>
  <c r="AA9" i="21"/>
  <c r="Z9" i="21"/>
  <c r="X9" i="21"/>
  <c r="M9" i="21"/>
  <c r="H15" i="21"/>
  <c r="N15" i="21"/>
  <c r="X15" i="21"/>
  <c r="AD15" i="21"/>
  <c r="N21" i="21"/>
  <c r="T21" i="21"/>
  <c r="AD21" i="21"/>
  <c r="H36" i="21"/>
  <c r="N36" i="21"/>
  <c r="X36" i="21"/>
  <c r="AD36" i="21"/>
  <c r="N9" i="21"/>
  <c r="T9" i="21"/>
  <c r="AD9" i="21"/>
  <c r="J15" i="21"/>
  <c r="T15" i="21"/>
  <c r="J21" i="21"/>
  <c r="P21" i="21"/>
  <c r="U21" i="21"/>
  <c r="Z21" i="21"/>
  <c r="AF21" i="21"/>
  <c r="J36" i="21"/>
  <c r="T36" i="21"/>
  <c r="Z36" i="21"/>
  <c r="V15" i="21"/>
  <c r="AF15" i="21"/>
  <c r="Q21" i="21"/>
  <c r="V21" i="21"/>
  <c r="AB21" i="21"/>
  <c r="V36" i="21"/>
  <c r="AF36" i="21"/>
  <c r="V9" i="21"/>
  <c r="L15" i="21"/>
  <c r="R15" i="21"/>
  <c r="W15" i="21"/>
  <c r="AB15" i="21"/>
  <c r="G21" i="21"/>
  <c r="K21" i="21"/>
  <c r="S21" i="21"/>
  <c r="W21" i="21"/>
  <c r="AA21" i="21"/>
  <c r="H21" i="21"/>
  <c r="M21" i="21"/>
  <c r="R21" i="21"/>
  <c r="X21" i="21"/>
  <c r="AC21" i="21"/>
  <c r="L36" i="21"/>
  <c r="W36" i="21"/>
  <c r="AB36" i="21"/>
  <c r="I15" i="21"/>
  <c r="M15" i="21"/>
  <c r="Q15" i="21"/>
  <c r="U15" i="21"/>
  <c r="Y15" i="21"/>
  <c r="AC15" i="21"/>
  <c r="O21" i="21"/>
  <c r="AE21" i="21"/>
  <c r="Q36" i="21"/>
  <c r="U36" i="21"/>
  <c r="AC36" i="21"/>
  <c r="B7" i="20"/>
  <c r="R21" i="19"/>
  <c r="M9" i="19"/>
  <c r="Z9" i="19"/>
  <c r="L9" i="19"/>
  <c r="X9" i="19"/>
  <c r="V15" i="19"/>
  <c r="W15" i="19"/>
  <c r="AE15" i="19"/>
  <c r="M21" i="19"/>
  <c r="U21" i="19"/>
  <c r="AC21" i="19"/>
  <c r="J36" i="19"/>
  <c r="I9" i="19"/>
  <c r="N9" i="19"/>
  <c r="T9" i="19"/>
  <c r="AB9" i="19"/>
  <c r="J15" i="19"/>
  <c r="R15" i="19"/>
  <c r="Z15" i="19"/>
  <c r="G21" i="19"/>
  <c r="H21" i="19"/>
  <c r="P21" i="19"/>
  <c r="X21" i="19"/>
  <c r="AF21" i="19"/>
  <c r="K36" i="19"/>
  <c r="O36" i="19"/>
  <c r="S36" i="19"/>
  <c r="W36" i="19"/>
  <c r="AA36" i="19"/>
  <c r="AE36" i="19"/>
  <c r="M36" i="19"/>
  <c r="U36" i="19"/>
  <c r="I36" i="19"/>
  <c r="V9" i="19"/>
  <c r="AD9" i="19"/>
  <c r="AF9" i="19"/>
  <c r="N15" i="19"/>
  <c r="AD15" i="19"/>
  <c r="H9" i="19"/>
  <c r="R9" i="19"/>
  <c r="J9" i="19"/>
  <c r="P9" i="19"/>
  <c r="U9" i="19"/>
  <c r="AC9" i="19"/>
  <c r="S15" i="19"/>
  <c r="I21" i="19"/>
  <c r="Q21" i="19"/>
  <c r="Y21" i="19"/>
  <c r="H15" i="19"/>
  <c r="L15" i="19"/>
  <c r="P15" i="19"/>
  <c r="T15" i="19"/>
  <c r="X15" i="19"/>
  <c r="AB15" i="19"/>
  <c r="AF15" i="19"/>
  <c r="J21" i="19"/>
  <c r="N21" i="19"/>
  <c r="V21" i="19"/>
  <c r="Z21" i="19"/>
  <c r="AD21" i="19"/>
  <c r="H36" i="19"/>
  <c r="L36" i="19"/>
  <c r="P36" i="19"/>
  <c r="T36" i="19"/>
  <c r="X36" i="19"/>
  <c r="AB36" i="19"/>
  <c r="AF36" i="19"/>
  <c r="K9" i="19"/>
  <c r="O9" i="19"/>
  <c r="S9" i="19"/>
  <c r="W9" i="19"/>
  <c r="AA9" i="19"/>
  <c r="AE9" i="19"/>
  <c r="I15" i="19"/>
  <c r="M15" i="19"/>
  <c r="Q15" i="19"/>
  <c r="U15" i="19"/>
  <c r="Y15" i="19"/>
  <c r="AC15" i="19"/>
  <c r="K21" i="19"/>
  <c r="O21" i="19"/>
  <c r="S21" i="19"/>
  <c r="W21" i="19"/>
  <c r="AA21" i="19"/>
  <c r="AE21" i="19"/>
  <c r="Q36" i="19"/>
  <c r="N36" i="19"/>
  <c r="R36" i="19"/>
  <c r="V36" i="19"/>
  <c r="Z36" i="19"/>
  <c r="AD36" i="19"/>
  <c r="AB9" i="18"/>
  <c r="X9" i="18"/>
  <c r="T9" i="18"/>
  <c r="P9" i="18"/>
  <c r="L9" i="18"/>
  <c r="AE9" i="18"/>
  <c r="AA9" i="18"/>
  <c r="W9" i="18"/>
  <c r="S9" i="18"/>
  <c r="O9" i="18"/>
  <c r="K9" i="18"/>
  <c r="AF9" i="18"/>
  <c r="H9" i="18"/>
  <c r="AD9" i="18"/>
  <c r="Z9" i="18"/>
  <c r="V9" i="18"/>
  <c r="R9" i="18"/>
  <c r="N9" i="18"/>
  <c r="J9" i="18"/>
  <c r="V36" i="22" l="1"/>
  <c r="Q29" i="20"/>
  <c r="Z36" i="24"/>
  <c r="AA36" i="24"/>
  <c r="C22" i="24"/>
  <c r="H15" i="22"/>
  <c r="P15" i="22"/>
  <c r="E8" i="20"/>
  <c r="G65" i="18"/>
  <c r="G46" i="18"/>
  <c r="I29" i="22"/>
  <c r="AB28" i="25"/>
  <c r="L28" i="25"/>
  <c r="AE28" i="25"/>
  <c r="AA36" i="25"/>
  <c r="D29" i="22"/>
  <c r="R36" i="25"/>
  <c r="L9" i="25"/>
  <c r="U9" i="25"/>
  <c r="AB9" i="25"/>
  <c r="F29" i="24"/>
  <c r="AF28" i="25"/>
  <c r="O28" i="25"/>
  <c r="W9" i="25"/>
  <c r="V28" i="25"/>
  <c r="R9" i="25"/>
  <c r="K36" i="25"/>
  <c r="N36" i="25"/>
  <c r="AC28" i="25"/>
  <c r="E29" i="22"/>
  <c r="P28" i="25"/>
  <c r="Q9" i="25"/>
  <c r="M36" i="25"/>
  <c r="AB36" i="25"/>
  <c r="J28" i="25"/>
  <c r="O36" i="25"/>
  <c r="X28" i="25"/>
  <c r="Q36" i="25"/>
  <c r="X36" i="25"/>
  <c r="AE36" i="25"/>
  <c r="G9" i="25"/>
  <c r="Y28" i="25"/>
  <c r="U36" i="25"/>
  <c r="L36" i="25"/>
  <c r="U28" i="25"/>
  <c r="AD36" i="25"/>
  <c r="H9" i="25"/>
  <c r="S9" i="25"/>
  <c r="Z36" i="25"/>
  <c r="AC36" i="25"/>
  <c r="T36" i="25"/>
  <c r="V36" i="25"/>
  <c r="S28" i="25"/>
  <c r="P36" i="25"/>
  <c r="Z28" i="25"/>
  <c r="H28" i="25"/>
  <c r="X9" i="25"/>
  <c r="AA28" i="25"/>
  <c r="R28" i="25"/>
  <c r="AD9" i="25"/>
  <c r="N9" i="25"/>
  <c r="W36" i="25"/>
  <c r="M28" i="25"/>
  <c r="I28" i="25"/>
  <c r="J36" i="25"/>
  <c r="T28" i="25"/>
  <c r="T9" i="25"/>
  <c r="W28" i="25"/>
  <c r="AE9" i="25"/>
  <c r="O9" i="25"/>
  <c r="AD28" i="25"/>
  <c r="N28" i="25"/>
  <c r="Z9" i="25"/>
  <c r="J9" i="25"/>
  <c r="S36" i="25"/>
  <c r="AC9" i="25"/>
  <c r="M9" i="25"/>
  <c r="Q28" i="25"/>
  <c r="G36" i="25"/>
  <c r="K28" i="25"/>
  <c r="H36" i="25"/>
  <c r="AF9" i="25"/>
  <c r="P9" i="25"/>
  <c r="Y36" i="25"/>
  <c r="I36" i="25"/>
  <c r="AA9" i="25"/>
  <c r="K9" i="25"/>
  <c r="V9" i="25"/>
  <c r="AF36" i="25"/>
  <c r="Y9" i="25"/>
  <c r="I9" i="25"/>
  <c r="G28" i="25"/>
  <c r="G65" i="25" s="1"/>
  <c r="S36" i="24"/>
  <c r="J36" i="22"/>
  <c r="T29" i="22"/>
  <c r="K22" i="22"/>
  <c r="L22" i="22"/>
  <c r="AA8" i="22"/>
  <c r="L15" i="22"/>
  <c r="C29" i="22"/>
  <c r="R15" i="22"/>
  <c r="G22" i="22"/>
  <c r="AA36" i="22"/>
  <c r="K36" i="22"/>
  <c r="S8" i="24"/>
  <c r="R36" i="24"/>
  <c r="J22" i="24"/>
  <c r="X36" i="24"/>
  <c r="J36" i="24"/>
  <c r="K36" i="24"/>
  <c r="F36" i="24"/>
  <c r="W8" i="22"/>
  <c r="J8" i="22"/>
  <c r="I22" i="24"/>
  <c r="Z8" i="24"/>
  <c r="P36" i="20"/>
  <c r="U8" i="20"/>
  <c r="C22" i="22"/>
  <c r="C36" i="22"/>
  <c r="Z15" i="22"/>
  <c r="O22" i="22"/>
  <c r="F22" i="24"/>
  <c r="R8" i="24"/>
  <c r="V22" i="24"/>
  <c r="R22" i="24"/>
  <c r="V36" i="24"/>
  <c r="AA15" i="22"/>
  <c r="D36" i="22"/>
  <c r="R29" i="22"/>
  <c r="X29" i="22"/>
  <c r="L8" i="22"/>
  <c r="I15" i="22"/>
  <c r="R8" i="22"/>
  <c r="S36" i="22"/>
  <c r="V22" i="22"/>
  <c r="K8" i="22"/>
  <c r="W22" i="22"/>
  <c r="W29" i="22"/>
  <c r="P22" i="22"/>
  <c r="Y15" i="22"/>
  <c r="K46" i="21"/>
  <c r="AA46" i="21"/>
  <c r="R46" i="21"/>
  <c r="J22" i="22"/>
  <c r="N15" i="22"/>
  <c r="W15" i="22"/>
  <c r="O15" i="22"/>
  <c r="U22" i="22"/>
  <c r="T36" i="22"/>
  <c r="T65" i="21"/>
  <c r="N22" i="22"/>
  <c r="W36" i="22"/>
  <c r="L29" i="22"/>
  <c r="P8" i="22"/>
  <c r="H52" i="21"/>
  <c r="O29" i="22"/>
  <c r="C15" i="22"/>
  <c r="F36" i="22"/>
  <c r="D15" i="22"/>
  <c r="X22" i="22"/>
  <c r="P36" i="22"/>
  <c r="S58" i="21"/>
  <c r="F29" i="22"/>
  <c r="R36" i="22"/>
  <c r="T15" i="22"/>
  <c r="X52" i="21"/>
  <c r="N36" i="22"/>
  <c r="J15" i="22"/>
  <c r="Z22" i="22"/>
  <c r="P29" i="22"/>
  <c r="R22" i="22"/>
  <c r="S22" i="22"/>
  <c r="Z8" i="22"/>
  <c r="G36" i="22"/>
  <c r="S15" i="22"/>
  <c r="F15" i="22"/>
  <c r="O8" i="22"/>
  <c r="O36" i="22"/>
  <c r="G8" i="22"/>
  <c r="L36" i="22"/>
  <c r="K15" i="22"/>
  <c r="O8" i="20"/>
  <c r="J8" i="24"/>
  <c r="R29" i="24"/>
  <c r="AA22" i="22"/>
  <c r="F8" i="22"/>
  <c r="Z36" i="22"/>
  <c r="G15" i="22"/>
  <c r="F22" i="22"/>
  <c r="N8" i="24"/>
  <c r="N22" i="24"/>
  <c r="H36" i="24"/>
  <c r="N36" i="24"/>
  <c r="H15" i="24"/>
  <c r="V29" i="24"/>
  <c r="AA58" i="23"/>
  <c r="S29" i="24"/>
  <c r="V8" i="24"/>
  <c r="V58" i="23"/>
  <c r="R52" i="23"/>
  <c r="N46" i="23"/>
  <c r="AD46" i="23"/>
  <c r="K52" i="23"/>
  <c r="AA52" i="23"/>
  <c r="W46" i="23"/>
  <c r="X36" i="22"/>
  <c r="H36" i="22"/>
  <c r="P65" i="21"/>
  <c r="AF65" i="21"/>
  <c r="K58" i="21"/>
  <c r="AA58" i="21"/>
  <c r="Y29" i="22"/>
  <c r="C8" i="22"/>
  <c r="M22" i="22"/>
  <c r="P15" i="20"/>
  <c r="P22" i="20"/>
  <c r="Q22" i="20"/>
  <c r="Q15" i="20"/>
  <c r="O52" i="21"/>
  <c r="AE52" i="21"/>
  <c r="V52" i="21"/>
  <c r="Z29" i="22"/>
  <c r="D8" i="22"/>
  <c r="U8" i="22"/>
  <c r="G29" i="22"/>
  <c r="H8" i="22"/>
  <c r="Y8" i="22"/>
  <c r="J29" i="22"/>
  <c r="I29" i="20"/>
  <c r="S22" i="20"/>
  <c r="N8" i="20"/>
  <c r="M15" i="20"/>
  <c r="J15" i="20"/>
  <c r="T22" i="20"/>
  <c r="I15" i="20"/>
  <c r="L8" i="20"/>
  <c r="C22" i="20"/>
  <c r="L15" i="24"/>
  <c r="S22" i="24"/>
  <c r="AE65" i="23"/>
  <c r="AC65" i="23"/>
  <c r="J58" i="23"/>
  <c r="Q58" i="23"/>
  <c r="V52" i="23"/>
  <c r="AC52" i="23"/>
  <c r="I46" i="23"/>
  <c r="P46" i="23"/>
  <c r="AF46" i="23"/>
  <c r="F8" i="24"/>
  <c r="O65" i="23"/>
  <c r="M65" i="23"/>
  <c r="Z58" i="23"/>
  <c r="M52" i="23"/>
  <c r="T52" i="23"/>
  <c r="R46" i="23"/>
  <c r="Y46" i="23"/>
  <c r="C36" i="24"/>
  <c r="U15" i="22"/>
  <c r="AB58" i="21"/>
  <c r="I8" i="22"/>
  <c r="N73" i="21"/>
  <c r="AD73" i="21"/>
  <c r="X58" i="21"/>
  <c r="V15" i="22"/>
  <c r="T52" i="21"/>
  <c r="W46" i="21"/>
  <c r="N46" i="21"/>
  <c r="AD46" i="21"/>
  <c r="S29" i="22"/>
  <c r="Q15" i="22"/>
  <c r="I22" i="22"/>
  <c r="R65" i="21"/>
  <c r="T58" i="21"/>
  <c r="V46" i="21"/>
  <c r="T46" i="21"/>
  <c r="H58" i="21"/>
  <c r="T22" i="22"/>
  <c r="U36" i="22"/>
  <c r="T8" i="22"/>
  <c r="X46" i="21"/>
  <c r="U29" i="22"/>
  <c r="M8" i="22"/>
  <c r="H46" i="21"/>
  <c r="Y22" i="22"/>
  <c r="H22" i="22"/>
  <c r="N8" i="22"/>
  <c r="Q36" i="22"/>
  <c r="E36" i="22"/>
  <c r="E15" i="22"/>
  <c r="N29" i="22"/>
  <c r="H65" i="21"/>
  <c r="X65" i="21"/>
  <c r="V65" i="21"/>
  <c r="P52" i="21"/>
  <c r="AF52" i="21"/>
  <c r="V29" i="22"/>
  <c r="X8" i="22"/>
  <c r="L58" i="21"/>
  <c r="E22" i="22"/>
  <c r="H73" i="21"/>
  <c r="X73" i="21"/>
  <c r="V73" i="21"/>
  <c r="I65" i="21"/>
  <c r="Y65" i="21"/>
  <c r="N65" i="21"/>
  <c r="AD65" i="21"/>
  <c r="P58" i="21"/>
  <c r="AF58" i="21"/>
  <c r="S52" i="21"/>
  <c r="J52" i="21"/>
  <c r="Z52" i="21"/>
  <c r="E8" i="22"/>
  <c r="L73" i="21"/>
  <c r="AB73" i="21"/>
  <c r="J73" i="21"/>
  <c r="Z73" i="21"/>
  <c r="W52" i="21"/>
  <c r="N52" i="21"/>
  <c r="AD52" i="21"/>
  <c r="L52" i="21"/>
  <c r="AB52" i="21"/>
  <c r="O46" i="21"/>
  <c r="AE46" i="21"/>
  <c r="D22" i="22"/>
  <c r="Q29" i="22"/>
  <c r="P73" i="21"/>
  <c r="AF73" i="21"/>
  <c r="S46" i="21"/>
  <c r="J46" i="21"/>
  <c r="Z46" i="21"/>
  <c r="W73" i="21"/>
  <c r="O65" i="21"/>
  <c r="AE65" i="21"/>
  <c r="Q58" i="21"/>
  <c r="R52" i="21"/>
  <c r="I46" i="21"/>
  <c r="Y46" i="21"/>
  <c r="P46" i="21"/>
  <c r="AF46" i="21"/>
  <c r="Q73" i="21"/>
  <c r="AC73" i="21"/>
  <c r="T73" i="21"/>
  <c r="R73" i="21"/>
  <c r="U65" i="21"/>
  <c r="L65" i="21"/>
  <c r="AB65" i="21"/>
  <c r="J65" i="21"/>
  <c r="Z65" i="21"/>
  <c r="W58" i="21"/>
  <c r="N58" i="21"/>
  <c r="AD58" i="21"/>
  <c r="L46" i="21"/>
  <c r="AB46" i="21"/>
  <c r="G15" i="20"/>
  <c r="W29" i="20"/>
  <c r="G22" i="20"/>
  <c r="E22" i="20"/>
  <c r="AA15" i="20"/>
  <c r="Q8" i="20"/>
  <c r="M36" i="20"/>
  <c r="N15" i="20"/>
  <c r="X29" i="20"/>
  <c r="P8" i="20"/>
  <c r="X22" i="20"/>
  <c r="Z8" i="20"/>
  <c r="AA8" i="20"/>
  <c r="AE73" i="18"/>
  <c r="L65" i="18"/>
  <c r="J65" i="18"/>
  <c r="Z65" i="18"/>
  <c r="L22" i="20"/>
  <c r="D8" i="20"/>
  <c r="F8" i="20"/>
  <c r="O22" i="20"/>
  <c r="I8" i="20"/>
  <c r="R15" i="20"/>
  <c r="F36" i="20"/>
  <c r="X8" i="20"/>
  <c r="T36" i="20"/>
  <c r="N36" i="20"/>
  <c r="G8" i="20"/>
  <c r="W15" i="20"/>
  <c r="T15" i="20"/>
  <c r="N29" i="20"/>
  <c r="C15" i="20"/>
  <c r="P46" i="19"/>
  <c r="F29" i="20"/>
  <c r="D15" i="20"/>
  <c r="H8" i="20"/>
  <c r="K36" i="20"/>
  <c r="K29" i="20"/>
  <c r="L36" i="20"/>
  <c r="E29" i="20"/>
  <c r="S46" i="18"/>
  <c r="M8" i="20"/>
  <c r="C29" i="20"/>
  <c r="N65" i="19"/>
  <c r="AD65" i="19"/>
  <c r="U15" i="20"/>
  <c r="H29" i="20"/>
  <c r="J22" i="20"/>
  <c r="I22" i="20"/>
  <c r="Q36" i="20"/>
  <c r="U22" i="20"/>
  <c r="R8" i="20"/>
  <c r="O29" i="20"/>
  <c r="N58" i="19"/>
  <c r="U46" i="18"/>
  <c r="N46" i="18"/>
  <c r="AD46" i="18"/>
  <c r="I46" i="18"/>
  <c r="Y46" i="18"/>
  <c r="R46" i="18"/>
  <c r="AC52" i="21"/>
  <c r="Y36" i="22"/>
  <c r="I36" i="22"/>
  <c r="AA29" i="22"/>
  <c r="M29" i="22"/>
  <c r="X15" i="22"/>
  <c r="U73" i="21"/>
  <c r="K73" i="21"/>
  <c r="AA73" i="21"/>
  <c r="S65" i="21"/>
  <c r="U58" i="21"/>
  <c r="Q52" i="21"/>
  <c r="M46" i="21"/>
  <c r="AC46" i="21"/>
  <c r="M52" i="21"/>
  <c r="Q8" i="22"/>
  <c r="Q22" i="22"/>
  <c r="I73" i="21"/>
  <c r="Y73" i="21"/>
  <c r="M65" i="21"/>
  <c r="AC65" i="21"/>
  <c r="O58" i="21"/>
  <c r="AE58" i="21"/>
  <c r="O73" i="21"/>
  <c r="AE73" i="21"/>
  <c r="W65" i="21"/>
  <c r="I58" i="21"/>
  <c r="Y58" i="21"/>
  <c r="U52" i="21"/>
  <c r="Q46" i="21"/>
  <c r="K29" i="22"/>
  <c r="M73" i="21"/>
  <c r="Q65" i="21"/>
  <c r="K52" i="21"/>
  <c r="AA52" i="21"/>
  <c r="S73" i="21"/>
  <c r="K65" i="21"/>
  <c r="AA65" i="21"/>
  <c r="M58" i="21"/>
  <c r="AC58" i="21"/>
  <c r="I52" i="21"/>
  <c r="Y52" i="21"/>
  <c r="U46" i="21"/>
  <c r="AA22" i="24"/>
  <c r="V15" i="20"/>
  <c r="R22" i="20"/>
  <c r="O46" i="19"/>
  <c r="AE46" i="19"/>
  <c r="V46" i="19"/>
  <c r="T46" i="19"/>
  <c r="W36" i="20"/>
  <c r="AB46" i="19"/>
  <c r="K8" i="20"/>
  <c r="P29" i="20"/>
  <c r="C36" i="20"/>
  <c r="K65" i="19"/>
  <c r="AA65" i="19"/>
  <c r="R65" i="19"/>
  <c r="R36" i="20"/>
  <c r="H46" i="19"/>
  <c r="V29" i="20"/>
  <c r="L58" i="19"/>
  <c r="Z29" i="20"/>
  <c r="D29" i="20"/>
  <c r="H15" i="20"/>
  <c r="X46" i="19"/>
  <c r="J36" i="20"/>
  <c r="E15" i="20"/>
  <c r="Z22" i="20"/>
  <c r="X36" i="20"/>
  <c r="V22" i="20"/>
  <c r="R29" i="20"/>
  <c r="S8" i="20"/>
  <c r="X73" i="19"/>
  <c r="O73" i="19"/>
  <c r="AE73" i="19"/>
  <c r="P65" i="19"/>
  <c r="AF65" i="19"/>
  <c r="W65" i="19"/>
  <c r="K58" i="19"/>
  <c r="AA58" i="19"/>
  <c r="R58" i="19"/>
  <c r="P58" i="19"/>
  <c r="AF58" i="19"/>
  <c r="S52" i="19"/>
  <c r="J52" i="19"/>
  <c r="Z52" i="19"/>
  <c r="K46" i="19"/>
  <c r="AA46" i="19"/>
  <c r="R46" i="19"/>
  <c r="C29" i="24"/>
  <c r="E8" i="24"/>
  <c r="N58" i="23"/>
  <c r="U58" i="23"/>
  <c r="Z52" i="23"/>
  <c r="R58" i="23"/>
  <c r="I58" i="23"/>
  <c r="Y58" i="23"/>
  <c r="N52" i="23"/>
  <c r="AD52" i="23"/>
  <c r="U52" i="23"/>
  <c r="J46" i="23"/>
  <c r="Q46" i="23"/>
  <c r="S65" i="23"/>
  <c r="Q65" i="23"/>
  <c r="AD58" i="23"/>
  <c r="J52" i="23"/>
  <c r="V46" i="23"/>
  <c r="I65" i="23"/>
  <c r="Z22" i="24"/>
  <c r="K65" i="23"/>
  <c r="AA65" i="23"/>
  <c r="Y65" i="23"/>
  <c r="I52" i="23"/>
  <c r="Y52" i="23"/>
  <c r="U46" i="23"/>
  <c r="S46" i="23"/>
  <c r="Z29" i="24"/>
  <c r="E29" i="24"/>
  <c r="Y29" i="24"/>
  <c r="P8" i="24"/>
  <c r="R73" i="23"/>
  <c r="I73" i="23"/>
  <c r="Y73" i="23"/>
  <c r="L58" i="23"/>
  <c r="AB58" i="23"/>
  <c r="S58" i="23"/>
  <c r="Q52" i="23"/>
  <c r="H52" i="23"/>
  <c r="X52" i="23"/>
  <c r="O52" i="23"/>
  <c r="AE52" i="23"/>
  <c r="M46" i="23"/>
  <c r="AC46" i="23"/>
  <c r="T46" i="23"/>
  <c r="K46" i="23"/>
  <c r="AA46" i="23"/>
  <c r="J29" i="24"/>
  <c r="S15" i="24"/>
  <c r="K8" i="24"/>
  <c r="L36" i="24"/>
  <c r="G8" i="24"/>
  <c r="W65" i="23"/>
  <c r="N65" i="23"/>
  <c r="AD65" i="23"/>
  <c r="U65" i="23"/>
  <c r="H22" i="24"/>
  <c r="X15" i="24"/>
  <c r="S73" i="23"/>
  <c r="R65" i="23"/>
  <c r="M58" i="23"/>
  <c r="AC58" i="23"/>
  <c r="T58" i="23"/>
  <c r="X58" i="23"/>
  <c r="G36" i="24"/>
  <c r="W36" i="24"/>
  <c r="AA29" i="24"/>
  <c r="N73" i="23"/>
  <c r="AD73" i="23"/>
  <c r="U73" i="23"/>
  <c r="V65" i="23"/>
  <c r="H58" i="23"/>
  <c r="O58" i="23"/>
  <c r="AE58" i="23"/>
  <c r="W22" i="24"/>
  <c r="X73" i="23"/>
  <c r="O73" i="23"/>
  <c r="AE73" i="23"/>
  <c r="V73" i="23"/>
  <c r="M73" i="23"/>
  <c r="AC73" i="23"/>
  <c r="P65" i="23"/>
  <c r="AF65" i="23"/>
  <c r="P58" i="23"/>
  <c r="AF58" i="23"/>
  <c r="W58" i="23"/>
  <c r="L52" i="23"/>
  <c r="AB52" i="23"/>
  <c r="S52" i="23"/>
  <c r="H46" i="23"/>
  <c r="X46" i="23"/>
  <c r="O46" i="23"/>
  <c r="AE46" i="23"/>
  <c r="C15" i="24"/>
  <c r="K58" i="23"/>
  <c r="P52" i="23"/>
  <c r="L46" i="23"/>
  <c r="L73" i="23"/>
  <c r="AB73" i="23"/>
  <c r="J73" i="23"/>
  <c r="Z73" i="23"/>
  <c r="Q73" i="23"/>
  <c r="T65" i="23"/>
  <c r="AF52" i="23"/>
  <c r="W52" i="23"/>
  <c r="AB46" i="23"/>
  <c r="X22" i="24"/>
  <c r="Z46" i="23"/>
  <c r="T36" i="24"/>
  <c r="D36" i="24"/>
  <c r="O36" i="24"/>
  <c r="T73" i="23"/>
  <c r="K73" i="23"/>
  <c r="AA73" i="23"/>
  <c r="W73" i="23"/>
  <c r="L65" i="23"/>
  <c r="AB65" i="23"/>
  <c r="J65" i="23"/>
  <c r="Z65" i="23"/>
  <c r="H73" i="23"/>
  <c r="N29" i="24"/>
  <c r="T8" i="24"/>
  <c r="O22" i="24"/>
  <c r="P36" i="24"/>
  <c r="H8" i="24"/>
  <c r="P73" i="23"/>
  <c r="AF73" i="23"/>
  <c r="H65" i="23"/>
  <c r="X65" i="23"/>
  <c r="T65" i="19"/>
  <c r="O58" i="19"/>
  <c r="AE58" i="19"/>
  <c r="V58" i="19"/>
  <c r="U52" i="19"/>
  <c r="AF46" i="19"/>
  <c r="X15" i="20"/>
  <c r="O15" i="20"/>
  <c r="J58" i="19"/>
  <c r="Z58" i="19"/>
  <c r="X58" i="19"/>
  <c r="K52" i="19"/>
  <c r="AA52" i="19"/>
  <c r="R52" i="19"/>
  <c r="I52" i="19"/>
  <c r="Y52" i="19"/>
  <c r="J46" i="19"/>
  <c r="Z46" i="19"/>
  <c r="W22" i="20"/>
  <c r="C8" i="20"/>
  <c r="Y29" i="20"/>
  <c r="E36" i="20"/>
  <c r="N22" i="20"/>
  <c r="H36" i="20"/>
  <c r="Z36" i="20"/>
  <c r="AA29" i="20"/>
  <c r="S65" i="19"/>
  <c r="AB58" i="19"/>
  <c r="AC52" i="19"/>
  <c r="M52" i="19"/>
  <c r="U29" i="20"/>
  <c r="AF73" i="19"/>
  <c r="W73" i="19"/>
  <c r="V8" i="20"/>
  <c r="AA36" i="20"/>
  <c r="S29" i="20"/>
  <c r="K15" i="20"/>
  <c r="J65" i="19"/>
  <c r="Z65" i="19"/>
  <c r="T29" i="20"/>
  <c r="W8" i="20"/>
  <c r="U73" i="19"/>
  <c r="L73" i="19"/>
  <c r="AB73" i="19"/>
  <c r="S73" i="19"/>
  <c r="H73" i="19"/>
  <c r="M65" i="19"/>
  <c r="AC65" i="19"/>
  <c r="T58" i="19"/>
  <c r="W52" i="19"/>
  <c r="N52" i="19"/>
  <c r="AD52" i="19"/>
  <c r="L15" i="20"/>
  <c r="T8" i="20"/>
  <c r="D22" i="20"/>
  <c r="V36" i="20"/>
  <c r="P73" i="19"/>
  <c r="H65" i="19"/>
  <c r="X65" i="19"/>
  <c r="O65" i="19"/>
  <c r="AE65" i="19"/>
  <c r="V65" i="19"/>
  <c r="N73" i="19"/>
  <c r="AD73" i="19"/>
  <c r="G36" i="20"/>
  <c r="G29" i="20"/>
  <c r="F22" i="20"/>
  <c r="M73" i="19"/>
  <c r="AC73" i="19"/>
  <c r="T73" i="19"/>
  <c r="K73" i="19"/>
  <c r="AA73" i="19"/>
  <c r="U65" i="19"/>
  <c r="L65" i="19"/>
  <c r="AB65" i="19"/>
  <c r="W58" i="19"/>
  <c r="AD58" i="19"/>
  <c r="W46" i="19"/>
  <c r="N46" i="19"/>
  <c r="AD46" i="19"/>
  <c r="U58" i="19"/>
  <c r="Q52" i="19"/>
  <c r="H52" i="19"/>
  <c r="X52" i="19"/>
  <c r="U46" i="19"/>
  <c r="L46" i="19"/>
  <c r="U36" i="20"/>
  <c r="I73" i="19"/>
  <c r="Y73" i="19"/>
  <c r="Q65" i="19"/>
  <c r="S58" i="19"/>
  <c r="S46" i="19"/>
  <c r="R73" i="19"/>
  <c r="I58" i="19"/>
  <c r="Y58" i="19"/>
  <c r="L52" i="19"/>
  <c r="AB52" i="19"/>
  <c r="I46" i="19"/>
  <c r="Y46" i="19"/>
  <c r="O36" i="20"/>
  <c r="O52" i="19"/>
  <c r="AE52" i="19"/>
  <c r="V52" i="19"/>
  <c r="V73" i="19"/>
  <c r="M58" i="19"/>
  <c r="AC58" i="19"/>
  <c r="P52" i="19"/>
  <c r="AF52" i="19"/>
  <c r="M46" i="19"/>
  <c r="AC46" i="19"/>
  <c r="Y8" i="20"/>
  <c r="H22" i="20"/>
  <c r="Q73" i="19"/>
  <c r="I65" i="19"/>
  <c r="Y65" i="19"/>
  <c r="J73" i="19"/>
  <c r="Z73" i="19"/>
  <c r="H58" i="19"/>
  <c r="Q58" i="19"/>
  <c r="T52" i="19"/>
  <c r="Q46" i="19"/>
  <c r="AC73" i="18"/>
  <c r="L46" i="18"/>
  <c r="W46" i="18"/>
  <c r="P65" i="18"/>
  <c r="AF65" i="18"/>
  <c r="N65" i="18"/>
  <c r="AD65" i="18"/>
  <c r="Q46" i="18"/>
  <c r="J46" i="18"/>
  <c r="Z46" i="18"/>
  <c r="M73" i="18"/>
  <c r="O73" i="18"/>
  <c r="L73" i="18"/>
  <c r="V73" i="18"/>
  <c r="X73" i="18"/>
  <c r="P46" i="18"/>
  <c r="I65" i="18"/>
  <c r="K73" i="18"/>
  <c r="W73" i="18"/>
  <c r="T46" i="18"/>
  <c r="K46" i="18"/>
  <c r="AA46" i="18"/>
  <c r="T65" i="18"/>
  <c r="R65" i="18"/>
  <c r="H46" i="18"/>
  <c r="AF46" i="18"/>
  <c r="Y65" i="18"/>
  <c r="M46" i="18"/>
  <c r="AC46" i="18"/>
  <c r="O46" i="18"/>
  <c r="AE46" i="18"/>
  <c r="V46" i="18"/>
  <c r="Q65" i="18"/>
  <c r="X65" i="18"/>
  <c r="AA73" i="18"/>
  <c r="Z73" i="18"/>
  <c r="AF73" i="18"/>
  <c r="X46" i="18"/>
  <c r="H65" i="18"/>
  <c r="V65" i="18"/>
  <c r="AB46" i="18"/>
  <c r="U65" i="18"/>
  <c r="AB65" i="18"/>
  <c r="O65" i="18"/>
  <c r="AE65" i="18"/>
  <c r="AD73" i="18"/>
  <c r="S65" i="18"/>
  <c r="W65" i="18"/>
  <c r="H73" i="18"/>
  <c r="M65" i="18"/>
  <c r="AC65" i="18"/>
  <c r="K65" i="18"/>
  <c r="AA65" i="18"/>
  <c r="R73" i="18"/>
  <c r="Y36" i="20"/>
  <c r="I36" i="20"/>
  <c r="S36" i="20"/>
  <c r="M29" i="20"/>
  <c r="J8" i="20"/>
  <c r="J29" i="20"/>
  <c r="Z15" i="20"/>
  <c r="S15" i="20"/>
  <c r="S73" i="18"/>
  <c r="J73" i="18"/>
  <c r="T73" i="18"/>
  <c r="N73" i="18"/>
  <c r="Y15" i="24"/>
  <c r="I15" i="24"/>
  <c r="M15" i="22"/>
  <c r="M38" i="22" s="1"/>
  <c r="L4" i="29" s="1"/>
  <c r="Y22" i="20"/>
  <c r="P73" i="18"/>
  <c r="I73" i="18"/>
  <c r="Y73" i="18"/>
  <c r="U73" i="18"/>
  <c r="AB73" i="18"/>
  <c r="AA22" i="20"/>
  <c r="M22" i="20"/>
  <c r="W29" i="24"/>
  <c r="X29" i="24"/>
  <c r="G29" i="24"/>
  <c r="H29" i="24"/>
  <c r="Q15" i="24"/>
  <c r="R15" i="24"/>
  <c r="U36" i="24"/>
  <c r="E36" i="24"/>
  <c r="D29" i="24"/>
  <c r="M15" i="24"/>
  <c r="N15" i="24"/>
  <c r="Q36" i="24"/>
  <c r="O29" i="24"/>
  <c r="P29" i="24"/>
  <c r="M36" i="24"/>
  <c r="Z15" i="24"/>
  <c r="K29" i="24"/>
  <c r="L29" i="24"/>
  <c r="U15" i="24"/>
  <c r="V15" i="24"/>
  <c r="E15" i="24"/>
  <c r="F15" i="24"/>
  <c r="Y36" i="24"/>
  <c r="I36" i="24"/>
  <c r="T29" i="24"/>
  <c r="J15" i="24"/>
  <c r="K22" i="20"/>
  <c r="J38" i="22" l="1"/>
  <c r="I4" i="29" s="1"/>
  <c r="AA38" i="22"/>
  <c r="Z4" i="29" s="1"/>
  <c r="C38" i="22"/>
  <c r="B4" i="29" s="1"/>
  <c r="P38" i="22"/>
  <c r="O4" i="29" s="1"/>
  <c r="V38" i="22"/>
  <c r="U4" i="29" s="1"/>
  <c r="L38" i="22"/>
  <c r="K4" i="29" s="1"/>
  <c r="W38" i="22"/>
  <c r="V4" i="29" s="1"/>
  <c r="R38" i="24"/>
  <c r="Q5" i="29" s="1"/>
  <c r="V38" i="24"/>
  <c r="U5" i="29" s="1"/>
  <c r="R38" i="22"/>
  <c r="Q4" i="29" s="1"/>
  <c r="O38" i="22"/>
  <c r="N4" i="29" s="1"/>
  <c r="N38" i="22"/>
  <c r="M4" i="29" s="1"/>
  <c r="S38" i="22"/>
  <c r="R4" i="29" s="1"/>
  <c r="G38" i="22"/>
  <c r="F4" i="29" s="1"/>
  <c r="K38" i="22"/>
  <c r="J4" i="29" s="1"/>
  <c r="F38" i="22"/>
  <c r="E4" i="29" s="1"/>
  <c r="Z38" i="22"/>
  <c r="Y4" i="29" s="1"/>
  <c r="F38" i="24"/>
  <c r="E5" i="29" s="1"/>
  <c r="S38" i="24"/>
  <c r="R5" i="29" s="1"/>
  <c r="K10" i="30"/>
  <c r="X38" i="22"/>
  <c r="W4" i="29" s="1"/>
  <c r="T38" i="22"/>
  <c r="S4" i="29" s="1"/>
  <c r="D38" i="22"/>
  <c r="C4" i="29" s="1"/>
  <c r="O38" i="24"/>
  <c r="N5" i="29" s="1"/>
  <c r="Q38" i="20"/>
  <c r="P3" i="29" s="1"/>
  <c r="H38" i="22"/>
  <c r="G4" i="29" s="1"/>
  <c r="K38" i="24"/>
  <c r="J5" i="29" s="1"/>
  <c r="D38" i="24"/>
  <c r="C5" i="29" s="1"/>
  <c r="W38" i="24"/>
  <c r="V5" i="29" s="1"/>
  <c r="AA38" i="24"/>
  <c r="Z5" i="29" s="1"/>
  <c r="Q38" i="22"/>
  <c r="P4" i="29" s="1"/>
  <c r="K7" i="30"/>
  <c r="K9" i="30"/>
  <c r="U38" i="22"/>
  <c r="T4" i="29" s="1"/>
  <c r="I38" i="22"/>
  <c r="H4" i="29" s="1"/>
  <c r="Y38" i="22"/>
  <c r="X4" i="29" s="1"/>
  <c r="K8" i="30"/>
  <c r="E38" i="22"/>
  <c r="D4" i="29" s="1"/>
  <c r="L8" i="30"/>
  <c r="K6" i="30"/>
  <c r="L38" i="20"/>
  <c r="K3" i="29" s="1"/>
  <c r="P38" i="20"/>
  <c r="O3" i="29" s="1"/>
  <c r="F38" i="20"/>
  <c r="E3" i="29" s="1"/>
  <c r="N38" i="20"/>
  <c r="M3" i="29" s="1"/>
  <c r="I38" i="20"/>
  <c r="H3" i="29" s="1"/>
  <c r="D38" i="20"/>
  <c r="C3" i="29" s="1"/>
  <c r="K38" i="20"/>
  <c r="J3" i="29" s="1"/>
  <c r="G38" i="20"/>
  <c r="F3" i="29" s="1"/>
  <c r="R38" i="20"/>
  <c r="Q3" i="29" s="1"/>
  <c r="C38" i="20"/>
  <c r="B3" i="29" s="1"/>
  <c r="U38" i="20"/>
  <c r="T3" i="29" s="1"/>
  <c r="L6" i="30"/>
  <c r="L7" i="30"/>
  <c r="L10" i="30"/>
  <c r="L9" i="30"/>
  <c r="D7" i="30"/>
  <c r="C7" i="30"/>
  <c r="C6" i="30"/>
  <c r="AD76" i="23"/>
  <c r="C38" i="24"/>
  <c r="B5" i="29" s="1"/>
  <c r="E38" i="20"/>
  <c r="D3" i="29" s="1"/>
  <c r="X38" i="20"/>
  <c r="W3" i="29" s="1"/>
  <c r="AA38" i="20"/>
  <c r="Z3" i="29" s="1"/>
  <c r="J38" i="20"/>
  <c r="I3" i="29" s="1"/>
  <c r="W38" i="20"/>
  <c r="V3" i="29" s="1"/>
  <c r="Y38" i="20"/>
  <c r="X3" i="29" s="1"/>
  <c r="V38" i="20"/>
  <c r="U3" i="29" s="1"/>
  <c r="T38" i="20"/>
  <c r="S3" i="29" s="1"/>
  <c r="H38" i="20"/>
  <c r="G3" i="29" s="1"/>
  <c r="O38" i="20"/>
  <c r="N3" i="29" s="1"/>
  <c r="Z38" i="20"/>
  <c r="Y3" i="29" s="1"/>
  <c r="G6" i="30"/>
  <c r="R76" i="23"/>
  <c r="Z38" i="24"/>
  <c r="Y5" i="29" s="1"/>
  <c r="N38" i="24"/>
  <c r="M5" i="29" s="1"/>
  <c r="L38" i="24"/>
  <c r="K5" i="29" s="1"/>
  <c r="I38" i="24"/>
  <c r="H5" i="29" s="1"/>
  <c r="C9" i="30"/>
  <c r="T76" i="23"/>
  <c r="C8" i="30"/>
  <c r="D6" i="30"/>
  <c r="AF76" i="23"/>
  <c r="G38" i="24"/>
  <c r="F5" i="29" s="1"/>
  <c r="C10" i="30"/>
  <c r="D8" i="30"/>
  <c r="J38" i="24"/>
  <c r="I5" i="29" s="1"/>
  <c r="H76" i="23"/>
  <c r="P38" i="24"/>
  <c r="O5" i="29" s="1"/>
  <c r="X38" i="24"/>
  <c r="W5" i="29" s="1"/>
  <c r="D10" i="30"/>
  <c r="T38" i="24"/>
  <c r="S5" i="29" s="1"/>
  <c r="D9" i="30"/>
  <c r="H38" i="24"/>
  <c r="G5" i="29" s="1"/>
  <c r="S38" i="20"/>
  <c r="R3" i="29" s="1"/>
  <c r="M38" i="20"/>
  <c r="L3" i="29" s="1"/>
  <c r="H6" i="30"/>
  <c r="G10" i="30"/>
  <c r="G9" i="30"/>
  <c r="H10" i="30"/>
  <c r="H9" i="30"/>
  <c r="Z76" i="23"/>
  <c r="P76" i="23"/>
  <c r="K76" i="23"/>
  <c r="U76" i="23"/>
  <c r="S76" i="23"/>
  <c r="AB76" i="23"/>
  <c r="Y76" i="23"/>
  <c r="AE76" i="23"/>
  <c r="Y38" i="24"/>
  <c r="X5" i="29" s="1"/>
  <c r="X76" i="23"/>
  <c r="AA76" i="23"/>
  <c r="V76" i="23"/>
  <c r="L76" i="23"/>
  <c r="M38" i="24"/>
  <c r="L5" i="29" s="1"/>
  <c r="Q38" i="24"/>
  <c r="P5" i="29" s="1"/>
  <c r="U38" i="24"/>
  <c r="T5" i="29" s="1"/>
  <c r="Q76" i="23"/>
  <c r="J76" i="23"/>
  <c r="E38" i="24"/>
  <c r="D5" i="29" s="1"/>
  <c r="N76" i="23"/>
  <c r="AC76" i="23"/>
  <c r="O76" i="23"/>
  <c r="I76" i="23"/>
  <c r="M76" i="23"/>
  <c r="W76" i="23"/>
  <c r="D11" i="30" l="1"/>
  <c r="H17" i="18"/>
  <c r="H17" i="25" s="1"/>
  <c r="I17" i="18"/>
  <c r="I17" i="25" s="1"/>
  <c r="J17" i="18"/>
  <c r="J17" i="25" s="1"/>
  <c r="K17" i="18"/>
  <c r="K17" i="25" s="1"/>
  <c r="L17" i="18"/>
  <c r="L17" i="25" s="1"/>
  <c r="M17" i="18"/>
  <c r="M17" i="25" s="1"/>
  <c r="N17" i="18"/>
  <c r="N17" i="25" s="1"/>
  <c r="O17" i="18"/>
  <c r="O17" i="25" s="1"/>
  <c r="P17" i="18"/>
  <c r="P17" i="25" s="1"/>
  <c r="Q17" i="18"/>
  <c r="Q17" i="25" s="1"/>
  <c r="R17" i="18"/>
  <c r="R17" i="25" s="1"/>
  <c r="S17" i="18"/>
  <c r="S17" i="25" s="1"/>
  <c r="T17" i="18"/>
  <c r="T17" i="25" s="1"/>
  <c r="U17" i="18"/>
  <c r="U17" i="25" s="1"/>
  <c r="V17" i="18"/>
  <c r="V17" i="25" s="1"/>
  <c r="W17" i="18"/>
  <c r="W17" i="25" s="1"/>
  <c r="X17" i="18"/>
  <c r="X17" i="25" s="1"/>
  <c r="Y17" i="18"/>
  <c r="Y17" i="25" s="1"/>
  <c r="Z17" i="18"/>
  <c r="Z17" i="25" s="1"/>
  <c r="AA17" i="18"/>
  <c r="AA17" i="25" s="1"/>
  <c r="AB17" i="18"/>
  <c r="AB17" i="25" s="1"/>
  <c r="AC17" i="18"/>
  <c r="AC17" i="25" s="1"/>
  <c r="AD17" i="18"/>
  <c r="AD17" i="25" s="1"/>
  <c r="AE17" i="18"/>
  <c r="AE17" i="25" s="1"/>
  <c r="AF17" i="18"/>
  <c r="AF17" i="25" s="1"/>
  <c r="H18" i="18"/>
  <c r="H18" i="25" s="1"/>
  <c r="I18" i="18"/>
  <c r="I18" i="25" s="1"/>
  <c r="J18" i="18"/>
  <c r="J18" i="25" s="1"/>
  <c r="K18" i="18"/>
  <c r="K18" i="25" s="1"/>
  <c r="L18" i="18"/>
  <c r="L18" i="25" s="1"/>
  <c r="M18" i="18"/>
  <c r="M18" i="25" s="1"/>
  <c r="N18" i="18"/>
  <c r="N18" i="25" s="1"/>
  <c r="O18" i="18"/>
  <c r="O18" i="25" s="1"/>
  <c r="P18" i="18"/>
  <c r="P18" i="25" s="1"/>
  <c r="Q18" i="18"/>
  <c r="Q18" i="25" s="1"/>
  <c r="R18" i="18"/>
  <c r="R18" i="25" s="1"/>
  <c r="S18" i="18"/>
  <c r="S18" i="25" s="1"/>
  <c r="T18" i="18"/>
  <c r="T18" i="25" s="1"/>
  <c r="U18" i="18"/>
  <c r="U18" i="25" s="1"/>
  <c r="V18" i="18"/>
  <c r="V18" i="25" s="1"/>
  <c r="W18" i="18"/>
  <c r="W18" i="25" s="1"/>
  <c r="X18" i="18"/>
  <c r="X18" i="25" s="1"/>
  <c r="Y18" i="18"/>
  <c r="Y18" i="25" s="1"/>
  <c r="Z18" i="18"/>
  <c r="Z18" i="25" s="1"/>
  <c r="AA18" i="18"/>
  <c r="AA18" i="25" s="1"/>
  <c r="AB18" i="18"/>
  <c r="AB18" i="25" s="1"/>
  <c r="AC18" i="18"/>
  <c r="AC18" i="25" s="1"/>
  <c r="AD18" i="18"/>
  <c r="AD18" i="25" s="1"/>
  <c r="AE18" i="18"/>
  <c r="AE18" i="25" s="1"/>
  <c r="AF18" i="18"/>
  <c r="AF18" i="25" s="1"/>
  <c r="H19" i="18"/>
  <c r="H19" i="25" s="1"/>
  <c r="I19" i="18"/>
  <c r="I19" i="25" s="1"/>
  <c r="J19" i="18"/>
  <c r="J19" i="25" s="1"/>
  <c r="K19" i="18"/>
  <c r="K19" i="25" s="1"/>
  <c r="L19" i="18"/>
  <c r="L19" i="25" s="1"/>
  <c r="M19" i="18"/>
  <c r="M19" i="25" s="1"/>
  <c r="N19" i="18"/>
  <c r="N19" i="25" s="1"/>
  <c r="O19" i="18"/>
  <c r="O19" i="25" s="1"/>
  <c r="P19" i="18"/>
  <c r="P19" i="25" s="1"/>
  <c r="Q19" i="18"/>
  <c r="Q19" i="25" s="1"/>
  <c r="R19" i="18"/>
  <c r="R19" i="25" s="1"/>
  <c r="S19" i="18"/>
  <c r="S19" i="25" s="1"/>
  <c r="T19" i="18"/>
  <c r="T19" i="25" s="1"/>
  <c r="U19" i="18"/>
  <c r="U19" i="25" s="1"/>
  <c r="V19" i="18"/>
  <c r="V19" i="25" s="1"/>
  <c r="W19" i="18"/>
  <c r="W19" i="25" s="1"/>
  <c r="X19" i="18"/>
  <c r="X19" i="25" s="1"/>
  <c r="Y19" i="18"/>
  <c r="Y19" i="25" s="1"/>
  <c r="Z19" i="18"/>
  <c r="Z19" i="25" s="1"/>
  <c r="AA19" i="18"/>
  <c r="AA19" i="25" s="1"/>
  <c r="AB19" i="18"/>
  <c r="AB19" i="25" s="1"/>
  <c r="AC19" i="18"/>
  <c r="AC19" i="25" s="1"/>
  <c r="AD19" i="18"/>
  <c r="AD19" i="25" s="1"/>
  <c r="AE19" i="18"/>
  <c r="AE19" i="25" s="1"/>
  <c r="AF19" i="18"/>
  <c r="AF19" i="25" s="1"/>
  <c r="H20" i="18"/>
  <c r="H20" i="25" s="1"/>
  <c r="I20" i="18"/>
  <c r="I20" i="25" s="1"/>
  <c r="J20" i="18"/>
  <c r="J20" i="25" s="1"/>
  <c r="K20" i="18"/>
  <c r="K20" i="25" s="1"/>
  <c r="L20" i="18"/>
  <c r="L20" i="25" s="1"/>
  <c r="M20" i="18"/>
  <c r="M20" i="25" s="1"/>
  <c r="N20" i="18"/>
  <c r="N20" i="25" s="1"/>
  <c r="O20" i="18"/>
  <c r="O20" i="25" s="1"/>
  <c r="P20" i="18"/>
  <c r="P20" i="25" s="1"/>
  <c r="Q20" i="18"/>
  <c r="Q20" i="25" s="1"/>
  <c r="R20" i="18"/>
  <c r="R20" i="25" s="1"/>
  <c r="S20" i="18"/>
  <c r="S20" i="25" s="1"/>
  <c r="T20" i="18"/>
  <c r="T20" i="25" s="1"/>
  <c r="U20" i="18"/>
  <c r="U20" i="25" s="1"/>
  <c r="V20" i="18"/>
  <c r="V20" i="25" s="1"/>
  <c r="W20" i="18"/>
  <c r="W20" i="25" s="1"/>
  <c r="X20" i="18"/>
  <c r="X20" i="25" s="1"/>
  <c r="Y20" i="18"/>
  <c r="Y20" i="25" s="1"/>
  <c r="Z20" i="18"/>
  <c r="Z20" i="25" s="1"/>
  <c r="AA20" i="18"/>
  <c r="AA20" i="25" s="1"/>
  <c r="AB20" i="18"/>
  <c r="AB20" i="25" s="1"/>
  <c r="AC20" i="18"/>
  <c r="AC20" i="25" s="1"/>
  <c r="AD20" i="18"/>
  <c r="AD20" i="25" s="1"/>
  <c r="AE20" i="18"/>
  <c r="AE20" i="25" s="1"/>
  <c r="AF20" i="18"/>
  <c r="AF20" i="25" s="1"/>
  <c r="G18" i="18"/>
  <c r="G19" i="18"/>
  <c r="G20" i="18"/>
  <c r="G17" i="18"/>
  <c r="G17" i="25" s="1"/>
  <c r="G54" i="25" s="1"/>
  <c r="G12" i="18"/>
  <c r="H12" i="18"/>
  <c r="H12" i="25" s="1"/>
  <c r="I12" i="18"/>
  <c r="I12" i="25" s="1"/>
  <c r="J12" i="18"/>
  <c r="J12" i="25" s="1"/>
  <c r="K12" i="18"/>
  <c r="K12" i="25" s="1"/>
  <c r="L12" i="18"/>
  <c r="L12" i="25" s="1"/>
  <c r="M12" i="18"/>
  <c r="M12" i="25" s="1"/>
  <c r="N12" i="18"/>
  <c r="N12" i="25" s="1"/>
  <c r="O12" i="18"/>
  <c r="O12" i="25" s="1"/>
  <c r="P12" i="18"/>
  <c r="P12" i="25" s="1"/>
  <c r="Q12" i="18"/>
  <c r="Q12" i="25" s="1"/>
  <c r="R12" i="18"/>
  <c r="R12" i="25" s="1"/>
  <c r="S12" i="18"/>
  <c r="S12" i="25" s="1"/>
  <c r="T12" i="18"/>
  <c r="T12" i="25" s="1"/>
  <c r="U12" i="18"/>
  <c r="U12" i="25" s="1"/>
  <c r="V12" i="18"/>
  <c r="V12" i="25" s="1"/>
  <c r="W12" i="18"/>
  <c r="W12" i="25" s="1"/>
  <c r="X12" i="18"/>
  <c r="X12" i="25" s="1"/>
  <c r="Y12" i="18"/>
  <c r="Y12" i="25" s="1"/>
  <c r="Z12" i="18"/>
  <c r="Z12" i="25" s="1"/>
  <c r="AA12" i="18"/>
  <c r="AA12" i="25" s="1"/>
  <c r="AB12" i="18"/>
  <c r="AB12" i="25" s="1"/>
  <c r="AC12" i="18"/>
  <c r="AC12" i="25" s="1"/>
  <c r="AD12" i="18"/>
  <c r="AD12" i="25" s="1"/>
  <c r="AE12" i="18"/>
  <c r="AE12" i="25" s="1"/>
  <c r="AF12" i="18"/>
  <c r="AF12" i="25" s="1"/>
  <c r="G13" i="18"/>
  <c r="H13" i="18"/>
  <c r="H13" i="25" s="1"/>
  <c r="I13" i="18"/>
  <c r="I13" i="25" s="1"/>
  <c r="J13" i="18"/>
  <c r="J13" i="25" s="1"/>
  <c r="K13" i="18"/>
  <c r="K13" i="25" s="1"/>
  <c r="L13" i="18"/>
  <c r="L13" i="25" s="1"/>
  <c r="M13" i="18"/>
  <c r="M13" i="25" s="1"/>
  <c r="N13" i="18"/>
  <c r="N13" i="25" s="1"/>
  <c r="O13" i="18"/>
  <c r="O13" i="25" s="1"/>
  <c r="P13" i="18"/>
  <c r="P13" i="25" s="1"/>
  <c r="Q13" i="18"/>
  <c r="Q13" i="25" s="1"/>
  <c r="R13" i="18"/>
  <c r="R13" i="25" s="1"/>
  <c r="S13" i="18"/>
  <c r="S13" i="25" s="1"/>
  <c r="T13" i="18"/>
  <c r="T13" i="25" s="1"/>
  <c r="U13" i="18"/>
  <c r="U13" i="25" s="1"/>
  <c r="V13" i="18"/>
  <c r="V13" i="25" s="1"/>
  <c r="W13" i="18"/>
  <c r="W13" i="25" s="1"/>
  <c r="X13" i="18"/>
  <c r="X13" i="25" s="1"/>
  <c r="Y13" i="18"/>
  <c r="Y13" i="25" s="1"/>
  <c r="Z13" i="18"/>
  <c r="Z13" i="25" s="1"/>
  <c r="AA13" i="18"/>
  <c r="AA13" i="25" s="1"/>
  <c r="AB13" i="18"/>
  <c r="AB13" i="25" s="1"/>
  <c r="AC13" i="18"/>
  <c r="AC13" i="25" s="1"/>
  <c r="AD13" i="18"/>
  <c r="AD13" i="25" s="1"/>
  <c r="AE13" i="18"/>
  <c r="AE13" i="25" s="1"/>
  <c r="AF13" i="18"/>
  <c r="AF13" i="25" s="1"/>
  <c r="G14" i="18"/>
  <c r="H14" i="18"/>
  <c r="H14" i="25" s="1"/>
  <c r="I14" i="18"/>
  <c r="I14" i="25" s="1"/>
  <c r="J14" i="18"/>
  <c r="J14" i="25" s="1"/>
  <c r="K14" i="18"/>
  <c r="K14" i="25" s="1"/>
  <c r="L14" i="18"/>
  <c r="L14" i="25" s="1"/>
  <c r="M14" i="18"/>
  <c r="M14" i="25" s="1"/>
  <c r="N14" i="18"/>
  <c r="N14" i="25" s="1"/>
  <c r="O14" i="18"/>
  <c r="O14" i="25" s="1"/>
  <c r="P14" i="18"/>
  <c r="P14" i="25" s="1"/>
  <c r="Q14" i="18"/>
  <c r="Q14" i="25" s="1"/>
  <c r="R14" i="18"/>
  <c r="R14" i="25" s="1"/>
  <c r="S14" i="18"/>
  <c r="S14" i="25" s="1"/>
  <c r="T14" i="18"/>
  <c r="T14" i="25" s="1"/>
  <c r="U14" i="18"/>
  <c r="U14" i="25" s="1"/>
  <c r="V14" i="18"/>
  <c r="V14" i="25" s="1"/>
  <c r="W14" i="18"/>
  <c r="W14" i="25" s="1"/>
  <c r="X14" i="18"/>
  <c r="X14" i="25" s="1"/>
  <c r="Y14" i="18"/>
  <c r="Y14" i="25" s="1"/>
  <c r="Z14" i="18"/>
  <c r="Z14" i="25" s="1"/>
  <c r="AA14" i="18"/>
  <c r="AA14" i="25" s="1"/>
  <c r="AB14" i="18"/>
  <c r="AB14" i="25" s="1"/>
  <c r="AC14" i="18"/>
  <c r="AC14" i="25" s="1"/>
  <c r="AD14" i="18"/>
  <c r="AD14" i="25" s="1"/>
  <c r="AE14" i="18"/>
  <c r="AE14" i="25" s="1"/>
  <c r="AF14" i="18"/>
  <c r="AF14" i="25" s="1"/>
  <c r="H11" i="18"/>
  <c r="H11" i="25" s="1"/>
  <c r="I11" i="18"/>
  <c r="I11" i="25" s="1"/>
  <c r="J11" i="18"/>
  <c r="J11" i="25" s="1"/>
  <c r="K11" i="18"/>
  <c r="K11" i="25" s="1"/>
  <c r="L11" i="18"/>
  <c r="L11" i="25" s="1"/>
  <c r="M11" i="18"/>
  <c r="M11" i="25" s="1"/>
  <c r="N11" i="18"/>
  <c r="N11" i="25" s="1"/>
  <c r="O11" i="18"/>
  <c r="O11" i="25" s="1"/>
  <c r="P11" i="18"/>
  <c r="P11" i="25" s="1"/>
  <c r="Q11" i="18"/>
  <c r="Q11" i="25" s="1"/>
  <c r="R11" i="18"/>
  <c r="R11" i="25" s="1"/>
  <c r="S11" i="18"/>
  <c r="S11" i="25" s="1"/>
  <c r="T11" i="18"/>
  <c r="T11" i="25" s="1"/>
  <c r="U11" i="18"/>
  <c r="U11" i="25" s="1"/>
  <c r="V11" i="18"/>
  <c r="V11" i="25" s="1"/>
  <c r="W11" i="18"/>
  <c r="W11" i="25" s="1"/>
  <c r="X11" i="18"/>
  <c r="X11" i="25" s="1"/>
  <c r="Y11" i="18"/>
  <c r="Y11" i="25" s="1"/>
  <c r="Z11" i="18"/>
  <c r="Z11" i="25" s="1"/>
  <c r="AA11" i="18"/>
  <c r="AA11" i="25" s="1"/>
  <c r="AB11" i="18"/>
  <c r="AB11" i="25" s="1"/>
  <c r="AC11" i="18"/>
  <c r="AC11" i="25" s="1"/>
  <c r="AD11" i="18"/>
  <c r="AD11" i="25" s="1"/>
  <c r="AE11" i="18"/>
  <c r="AE11" i="25" s="1"/>
  <c r="AF11" i="18"/>
  <c r="AF11" i="25" s="1"/>
  <c r="G11" i="18"/>
  <c r="G11" i="25" s="1"/>
  <c r="G48" i="25" s="1"/>
  <c r="G56" i="18" l="1"/>
  <c r="G19" i="25"/>
  <c r="G56" i="25" s="1"/>
  <c r="G51" i="18"/>
  <c r="G14" i="25"/>
  <c r="G51" i="25" s="1"/>
  <c r="G49" i="18"/>
  <c r="G12" i="25"/>
  <c r="G49" i="25" s="1"/>
  <c r="G50" i="18"/>
  <c r="G13" i="25"/>
  <c r="G50" i="25" s="1"/>
  <c r="G57" i="18"/>
  <c r="G20" i="25"/>
  <c r="G57" i="25" s="1"/>
  <c r="G55" i="18"/>
  <c r="G18" i="25"/>
  <c r="G55" i="25" s="1"/>
  <c r="AE48" i="18"/>
  <c r="AA48" i="18"/>
  <c r="W48" i="18"/>
  <c r="S48" i="18"/>
  <c r="O48" i="18"/>
  <c r="K48" i="18"/>
  <c r="AF51" i="18"/>
  <c r="AB51" i="18"/>
  <c r="X51" i="18"/>
  <c r="T51" i="18"/>
  <c r="P51" i="18"/>
  <c r="L51" i="18"/>
  <c r="H51" i="18"/>
  <c r="AD50" i="18"/>
  <c r="Z50" i="18"/>
  <c r="V50" i="18"/>
  <c r="R50" i="18"/>
  <c r="N50" i="18"/>
  <c r="J50" i="18"/>
  <c r="AF49" i="18"/>
  <c r="AB49" i="18"/>
  <c r="X49" i="18"/>
  <c r="T49" i="18"/>
  <c r="P49" i="18"/>
  <c r="L49" i="18"/>
  <c r="H49" i="18"/>
  <c r="AD57" i="18"/>
  <c r="Z57" i="18"/>
  <c r="V57" i="18"/>
  <c r="R57" i="18"/>
  <c r="N57" i="18"/>
  <c r="J57" i="18"/>
  <c r="AE56" i="18"/>
  <c r="AA56" i="18"/>
  <c r="W56" i="18"/>
  <c r="S56" i="18"/>
  <c r="O56" i="18"/>
  <c r="K56" i="18"/>
  <c r="AF55" i="18"/>
  <c r="AB55" i="18"/>
  <c r="X55" i="18"/>
  <c r="T55" i="18"/>
  <c r="P55" i="18"/>
  <c r="L55" i="18"/>
  <c r="AC48" i="18"/>
  <c r="Y48" i="18"/>
  <c r="U48" i="18"/>
  <c r="Q48" i="18"/>
  <c r="M48" i="18"/>
  <c r="I48" i="18"/>
  <c r="AD51" i="18"/>
  <c r="Z51" i="18"/>
  <c r="V51" i="18"/>
  <c r="R51" i="18"/>
  <c r="N51" i="18"/>
  <c r="J51" i="18"/>
  <c r="AF50" i="18"/>
  <c r="AB50" i="18"/>
  <c r="X50" i="18"/>
  <c r="T50" i="18"/>
  <c r="P50" i="18"/>
  <c r="L50" i="18"/>
  <c r="H50" i="18"/>
  <c r="AD49" i="18"/>
  <c r="Z49" i="18"/>
  <c r="V49" i="18"/>
  <c r="R49" i="18"/>
  <c r="N49" i="18"/>
  <c r="J49" i="18"/>
  <c r="AF57" i="18"/>
  <c r="AB57" i="18"/>
  <c r="X57" i="18"/>
  <c r="T57" i="18"/>
  <c r="P57" i="18"/>
  <c r="L57" i="18"/>
  <c r="H57" i="18"/>
  <c r="AC56" i="18"/>
  <c r="Y56" i="18"/>
  <c r="U56" i="18"/>
  <c r="Q56" i="18"/>
  <c r="M56" i="18"/>
  <c r="I56" i="18"/>
  <c r="AD55" i="18"/>
  <c r="Z55" i="18"/>
  <c r="V55" i="18"/>
  <c r="R55" i="18"/>
  <c r="N55" i="18"/>
  <c r="J55" i="18"/>
  <c r="AE54" i="18"/>
  <c r="AA54" i="18"/>
  <c r="W54" i="18"/>
  <c r="S54" i="18"/>
  <c r="O54" i="18"/>
  <c r="K54" i="18"/>
  <c r="J54" i="18"/>
  <c r="AC54" i="18"/>
  <c r="Y54" i="18"/>
  <c r="U54" i="18"/>
  <c r="Q54" i="18"/>
  <c r="M54" i="18"/>
  <c r="I54" i="18"/>
  <c r="AF48" i="18"/>
  <c r="AB48" i="18"/>
  <c r="X48" i="18"/>
  <c r="T48" i="18"/>
  <c r="P48" i="18"/>
  <c r="L48" i="18"/>
  <c r="H48" i="18"/>
  <c r="AC51" i="18"/>
  <c r="Y51" i="18"/>
  <c r="U51" i="18"/>
  <c r="Q51" i="18"/>
  <c r="M51" i="18"/>
  <c r="I51" i="18"/>
  <c r="AE50" i="18"/>
  <c r="AA50" i="18"/>
  <c r="W50" i="18"/>
  <c r="S50" i="18"/>
  <c r="O50" i="18"/>
  <c r="K50" i="18"/>
  <c r="AC49" i="18"/>
  <c r="Y49" i="18"/>
  <c r="U49" i="18"/>
  <c r="Q49" i="18"/>
  <c r="M49" i="18"/>
  <c r="I49" i="18"/>
  <c r="AE57" i="18"/>
  <c r="AA57" i="18"/>
  <c r="W57" i="18"/>
  <c r="S57" i="18"/>
  <c r="O57" i="18"/>
  <c r="K57" i="18"/>
  <c r="AF56" i="18"/>
  <c r="AB56" i="18"/>
  <c r="X56" i="18"/>
  <c r="T56" i="18"/>
  <c r="P56" i="18"/>
  <c r="L56" i="18"/>
  <c r="H56" i="18"/>
  <c r="AC55" i="18"/>
  <c r="Y55" i="18"/>
  <c r="U55" i="18"/>
  <c r="Q55" i="18"/>
  <c r="M55" i="18"/>
  <c r="I55" i="18"/>
  <c r="AD54" i="18"/>
  <c r="Z54" i="18"/>
  <c r="V54" i="18"/>
  <c r="R54" i="18"/>
  <c r="N54" i="18"/>
  <c r="H55" i="18"/>
  <c r="G15" i="18"/>
  <c r="G15" i="25" s="1"/>
  <c r="G52" i="25" s="1"/>
  <c r="G48" i="18"/>
  <c r="G21" i="18"/>
  <c r="G21" i="25" s="1"/>
  <c r="G58" i="25" s="1"/>
  <c r="G54" i="18"/>
  <c r="AD48" i="18"/>
  <c r="Z48" i="18"/>
  <c r="V48" i="18"/>
  <c r="R48" i="18"/>
  <c r="N48" i="18"/>
  <c r="J48" i="18"/>
  <c r="AE51" i="18"/>
  <c r="AA51" i="18"/>
  <c r="W51" i="18"/>
  <c r="S51" i="18"/>
  <c r="O51" i="18"/>
  <c r="K51" i="18"/>
  <c r="AC50" i="18"/>
  <c r="Y50" i="18"/>
  <c r="U50" i="18"/>
  <c r="Q50" i="18"/>
  <c r="M50" i="18"/>
  <c r="I50" i="18"/>
  <c r="AE49" i="18"/>
  <c r="AA49" i="18"/>
  <c r="W49" i="18"/>
  <c r="S49" i="18"/>
  <c r="O49" i="18"/>
  <c r="K49" i="18"/>
  <c r="AC57" i="18"/>
  <c r="Y57" i="18"/>
  <c r="U57" i="18"/>
  <c r="Q57" i="18"/>
  <c r="M57" i="18"/>
  <c r="I57" i="18"/>
  <c r="AD56" i="18"/>
  <c r="Z56" i="18"/>
  <c r="V56" i="18"/>
  <c r="R56" i="18"/>
  <c r="N56" i="18"/>
  <c r="J56" i="18"/>
  <c r="AE55" i="18"/>
  <c r="AA55" i="18"/>
  <c r="W55" i="18"/>
  <c r="S55" i="18"/>
  <c r="O55" i="18"/>
  <c r="K55" i="18"/>
  <c r="AF54" i="18"/>
  <c r="AB54" i="18"/>
  <c r="X54" i="18"/>
  <c r="T54" i="18"/>
  <c r="P54" i="18"/>
  <c r="L54" i="18"/>
  <c r="H54" i="18"/>
  <c r="AC15" i="18"/>
  <c r="AC15" i="25" s="1"/>
  <c r="Y15" i="18"/>
  <c r="Y15" i="25" s="1"/>
  <c r="U15" i="18"/>
  <c r="U15" i="25" s="1"/>
  <c r="Q15" i="18"/>
  <c r="Q15" i="25" s="1"/>
  <c r="M15" i="18"/>
  <c r="M15" i="25" s="1"/>
  <c r="I15" i="18"/>
  <c r="I15" i="25" s="1"/>
  <c r="AE21" i="18"/>
  <c r="AE21" i="25" s="1"/>
  <c r="AA21" i="18"/>
  <c r="AA21" i="25" s="1"/>
  <c r="W21" i="18"/>
  <c r="W21" i="25" s="1"/>
  <c r="S21" i="18"/>
  <c r="S21" i="25" s="1"/>
  <c r="O21" i="18"/>
  <c r="O21" i="25" s="1"/>
  <c r="K21" i="18"/>
  <c r="K21" i="25" s="1"/>
  <c r="AF15" i="18"/>
  <c r="AF15" i="25" s="1"/>
  <c r="AB15" i="18"/>
  <c r="AB15" i="25" s="1"/>
  <c r="X15" i="18"/>
  <c r="X15" i="25" s="1"/>
  <c r="T15" i="18"/>
  <c r="T15" i="25" s="1"/>
  <c r="P15" i="18"/>
  <c r="P15" i="25" s="1"/>
  <c r="L15" i="18"/>
  <c r="L15" i="25" s="1"/>
  <c r="H15" i="18"/>
  <c r="H15" i="25" s="1"/>
  <c r="AD21" i="18"/>
  <c r="AD21" i="25" s="1"/>
  <c r="Z21" i="18"/>
  <c r="Z21" i="25" s="1"/>
  <c r="V21" i="18"/>
  <c r="V21" i="25" s="1"/>
  <c r="R21" i="18"/>
  <c r="R21" i="25" s="1"/>
  <c r="N21" i="18"/>
  <c r="N21" i="25" s="1"/>
  <c r="J21" i="18"/>
  <c r="J21" i="25" s="1"/>
  <c r="AE15" i="18"/>
  <c r="AE15" i="25" s="1"/>
  <c r="AA15" i="18"/>
  <c r="AA15" i="25" s="1"/>
  <c r="W15" i="18"/>
  <c r="W15" i="25" s="1"/>
  <c r="S15" i="18"/>
  <c r="S15" i="25" s="1"/>
  <c r="O15" i="18"/>
  <c r="O15" i="25" s="1"/>
  <c r="K15" i="18"/>
  <c r="K15" i="25" s="1"/>
  <c r="AC21" i="18"/>
  <c r="AC21" i="25" s="1"/>
  <c r="Y21" i="18"/>
  <c r="Y21" i="25" s="1"/>
  <c r="U21" i="18"/>
  <c r="U21" i="25" s="1"/>
  <c r="Q21" i="18"/>
  <c r="Q21" i="25" s="1"/>
  <c r="M21" i="18"/>
  <c r="M21" i="25" s="1"/>
  <c r="I21" i="18"/>
  <c r="I21" i="25" s="1"/>
  <c r="AD15" i="18"/>
  <c r="AD15" i="25" s="1"/>
  <c r="Z15" i="18"/>
  <c r="Z15" i="25" s="1"/>
  <c r="V15" i="18"/>
  <c r="V15" i="25" s="1"/>
  <c r="R15" i="18"/>
  <c r="R15" i="25" s="1"/>
  <c r="N15" i="18"/>
  <c r="N15" i="25" s="1"/>
  <c r="J15" i="18"/>
  <c r="J15" i="25" s="1"/>
  <c r="AF21" i="18"/>
  <c r="AF21" i="25" s="1"/>
  <c r="AB21" i="18"/>
  <c r="AB21" i="25" s="1"/>
  <c r="X21" i="18"/>
  <c r="X21" i="25" s="1"/>
  <c r="T21" i="18"/>
  <c r="T21" i="25" s="1"/>
  <c r="P21" i="18"/>
  <c r="P21" i="25" s="1"/>
  <c r="L21" i="18"/>
  <c r="L21" i="25" s="1"/>
  <c r="H21" i="18"/>
  <c r="H21" i="25" s="1"/>
  <c r="C33" i="6"/>
  <c r="D33" i="6"/>
  <c r="E33" i="6"/>
  <c r="F33" i="6"/>
  <c r="G33" i="6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B33" i="6"/>
  <c r="C26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B26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B19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B12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B5" i="6"/>
  <c r="B6" i="6"/>
  <c r="C34" i="6"/>
  <c r="D34" i="6"/>
  <c r="E34" i="6"/>
  <c r="F34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B34" i="6"/>
  <c r="C27" i="6"/>
  <c r="C28" i="6" s="1"/>
  <c r="D27" i="6"/>
  <c r="E27" i="6"/>
  <c r="F27" i="6"/>
  <c r="G27" i="6"/>
  <c r="G28" i="6" s="1"/>
  <c r="H27" i="6"/>
  <c r="I27" i="6"/>
  <c r="J27" i="6"/>
  <c r="K27" i="6"/>
  <c r="K28" i="6" s="1"/>
  <c r="L27" i="6"/>
  <c r="M27" i="6"/>
  <c r="N27" i="6"/>
  <c r="O27" i="6"/>
  <c r="O28" i="6" s="1"/>
  <c r="P27" i="6"/>
  <c r="Q27" i="6"/>
  <c r="R27" i="6"/>
  <c r="S27" i="6"/>
  <c r="S28" i="6" s="1"/>
  <c r="T27" i="6"/>
  <c r="U27" i="6"/>
  <c r="V27" i="6"/>
  <c r="W27" i="6"/>
  <c r="W28" i="6" s="1"/>
  <c r="X27" i="6"/>
  <c r="Y27" i="6"/>
  <c r="Z27" i="6"/>
  <c r="AA27" i="6"/>
  <c r="AA28" i="6" s="1"/>
  <c r="B27" i="6"/>
  <c r="C20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B20" i="6"/>
  <c r="C13" i="6"/>
  <c r="C14" i="6" s="1"/>
  <c r="D13" i="6"/>
  <c r="E13" i="6"/>
  <c r="F13" i="6"/>
  <c r="G13" i="6"/>
  <c r="G14" i="6" s="1"/>
  <c r="H13" i="6"/>
  <c r="I13" i="6"/>
  <c r="J13" i="6"/>
  <c r="K13" i="6"/>
  <c r="K14" i="6" s="1"/>
  <c r="L13" i="6"/>
  <c r="M13" i="6"/>
  <c r="N13" i="6"/>
  <c r="O13" i="6"/>
  <c r="O14" i="6" s="1"/>
  <c r="P13" i="6"/>
  <c r="Q13" i="6"/>
  <c r="R13" i="6"/>
  <c r="S13" i="6"/>
  <c r="S14" i="6" s="1"/>
  <c r="T13" i="6"/>
  <c r="U13" i="6"/>
  <c r="V13" i="6"/>
  <c r="W13" i="6"/>
  <c r="W14" i="6" s="1"/>
  <c r="X13" i="6"/>
  <c r="Y13" i="6"/>
  <c r="Z13" i="6"/>
  <c r="AA13" i="6"/>
  <c r="AA14" i="6" s="1"/>
  <c r="B13" i="6"/>
  <c r="C6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V58" i="18" l="1"/>
  <c r="M58" i="18"/>
  <c r="AC58" i="18"/>
  <c r="G58" i="18"/>
  <c r="G52" i="18"/>
  <c r="X28" i="6"/>
  <c r="T28" i="6"/>
  <c r="T29" i="6" s="1"/>
  <c r="P28" i="6"/>
  <c r="P29" i="6" s="1"/>
  <c r="H28" i="6"/>
  <c r="H29" i="6" s="1"/>
  <c r="D28" i="6"/>
  <c r="Y14" i="6"/>
  <c r="M14" i="6"/>
  <c r="I14" i="6"/>
  <c r="AA21" i="6"/>
  <c r="W21" i="6"/>
  <c r="S21" i="6"/>
  <c r="O21" i="6"/>
  <c r="K21" i="6"/>
  <c r="G21" i="6"/>
  <c r="C21" i="6"/>
  <c r="S35" i="6"/>
  <c r="C35" i="6"/>
  <c r="V52" i="18"/>
  <c r="X35" i="6"/>
  <c r="H35" i="6"/>
  <c r="N52" i="18"/>
  <c r="AD52" i="18"/>
  <c r="H52" i="18"/>
  <c r="X52" i="18"/>
  <c r="O52" i="18"/>
  <c r="P52" i="18"/>
  <c r="AF52" i="18"/>
  <c r="R52" i="18"/>
  <c r="L52" i="18"/>
  <c r="AB52" i="18"/>
  <c r="R58" i="18"/>
  <c r="I58" i="18"/>
  <c r="Y58" i="18"/>
  <c r="T35" i="6"/>
  <c r="P35" i="6"/>
  <c r="L35" i="6"/>
  <c r="D35" i="6"/>
  <c r="D36" i="6" s="1"/>
  <c r="D7" i="6"/>
  <c r="N28" i="6"/>
  <c r="O29" i="6" s="1"/>
  <c r="F28" i="6"/>
  <c r="G29" i="6" s="1"/>
  <c r="B35" i="6"/>
  <c r="C36" i="6" s="1"/>
  <c r="V35" i="6"/>
  <c r="F35" i="6"/>
  <c r="P64" i="25"/>
  <c r="X64" i="25"/>
  <c r="AF64" i="25"/>
  <c r="J68" i="25"/>
  <c r="R68" i="25"/>
  <c r="Z68" i="25"/>
  <c r="H69" i="25"/>
  <c r="P69" i="25"/>
  <c r="X69" i="25"/>
  <c r="AF69" i="25"/>
  <c r="N70" i="25"/>
  <c r="V70" i="25"/>
  <c r="AD70" i="25"/>
  <c r="L71" i="25"/>
  <c r="T71" i="25"/>
  <c r="AB71" i="25"/>
  <c r="Z72" i="25"/>
  <c r="L64" i="25"/>
  <c r="T64" i="25"/>
  <c r="AB64" i="25"/>
  <c r="N68" i="25"/>
  <c r="V68" i="25"/>
  <c r="AD68" i="25"/>
  <c r="L69" i="25"/>
  <c r="T69" i="25"/>
  <c r="AB69" i="25"/>
  <c r="J70" i="25"/>
  <c r="R70" i="25"/>
  <c r="Z70" i="25"/>
  <c r="H71" i="25"/>
  <c r="P71" i="25"/>
  <c r="X71" i="25"/>
  <c r="AF71" i="25"/>
  <c r="J72" i="25"/>
  <c r="N72" i="25"/>
  <c r="R72" i="25"/>
  <c r="V72" i="25"/>
  <c r="AD72" i="25"/>
  <c r="J58" i="18"/>
  <c r="K52" i="18"/>
  <c r="AA52" i="18"/>
  <c r="Q52" i="18"/>
  <c r="T58" i="18"/>
  <c r="K58" i="18"/>
  <c r="AA58" i="18"/>
  <c r="J52" i="18"/>
  <c r="Z52" i="18"/>
  <c r="T52" i="18"/>
  <c r="H43" i="25"/>
  <c r="L43" i="25"/>
  <c r="P43" i="25"/>
  <c r="T43" i="25"/>
  <c r="X43" i="25"/>
  <c r="AB43" i="25"/>
  <c r="AF43" i="25"/>
  <c r="J44" i="25"/>
  <c r="N44" i="25"/>
  <c r="R44" i="25"/>
  <c r="V44" i="25"/>
  <c r="Z44" i="25"/>
  <c r="AD44" i="25"/>
  <c r="H45" i="25"/>
  <c r="L45" i="25"/>
  <c r="P45" i="25"/>
  <c r="T45" i="25"/>
  <c r="X45" i="25"/>
  <c r="AB45" i="25"/>
  <c r="AF45" i="25"/>
  <c r="J49" i="25"/>
  <c r="N49" i="25"/>
  <c r="R49" i="25"/>
  <c r="V49" i="25"/>
  <c r="Z49" i="25"/>
  <c r="AD49" i="25"/>
  <c r="H50" i="25"/>
  <c r="L50" i="25"/>
  <c r="P50" i="25"/>
  <c r="T50" i="25"/>
  <c r="X50" i="25"/>
  <c r="AB50" i="25"/>
  <c r="AF50" i="25"/>
  <c r="J51" i="25"/>
  <c r="N51" i="25"/>
  <c r="R51" i="25"/>
  <c r="V51" i="25"/>
  <c r="Z51" i="25"/>
  <c r="AD51" i="25"/>
  <c r="H55" i="25"/>
  <c r="L55" i="25"/>
  <c r="P55" i="25"/>
  <c r="T55" i="25"/>
  <c r="X55" i="25"/>
  <c r="AB55" i="25"/>
  <c r="AF55" i="25"/>
  <c r="J56" i="25"/>
  <c r="N56" i="25"/>
  <c r="R56" i="25"/>
  <c r="V56" i="25"/>
  <c r="Z56" i="25"/>
  <c r="AD56" i="25"/>
  <c r="H57" i="25"/>
  <c r="L57" i="25"/>
  <c r="P57" i="25"/>
  <c r="T57" i="25"/>
  <c r="X57" i="25"/>
  <c r="AB57" i="25"/>
  <c r="AF57" i="25"/>
  <c r="J61" i="25"/>
  <c r="N61" i="25"/>
  <c r="R61" i="25"/>
  <c r="V61" i="25"/>
  <c r="Z61" i="25"/>
  <c r="AD61" i="25"/>
  <c r="H62" i="25"/>
  <c r="L62" i="25"/>
  <c r="P62" i="25"/>
  <c r="T62" i="25"/>
  <c r="X62" i="25"/>
  <c r="AB62" i="25"/>
  <c r="AF62" i="25"/>
  <c r="J63" i="25"/>
  <c r="N63" i="25"/>
  <c r="R63" i="25"/>
  <c r="V63" i="25"/>
  <c r="Z63" i="25"/>
  <c r="AD63" i="25"/>
  <c r="H64" i="25"/>
  <c r="J43" i="25"/>
  <c r="N43" i="25"/>
  <c r="R43" i="25"/>
  <c r="V43" i="25"/>
  <c r="Z43" i="25"/>
  <c r="AD43" i="25"/>
  <c r="H44" i="25"/>
  <c r="L44" i="25"/>
  <c r="P44" i="25"/>
  <c r="T44" i="25"/>
  <c r="X44" i="25"/>
  <c r="AB44" i="25"/>
  <c r="AF44" i="25"/>
  <c r="J45" i="25"/>
  <c r="N45" i="25"/>
  <c r="R45" i="25"/>
  <c r="V45" i="25"/>
  <c r="Z45" i="25"/>
  <c r="AD45" i="25"/>
  <c r="H49" i="25"/>
  <c r="L49" i="25"/>
  <c r="P49" i="25"/>
  <c r="T49" i="25"/>
  <c r="X49" i="25"/>
  <c r="AB49" i="25"/>
  <c r="AF49" i="25"/>
  <c r="J50" i="25"/>
  <c r="N50" i="25"/>
  <c r="R50" i="25"/>
  <c r="V50" i="25"/>
  <c r="Z50" i="25"/>
  <c r="AD50" i="25"/>
  <c r="H51" i="25"/>
  <c r="L51" i="25"/>
  <c r="P51" i="25"/>
  <c r="T51" i="25"/>
  <c r="X51" i="25"/>
  <c r="AB51" i="25"/>
  <c r="AF51" i="25"/>
  <c r="J55" i="25"/>
  <c r="N55" i="25"/>
  <c r="R55" i="25"/>
  <c r="V55" i="25"/>
  <c r="Z55" i="25"/>
  <c r="AD55" i="25"/>
  <c r="H56" i="25"/>
  <c r="L56" i="25"/>
  <c r="P56" i="25"/>
  <c r="T56" i="25"/>
  <c r="X56" i="25"/>
  <c r="AB56" i="25"/>
  <c r="AF56" i="25"/>
  <c r="J57" i="25"/>
  <c r="N57" i="25"/>
  <c r="R57" i="25"/>
  <c r="V57" i="25"/>
  <c r="Z57" i="25"/>
  <c r="AD57" i="25"/>
  <c r="H61" i="25"/>
  <c r="L61" i="25"/>
  <c r="P61" i="25"/>
  <c r="T61" i="25"/>
  <c r="X61" i="25"/>
  <c r="AB61" i="25"/>
  <c r="AF61" i="25"/>
  <c r="J62" i="25"/>
  <c r="N62" i="25"/>
  <c r="R62" i="25"/>
  <c r="V62" i="25"/>
  <c r="Z62" i="25"/>
  <c r="AD62" i="25"/>
  <c r="H63" i="25"/>
  <c r="L63" i="25"/>
  <c r="P63" i="25"/>
  <c r="T63" i="25"/>
  <c r="X63" i="25"/>
  <c r="AB63" i="25"/>
  <c r="AF63" i="25"/>
  <c r="J64" i="25"/>
  <c r="N64" i="25"/>
  <c r="R64" i="25"/>
  <c r="V64" i="25"/>
  <c r="Z64" i="25"/>
  <c r="AD64" i="25"/>
  <c r="H68" i="25"/>
  <c r="L68" i="25"/>
  <c r="P68" i="25"/>
  <c r="T68" i="25"/>
  <c r="X68" i="25"/>
  <c r="AB68" i="25"/>
  <c r="AF68" i="25"/>
  <c r="J69" i="25"/>
  <c r="N69" i="25"/>
  <c r="R69" i="25"/>
  <c r="V69" i="25"/>
  <c r="Z69" i="25"/>
  <c r="AD69" i="25"/>
  <c r="H70" i="25"/>
  <c r="L70" i="25"/>
  <c r="P70" i="25"/>
  <c r="T70" i="25"/>
  <c r="X70" i="25"/>
  <c r="AB70" i="25"/>
  <c r="AF70" i="25"/>
  <c r="J71" i="25"/>
  <c r="N71" i="25"/>
  <c r="R71" i="25"/>
  <c r="V71" i="25"/>
  <c r="Z71" i="25"/>
  <c r="AD71" i="25"/>
  <c r="H72" i="25"/>
  <c r="L72" i="25"/>
  <c r="P72" i="25"/>
  <c r="T72" i="25"/>
  <c r="X72" i="25"/>
  <c r="AB72" i="25"/>
  <c r="AF72" i="25"/>
  <c r="Y52" i="18"/>
  <c r="W52" i="18"/>
  <c r="S52" i="18"/>
  <c r="U58" i="18"/>
  <c r="AE58" i="18"/>
  <c r="O35" i="6"/>
  <c r="L58" i="18"/>
  <c r="AB58" i="18"/>
  <c r="S58" i="18"/>
  <c r="M52" i="18"/>
  <c r="AC52" i="18"/>
  <c r="O58" i="18"/>
  <c r="N58" i="18"/>
  <c r="AE52" i="18"/>
  <c r="Z58" i="18"/>
  <c r="Q58" i="18"/>
  <c r="U52" i="18"/>
  <c r="B28" i="6"/>
  <c r="C29" i="6" s="1"/>
  <c r="L28" i="6"/>
  <c r="L29" i="6" s="1"/>
  <c r="P58" i="18"/>
  <c r="AF58" i="18"/>
  <c r="W58" i="18"/>
  <c r="AD58" i="18"/>
  <c r="I52" i="18"/>
  <c r="AA35" i="6"/>
  <c r="W35" i="6"/>
  <c r="K35" i="6"/>
  <c r="G35" i="6"/>
  <c r="G36" i="6" s="1"/>
  <c r="AA7" i="6"/>
  <c r="W7" i="6"/>
  <c r="S7" i="6"/>
  <c r="O7" i="6"/>
  <c r="K7" i="6"/>
  <c r="G7" i="6"/>
  <c r="C7" i="6"/>
  <c r="D8" i="6" s="1"/>
  <c r="U35" i="6"/>
  <c r="Q35" i="6"/>
  <c r="E35" i="6"/>
  <c r="E36" i="6" s="1"/>
  <c r="H58" i="18"/>
  <c r="X58" i="18"/>
  <c r="K43" i="25"/>
  <c r="O43" i="25"/>
  <c r="S43" i="25"/>
  <c r="W43" i="25"/>
  <c r="AA43" i="25"/>
  <c r="AE43" i="25"/>
  <c r="I44" i="25"/>
  <c r="M44" i="25"/>
  <c r="Q44" i="25"/>
  <c r="U44" i="25"/>
  <c r="Y44" i="25"/>
  <c r="AC44" i="25"/>
  <c r="K45" i="25"/>
  <c r="O45" i="25"/>
  <c r="S45" i="25"/>
  <c r="W45" i="25"/>
  <c r="AA45" i="25"/>
  <c r="AE45" i="25"/>
  <c r="I49" i="25"/>
  <c r="M49" i="25"/>
  <c r="Q49" i="25"/>
  <c r="U49" i="25"/>
  <c r="Y49" i="25"/>
  <c r="AC49" i="25"/>
  <c r="K50" i="25"/>
  <c r="O50" i="25"/>
  <c r="S50" i="25"/>
  <c r="W50" i="25"/>
  <c r="AA50" i="25"/>
  <c r="AE50" i="25"/>
  <c r="I51" i="25"/>
  <c r="M51" i="25"/>
  <c r="Q51" i="25"/>
  <c r="U51" i="25"/>
  <c r="Y51" i="25"/>
  <c r="AC51" i="25"/>
  <c r="K55" i="25"/>
  <c r="O55" i="25"/>
  <c r="S55" i="25"/>
  <c r="W55" i="25"/>
  <c r="AA55" i="25"/>
  <c r="AE55" i="25"/>
  <c r="I56" i="25"/>
  <c r="M56" i="25"/>
  <c r="Q56" i="25"/>
  <c r="U56" i="25"/>
  <c r="Y56" i="25"/>
  <c r="AC56" i="25"/>
  <c r="K57" i="25"/>
  <c r="O57" i="25"/>
  <c r="S57" i="25"/>
  <c r="W57" i="25"/>
  <c r="AA57" i="25"/>
  <c r="AE57" i="25"/>
  <c r="I61" i="25"/>
  <c r="M61" i="25"/>
  <c r="Q61" i="25"/>
  <c r="U61" i="25"/>
  <c r="Y61" i="25"/>
  <c r="AC61" i="25"/>
  <c r="K62" i="25"/>
  <c r="O62" i="25"/>
  <c r="S62" i="25"/>
  <c r="W62" i="25"/>
  <c r="AA62" i="25"/>
  <c r="AE62" i="25"/>
  <c r="I63" i="25"/>
  <c r="M63" i="25"/>
  <c r="Q63" i="25"/>
  <c r="U63" i="25"/>
  <c r="Y63" i="25"/>
  <c r="AC63" i="25"/>
  <c r="K64" i="25"/>
  <c r="O64" i="25"/>
  <c r="S64" i="25"/>
  <c r="W64" i="25"/>
  <c r="AA64" i="25"/>
  <c r="AE64" i="25"/>
  <c r="I68" i="25"/>
  <c r="M68" i="25"/>
  <c r="Q68" i="25"/>
  <c r="U68" i="25"/>
  <c r="Y68" i="25"/>
  <c r="AC68" i="25"/>
  <c r="K69" i="25"/>
  <c r="O69" i="25"/>
  <c r="S69" i="25"/>
  <c r="W69" i="25"/>
  <c r="AA69" i="25"/>
  <c r="AE69" i="25"/>
  <c r="I70" i="25"/>
  <c r="M70" i="25"/>
  <c r="Q70" i="25"/>
  <c r="U70" i="25"/>
  <c r="Y70" i="25"/>
  <c r="AC70" i="25"/>
  <c r="K71" i="25"/>
  <c r="O71" i="25"/>
  <c r="S71" i="25"/>
  <c r="W71" i="25"/>
  <c r="AA71" i="25"/>
  <c r="AE71" i="25"/>
  <c r="I72" i="25"/>
  <c r="M72" i="25"/>
  <c r="Q72" i="25"/>
  <c r="U72" i="25"/>
  <c r="Y72" i="25"/>
  <c r="AC72" i="25"/>
  <c r="I43" i="25"/>
  <c r="M43" i="25"/>
  <c r="Q43" i="25"/>
  <c r="U43" i="25"/>
  <c r="Y43" i="25"/>
  <c r="AC43" i="25"/>
  <c r="K44" i="25"/>
  <c r="O44" i="25"/>
  <c r="S44" i="25"/>
  <c r="W44" i="25"/>
  <c r="AA44" i="25"/>
  <c r="AE44" i="25"/>
  <c r="I45" i="25"/>
  <c r="M45" i="25"/>
  <c r="Q45" i="25"/>
  <c r="U45" i="25"/>
  <c r="Y45" i="25"/>
  <c r="AC45" i="25"/>
  <c r="K49" i="25"/>
  <c r="O49" i="25"/>
  <c r="S49" i="25"/>
  <c r="W49" i="25"/>
  <c r="AA49" i="25"/>
  <c r="AE49" i="25"/>
  <c r="I50" i="25"/>
  <c r="M50" i="25"/>
  <c r="Q50" i="25"/>
  <c r="U50" i="25"/>
  <c r="Y50" i="25"/>
  <c r="AC50" i="25"/>
  <c r="K51" i="25"/>
  <c r="O51" i="25"/>
  <c r="S51" i="25"/>
  <c r="W51" i="25"/>
  <c r="AA51" i="25"/>
  <c r="AE51" i="25"/>
  <c r="I55" i="25"/>
  <c r="M55" i="25"/>
  <c r="Q55" i="25"/>
  <c r="U55" i="25"/>
  <c r="Y55" i="25"/>
  <c r="AC55" i="25"/>
  <c r="K56" i="25"/>
  <c r="O56" i="25"/>
  <c r="S56" i="25"/>
  <c r="W56" i="25"/>
  <c r="AA56" i="25"/>
  <c r="AE56" i="25"/>
  <c r="I57" i="25"/>
  <c r="M57" i="25"/>
  <c r="Q57" i="25"/>
  <c r="U57" i="25"/>
  <c r="Y57" i="25"/>
  <c r="AC57" i="25"/>
  <c r="K61" i="25"/>
  <c r="O61" i="25"/>
  <c r="S61" i="25"/>
  <c r="W61" i="25"/>
  <c r="AA61" i="25"/>
  <c r="AE61" i="25"/>
  <c r="I62" i="25"/>
  <c r="M62" i="25"/>
  <c r="Q62" i="25"/>
  <c r="U62" i="25"/>
  <c r="Y62" i="25"/>
  <c r="AC62" i="25"/>
  <c r="K63" i="25"/>
  <c r="O63" i="25"/>
  <c r="S63" i="25"/>
  <c r="W63" i="25"/>
  <c r="AA63" i="25"/>
  <c r="AE63" i="25"/>
  <c r="I64" i="25"/>
  <c r="M64" i="25"/>
  <c r="Q64" i="25"/>
  <c r="U64" i="25"/>
  <c r="Y64" i="25"/>
  <c r="AC64" i="25"/>
  <c r="K68" i="25"/>
  <c r="O68" i="25"/>
  <c r="S68" i="25"/>
  <c r="W68" i="25"/>
  <c r="AA68" i="25"/>
  <c r="AE68" i="25"/>
  <c r="I69" i="25"/>
  <c r="M69" i="25"/>
  <c r="Q69" i="25"/>
  <c r="U69" i="25"/>
  <c r="Y69" i="25"/>
  <c r="AC69" i="25"/>
  <c r="K70" i="25"/>
  <c r="O70" i="25"/>
  <c r="S70" i="25"/>
  <c r="W70" i="25"/>
  <c r="AA70" i="25"/>
  <c r="AE70" i="25"/>
  <c r="I71" i="25"/>
  <c r="M71" i="25"/>
  <c r="Q71" i="25"/>
  <c r="U71" i="25"/>
  <c r="Y71" i="25"/>
  <c r="AC71" i="25"/>
  <c r="K72" i="25"/>
  <c r="O72" i="25"/>
  <c r="S72" i="25"/>
  <c r="W72" i="25"/>
  <c r="AA72" i="25"/>
  <c r="AE72" i="25"/>
  <c r="C6" i="27"/>
  <c r="C7" i="27" s="1"/>
  <c r="G6" i="27"/>
  <c r="G7" i="27" s="1"/>
  <c r="K6" i="27"/>
  <c r="K7" i="27" s="1"/>
  <c r="O6" i="27"/>
  <c r="O7" i="27" s="1"/>
  <c r="S6" i="27"/>
  <c r="S7" i="27" s="1"/>
  <c r="W6" i="27"/>
  <c r="W7" i="27" s="1"/>
  <c r="AA6" i="27"/>
  <c r="AA7" i="27" s="1"/>
  <c r="C13" i="27"/>
  <c r="C14" i="27" s="1"/>
  <c r="G13" i="27"/>
  <c r="G14" i="27" s="1"/>
  <c r="K13" i="27"/>
  <c r="K14" i="27" s="1"/>
  <c r="O13" i="27"/>
  <c r="O14" i="27" s="1"/>
  <c r="S13" i="27"/>
  <c r="S14" i="27" s="1"/>
  <c r="W13" i="27"/>
  <c r="W14" i="27" s="1"/>
  <c r="AA13" i="27"/>
  <c r="AA14" i="27" s="1"/>
  <c r="C20" i="27"/>
  <c r="C21" i="27" s="1"/>
  <c r="G20" i="27"/>
  <c r="G21" i="27" s="1"/>
  <c r="K20" i="27"/>
  <c r="K21" i="27" s="1"/>
  <c r="O20" i="27"/>
  <c r="O21" i="27" s="1"/>
  <c r="S20" i="27"/>
  <c r="S21" i="27" s="1"/>
  <c r="W20" i="27"/>
  <c r="W21" i="27" s="1"/>
  <c r="AA20" i="27"/>
  <c r="AA21" i="27" s="1"/>
  <c r="C27" i="27"/>
  <c r="C28" i="27" s="1"/>
  <c r="G27" i="27"/>
  <c r="G28" i="27" s="1"/>
  <c r="K27" i="27"/>
  <c r="K28" i="27" s="1"/>
  <c r="O27" i="27"/>
  <c r="O28" i="27" s="1"/>
  <c r="S27" i="27"/>
  <c r="S28" i="27" s="1"/>
  <c r="W27" i="27"/>
  <c r="W28" i="27" s="1"/>
  <c r="AA27" i="27"/>
  <c r="AA28" i="27" s="1"/>
  <c r="E34" i="27"/>
  <c r="E35" i="27" s="1"/>
  <c r="I34" i="27"/>
  <c r="I35" i="27" s="1"/>
  <c r="M34" i="27"/>
  <c r="M35" i="27" s="1"/>
  <c r="Q34" i="27"/>
  <c r="Q35" i="27" s="1"/>
  <c r="U34" i="27"/>
  <c r="U35" i="27" s="1"/>
  <c r="Y34" i="27"/>
  <c r="Y35" i="27" s="1"/>
  <c r="D6" i="27"/>
  <c r="D7" i="27" s="1"/>
  <c r="D8" i="27" s="1"/>
  <c r="I42" i="25"/>
  <c r="H6" i="27"/>
  <c r="H7" i="27" s="1"/>
  <c r="L6" i="27"/>
  <c r="L7" i="27" s="1"/>
  <c r="Q42" i="25"/>
  <c r="P6" i="27"/>
  <c r="P7" i="27" s="1"/>
  <c r="P8" i="27" s="1"/>
  <c r="T6" i="27"/>
  <c r="T7" i="27" s="1"/>
  <c r="Y42" i="25"/>
  <c r="X6" i="27"/>
  <c r="X7" i="27" s="1"/>
  <c r="X8" i="27" s="1"/>
  <c r="D13" i="27"/>
  <c r="D14" i="27" s="1"/>
  <c r="H13" i="27"/>
  <c r="H14" i="27" s="1"/>
  <c r="L13" i="27"/>
  <c r="L14" i="27" s="1"/>
  <c r="P13" i="27"/>
  <c r="P14" i="27" s="1"/>
  <c r="T13" i="27"/>
  <c r="T14" i="27" s="1"/>
  <c r="X13" i="27"/>
  <c r="X14" i="27" s="1"/>
  <c r="D20" i="27"/>
  <c r="D21" i="27" s="1"/>
  <c r="I54" i="25"/>
  <c r="H20" i="27"/>
  <c r="H21" i="27" s="1"/>
  <c r="L20" i="27"/>
  <c r="L21" i="27" s="1"/>
  <c r="Q54" i="25"/>
  <c r="P20" i="27"/>
  <c r="P21" i="27" s="1"/>
  <c r="T20" i="27"/>
  <c r="T21" i="27" s="1"/>
  <c r="Y54" i="25"/>
  <c r="X20" i="27"/>
  <c r="X21" i="27" s="1"/>
  <c r="D27" i="27"/>
  <c r="D28" i="27" s="1"/>
  <c r="H27" i="27"/>
  <c r="H28" i="27" s="1"/>
  <c r="L27" i="27"/>
  <c r="L28" i="27" s="1"/>
  <c r="P27" i="27"/>
  <c r="P28" i="27" s="1"/>
  <c r="T27" i="27"/>
  <c r="T28" i="27" s="1"/>
  <c r="X27" i="27"/>
  <c r="X28" i="27" s="1"/>
  <c r="B34" i="27"/>
  <c r="B35" i="27" s="1"/>
  <c r="F34" i="27"/>
  <c r="F35" i="27" s="1"/>
  <c r="J34" i="27"/>
  <c r="J35" i="27" s="1"/>
  <c r="N34" i="27"/>
  <c r="N35" i="27" s="1"/>
  <c r="R34" i="27"/>
  <c r="R35" i="27" s="1"/>
  <c r="V34" i="27"/>
  <c r="V35" i="27" s="1"/>
  <c r="Z34" i="27"/>
  <c r="Z35" i="27" s="1"/>
  <c r="R7" i="6"/>
  <c r="Z35" i="6"/>
  <c r="R35" i="6"/>
  <c r="S36" i="6" s="1"/>
  <c r="N35" i="6"/>
  <c r="O36" i="6" s="1"/>
  <c r="J35" i="6"/>
  <c r="E6" i="27"/>
  <c r="E7" i="27" s="1"/>
  <c r="I6" i="27"/>
  <c r="I7" i="27" s="1"/>
  <c r="M6" i="27"/>
  <c r="M7" i="27" s="1"/>
  <c r="Q6" i="27"/>
  <c r="Q7" i="27" s="1"/>
  <c r="U6" i="27"/>
  <c r="U7" i="27" s="1"/>
  <c r="Y6" i="27"/>
  <c r="Y7" i="27" s="1"/>
  <c r="E13" i="27"/>
  <c r="E14" i="27" s="1"/>
  <c r="I13" i="27"/>
  <c r="I14" i="27" s="1"/>
  <c r="M13" i="27"/>
  <c r="M14" i="27" s="1"/>
  <c r="Q13" i="27"/>
  <c r="Q14" i="27" s="1"/>
  <c r="U13" i="27"/>
  <c r="U14" i="27" s="1"/>
  <c r="Y13" i="27"/>
  <c r="Y14" i="27" s="1"/>
  <c r="E20" i="27"/>
  <c r="E21" i="27" s="1"/>
  <c r="I20" i="27"/>
  <c r="I21" i="27" s="1"/>
  <c r="M20" i="27"/>
  <c r="M21" i="27" s="1"/>
  <c r="Q20" i="27"/>
  <c r="Q21" i="27" s="1"/>
  <c r="U20" i="27"/>
  <c r="U21" i="27" s="1"/>
  <c r="Y20" i="27"/>
  <c r="Y21" i="27" s="1"/>
  <c r="E27" i="27"/>
  <c r="E28" i="27" s="1"/>
  <c r="I27" i="27"/>
  <c r="I28" i="27" s="1"/>
  <c r="M27" i="27"/>
  <c r="M28" i="27" s="1"/>
  <c r="Q27" i="27"/>
  <c r="Q28" i="27" s="1"/>
  <c r="U27" i="27"/>
  <c r="U28" i="27" s="1"/>
  <c r="Y27" i="27"/>
  <c r="Y28" i="27" s="1"/>
  <c r="C34" i="27"/>
  <c r="C35" i="27" s="1"/>
  <c r="G34" i="27"/>
  <c r="G35" i="27" s="1"/>
  <c r="K34" i="27"/>
  <c r="K35" i="27" s="1"/>
  <c r="O34" i="27"/>
  <c r="O35" i="27" s="1"/>
  <c r="S34" i="27"/>
  <c r="S35" i="27" s="1"/>
  <c r="W34" i="27"/>
  <c r="W35" i="27" s="1"/>
  <c r="AA34" i="27"/>
  <c r="AA35" i="27" s="1"/>
  <c r="B7" i="6"/>
  <c r="B9" i="6"/>
  <c r="Y35" i="6"/>
  <c r="M35" i="6"/>
  <c r="M36" i="6" s="1"/>
  <c r="I35" i="6"/>
  <c r="B6" i="27"/>
  <c r="F6" i="27"/>
  <c r="F7" i="27" s="1"/>
  <c r="J6" i="27"/>
  <c r="J7" i="27" s="1"/>
  <c r="N6" i="27"/>
  <c r="N7" i="27" s="1"/>
  <c r="R6" i="27"/>
  <c r="R7" i="27" s="1"/>
  <c r="V6" i="27"/>
  <c r="V7" i="27" s="1"/>
  <c r="Z6" i="27"/>
  <c r="Z7" i="27" s="1"/>
  <c r="B13" i="27"/>
  <c r="B14" i="27" s="1"/>
  <c r="F13" i="27"/>
  <c r="F14" i="27" s="1"/>
  <c r="J13" i="27"/>
  <c r="J14" i="27" s="1"/>
  <c r="N13" i="27"/>
  <c r="N14" i="27" s="1"/>
  <c r="R13" i="27"/>
  <c r="R14" i="27" s="1"/>
  <c r="V13" i="27"/>
  <c r="V14" i="27" s="1"/>
  <c r="Z13" i="27"/>
  <c r="Z14" i="27" s="1"/>
  <c r="B20" i="27"/>
  <c r="B21" i="27" s="1"/>
  <c r="F20" i="27"/>
  <c r="F21" i="27" s="1"/>
  <c r="J20" i="27"/>
  <c r="J21" i="27" s="1"/>
  <c r="N20" i="27"/>
  <c r="N21" i="27" s="1"/>
  <c r="R20" i="27"/>
  <c r="R21" i="27" s="1"/>
  <c r="V20" i="27"/>
  <c r="V21" i="27" s="1"/>
  <c r="Z20" i="27"/>
  <c r="Z21" i="27" s="1"/>
  <c r="B27" i="27"/>
  <c r="B28" i="27" s="1"/>
  <c r="F27" i="27"/>
  <c r="F28" i="27" s="1"/>
  <c r="J27" i="27"/>
  <c r="J28" i="27" s="1"/>
  <c r="N27" i="27"/>
  <c r="N28" i="27" s="1"/>
  <c r="R27" i="27"/>
  <c r="R28" i="27" s="1"/>
  <c r="V27" i="27"/>
  <c r="V28" i="27" s="1"/>
  <c r="Z27" i="27"/>
  <c r="Z28" i="27" s="1"/>
  <c r="D34" i="27"/>
  <c r="D35" i="27" s="1"/>
  <c r="H34" i="27"/>
  <c r="H35" i="27" s="1"/>
  <c r="L34" i="27"/>
  <c r="L35" i="27" s="1"/>
  <c r="P34" i="27"/>
  <c r="P35" i="27" s="1"/>
  <c r="T34" i="27"/>
  <c r="T35" i="27" s="1"/>
  <c r="X34" i="27"/>
  <c r="X35" i="27" s="1"/>
  <c r="Z28" i="6"/>
  <c r="V28" i="6"/>
  <c r="W29" i="6" s="1"/>
  <c r="R28" i="6"/>
  <c r="J28" i="6"/>
  <c r="K29" i="6" s="1"/>
  <c r="Y28" i="6"/>
  <c r="Y29" i="6" s="1"/>
  <c r="U28" i="6"/>
  <c r="Q28" i="6"/>
  <c r="M28" i="6"/>
  <c r="I28" i="6"/>
  <c r="E28" i="6"/>
  <c r="B21" i="6"/>
  <c r="X21" i="6"/>
  <c r="T21" i="6"/>
  <c r="P21" i="6"/>
  <c r="L21" i="6"/>
  <c r="H21" i="6"/>
  <c r="D21" i="6"/>
  <c r="I21" i="6"/>
  <c r="B14" i="6"/>
  <c r="C15" i="6" s="1"/>
  <c r="U14" i="6"/>
  <c r="Q14" i="6"/>
  <c r="E14" i="6"/>
  <c r="R14" i="6"/>
  <c r="S15" i="6" s="1"/>
  <c r="Y21" i="6"/>
  <c r="U21" i="6"/>
  <c r="Q21" i="6"/>
  <c r="M21" i="6"/>
  <c r="E21" i="6"/>
  <c r="Z21" i="6"/>
  <c r="V21" i="6"/>
  <c r="R21" i="6"/>
  <c r="N21" i="6"/>
  <c r="J21" i="6"/>
  <c r="F21" i="6"/>
  <c r="Z14" i="6"/>
  <c r="V14" i="6"/>
  <c r="N14" i="6"/>
  <c r="J14" i="6"/>
  <c r="F14" i="6"/>
  <c r="D29" i="6"/>
  <c r="X29" i="6"/>
  <c r="Z7" i="6"/>
  <c r="V7" i="6"/>
  <c r="N7" i="6"/>
  <c r="J7" i="6"/>
  <c r="F7" i="6"/>
  <c r="T7" i="6"/>
  <c r="L7" i="6"/>
  <c r="D14" i="6"/>
  <c r="D15" i="6" s="1"/>
  <c r="H14" i="6"/>
  <c r="H15" i="6" s="1"/>
  <c r="L14" i="6"/>
  <c r="P14" i="6"/>
  <c r="T14" i="6"/>
  <c r="X14" i="6"/>
  <c r="X15" i="6" s="1"/>
  <c r="X7" i="6"/>
  <c r="P7" i="6"/>
  <c r="H7" i="6"/>
  <c r="Y7" i="6"/>
  <c r="U7" i="6"/>
  <c r="Q7" i="6"/>
  <c r="M7" i="6"/>
  <c r="I7" i="6"/>
  <c r="E7" i="6"/>
  <c r="H8" i="27" l="1"/>
  <c r="L8" i="27"/>
  <c r="Y36" i="6"/>
  <c r="H22" i="6"/>
  <c r="X22" i="6"/>
  <c r="J15" i="6"/>
  <c r="I29" i="6"/>
  <c r="P22" i="6"/>
  <c r="T8" i="6"/>
  <c r="G22" i="6"/>
  <c r="W22" i="6"/>
  <c r="H36" i="6"/>
  <c r="Q29" i="6"/>
  <c r="Z15" i="6"/>
  <c r="I36" i="6"/>
  <c r="P36" i="6"/>
  <c r="F29" i="6"/>
  <c r="N15" i="6"/>
  <c r="D22" i="6"/>
  <c r="D38" i="6" s="1"/>
  <c r="C2" i="29" s="1"/>
  <c r="C6" i="29" s="1"/>
  <c r="T22" i="6"/>
  <c r="Q36" i="6"/>
  <c r="M15" i="6"/>
  <c r="S22" i="6"/>
  <c r="C22" i="6"/>
  <c r="N29" i="6"/>
  <c r="O22" i="6"/>
  <c r="AA22" i="6"/>
  <c r="L22" i="6"/>
  <c r="L36" i="6"/>
  <c r="T36" i="6"/>
  <c r="AA54" i="25"/>
  <c r="AA58" i="25" s="1"/>
  <c r="AA42" i="25"/>
  <c r="AA46" i="25" s="1"/>
  <c r="S42" i="25"/>
  <c r="S46" i="25" s="1"/>
  <c r="K42" i="25"/>
  <c r="K46" i="25" s="1"/>
  <c r="W36" i="6"/>
  <c r="V36" i="6"/>
  <c r="G7" i="30"/>
  <c r="W8" i="6"/>
  <c r="X36" i="6"/>
  <c r="G8" i="30"/>
  <c r="R8" i="6"/>
  <c r="AB67" i="25"/>
  <c r="AB73" i="25" s="1"/>
  <c r="T67" i="25"/>
  <c r="T73" i="25" s="1"/>
  <c r="L67" i="25"/>
  <c r="L73" i="25" s="1"/>
  <c r="AD60" i="25"/>
  <c r="V60" i="25"/>
  <c r="N60" i="25"/>
  <c r="AD54" i="25"/>
  <c r="AD58" i="25" s="1"/>
  <c r="V54" i="25"/>
  <c r="V58" i="25" s="1"/>
  <c r="N54" i="25"/>
  <c r="N58" i="25" s="1"/>
  <c r="AD48" i="25"/>
  <c r="AD52" i="25" s="1"/>
  <c r="V48" i="25"/>
  <c r="V52" i="25" s="1"/>
  <c r="N48" i="25"/>
  <c r="N52" i="25" s="1"/>
  <c r="AD42" i="25"/>
  <c r="AD46" i="25" s="1"/>
  <c r="V42" i="25"/>
  <c r="V46" i="25" s="1"/>
  <c r="N42" i="25"/>
  <c r="N46" i="25" s="1"/>
  <c r="P29" i="27"/>
  <c r="W67" i="25"/>
  <c r="W73" i="25" s="1"/>
  <c r="O67" i="25"/>
  <c r="O73" i="25" s="1"/>
  <c r="Q60" i="25"/>
  <c r="I60" i="25"/>
  <c r="Q22" i="27"/>
  <c r="AE67" i="25"/>
  <c r="AE73" i="25" s="1"/>
  <c r="Y60" i="25"/>
  <c r="Y58" i="25"/>
  <c r="Q58" i="25"/>
  <c r="I58" i="25"/>
  <c r="Y48" i="25"/>
  <c r="Y52" i="25" s="1"/>
  <c r="Q48" i="25"/>
  <c r="Q52" i="25" s="1"/>
  <c r="I48" i="25"/>
  <c r="I52" i="25" s="1"/>
  <c r="Y46" i="25"/>
  <c r="Q46" i="25"/>
  <c r="I46" i="25"/>
  <c r="R36" i="27"/>
  <c r="I22" i="27"/>
  <c r="J36" i="27"/>
  <c r="Y67" i="25"/>
  <c r="Y73" i="25" s="1"/>
  <c r="Q67" i="25"/>
  <c r="Q73" i="25" s="1"/>
  <c r="I67" i="25"/>
  <c r="I73" i="25" s="1"/>
  <c r="AA60" i="25"/>
  <c r="S60" i="25"/>
  <c r="AA67" i="25"/>
  <c r="AA73" i="25" s="1"/>
  <c r="S67" i="25"/>
  <c r="S73" i="25" s="1"/>
  <c r="K67" i="25"/>
  <c r="K73" i="25" s="1"/>
  <c r="AC60" i="25"/>
  <c r="U60" i="25"/>
  <c r="M60" i="25"/>
  <c r="AC48" i="25"/>
  <c r="AC52" i="25" s="1"/>
  <c r="U48" i="25"/>
  <c r="U52" i="25" s="1"/>
  <c r="M48" i="25"/>
  <c r="M52" i="25" s="1"/>
  <c r="AF60" i="25"/>
  <c r="P60" i="25"/>
  <c r="H60" i="25"/>
  <c r="AB54" i="25"/>
  <c r="AB58" i="25" s="1"/>
  <c r="T54" i="25"/>
  <c r="T58" i="25" s="1"/>
  <c r="L54" i="25"/>
  <c r="L58" i="25" s="1"/>
  <c r="AF48" i="25"/>
  <c r="AF52" i="25" s="1"/>
  <c r="T42" i="25"/>
  <c r="T46" i="25" s="1"/>
  <c r="L42" i="25"/>
  <c r="L46" i="25" s="1"/>
  <c r="J36" i="6"/>
  <c r="O8" i="6"/>
  <c r="U36" i="6"/>
  <c r="R29" i="6"/>
  <c r="AA8" i="6"/>
  <c r="S8" i="6"/>
  <c r="H7" i="30"/>
  <c r="M22" i="6"/>
  <c r="AA36" i="6"/>
  <c r="N36" i="6"/>
  <c r="K36" i="6"/>
  <c r="S29" i="6"/>
  <c r="C8" i="6"/>
  <c r="L8" i="6"/>
  <c r="K8" i="6"/>
  <c r="R36" i="6"/>
  <c r="H8" i="30"/>
  <c r="F15" i="6"/>
  <c r="V29" i="6"/>
  <c r="U15" i="6"/>
  <c r="G8" i="6"/>
  <c r="Q22" i="6"/>
  <c r="F36" i="6"/>
  <c r="H8" i="6"/>
  <c r="X8" i="6"/>
  <c r="Z36" i="6"/>
  <c r="O54" i="25"/>
  <c r="O58" i="25" s="1"/>
  <c r="G46" i="25"/>
  <c r="G42" i="25"/>
  <c r="V67" i="25"/>
  <c r="V73" i="25" s="1"/>
  <c r="K60" i="25"/>
  <c r="AA48" i="25"/>
  <c r="AA52" i="25" s="1"/>
  <c r="S48" i="25"/>
  <c r="S52" i="25" s="1"/>
  <c r="K48" i="25"/>
  <c r="K52" i="25" s="1"/>
  <c r="AE42" i="25"/>
  <c r="AE46" i="25" s="1"/>
  <c r="O42" i="25"/>
  <c r="O46" i="25" s="1"/>
  <c r="AD67" i="25"/>
  <c r="AD73" i="25" s="1"/>
  <c r="X60" i="25"/>
  <c r="X48" i="25"/>
  <c r="X52" i="25" s="1"/>
  <c r="P48" i="25"/>
  <c r="P52" i="25" s="1"/>
  <c r="H48" i="25"/>
  <c r="H52" i="25" s="1"/>
  <c r="AE54" i="25"/>
  <c r="AE58" i="25" s="1"/>
  <c r="G73" i="25"/>
  <c r="N67" i="25"/>
  <c r="N73" i="25" s="1"/>
  <c r="AB42" i="25"/>
  <c r="AB46" i="25" s="1"/>
  <c r="U67" i="25"/>
  <c r="U73" i="25" s="1"/>
  <c r="M67" i="25"/>
  <c r="M73" i="25" s="1"/>
  <c r="AE48" i="25"/>
  <c r="AE52" i="25" s="1"/>
  <c r="O48" i="25"/>
  <c r="O52" i="25" s="1"/>
  <c r="AF67" i="25"/>
  <c r="AF73" i="25" s="1"/>
  <c r="P67" i="25"/>
  <c r="P73" i="25" s="1"/>
  <c r="Z60" i="25"/>
  <c r="Z54" i="25"/>
  <c r="Z58" i="25" s="1"/>
  <c r="R54" i="25"/>
  <c r="R58" i="25" s="1"/>
  <c r="Z48" i="25"/>
  <c r="Z52" i="25" s="1"/>
  <c r="J48" i="25"/>
  <c r="J52" i="25" s="1"/>
  <c r="R42" i="25"/>
  <c r="R46" i="25" s="1"/>
  <c r="AC54" i="25"/>
  <c r="AC58" i="25" s="1"/>
  <c r="U54" i="25"/>
  <c r="U58" i="25" s="1"/>
  <c r="M54" i="25"/>
  <c r="M58" i="25" s="1"/>
  <c r="AC42" i="25"/>
  <c r="AC46" i="25" s="1"/>
  <c r="U42" i="25"/>
  <c r="U46" i="25" s="1"/>
  <c r="M42" i="25"/>
  <c r="M46" i="25" s="1"/>
  <c r="AB60" i="25"/>
  <c r="AF54" i="25"/>
  <c r="AF58" i="25" s="1"/>
  <c r="X54" i="25"/>
  <c r="X58" i="25" s="1"/>
  <c r="P54" i="25"/>
  <c r="P58" i="25" s="1"/>
  <c r="H54" i="25"/>
  <c r="H58" i="25" s="1"/>
  <c r="T48" i="25"/>
  <c r="T52" i="25" s="1"/>
  <c r="L48" i="25"/>
  <c r="L52" i="25" s="1"/>
  <c r="AF42" i="25"/>
  <c r="AF46" i="25" s="1"/>
  <c r="X42" i="25"/>
  <c r="X46" i="25" s="1"/>
  <c r="P42" i="25"/>
  <c r="P46" i="25" s="1"/>
  <c r="H42" i="25"/>
  <c r="H46" i="25" s="1"/>
  <c r="W54" i="25"/>
  <c r="W58" i="25" s="1"/>
  <c r="W42" i="25"/>
  <c r="W46" i="25" s="1"/>
  <c r="AC67" i="25"/>
  <c r="AC73" i="25" s="1"/>
  <c r="W48" i="25"/>
  <c r="W52" i="25" s="1"/>
  <c r="X67" i="25"/>
  <c r="X73" i="25" s="1"/>
  <c r="H67" i="25"/>
  <c r="H73" i="25" s="1"/>
  <c r="R60" i="25"/>
  <c r="J60" i="25"/>
  <c r="J54" i="25"/>
  <c r="J58" i="25" s="1"/>
  <c r="R48" i="25"/>
  <c r="R52" i="25" s="1"/>
  <c r="Z42" i="25"/>
  <c r="Z46" i="25" s="1"/>
  <c r="J42" i="25"/>
  <c r="J46" i="25" s="1"/>
  <c r="AE60" i="25"/>
  <c r="W60" i="25"/>
  <c r="O60" i="25"/>
  <c r="S54" i="25"/>
  <c r="S58" i="25" s="1"/>
  <c r="K54" i="25"/>
  <c r="K58" i="25" s="1"/>
  <c r="Z67" i="25"/>
  <c r="Z73" i="25" s="1"/>
  <c r="R67" i="25"/>
  <c r="R73" i="25" s="1"/>
  <c r="J67" i="25"/>
  <c r="J73" i="25" s="1"/>
  <c r="T60" i="25"/>
  <c r="L60" i="25"/>
  <c r="AB48" i="25"/>
  <c r="AB52" i="25" s="1"/>
  <c r="N22" i="27"/>
  <c r="F22" i="27"/>
  <c r="AA36" i="27"/>
  <c r="K36" i="27"/>
  <c r="C36" i="27"/>
  <c r="Z29" i="6"/>
  <c r="E29" i="6"/>
  <c r="Z8" i="27"/>
  <c r="J8" i="27"/>
  <c r="O36" i="27"/>
  <c r="U22" i="27"/>
  <c r="M22" i="27"/>
  <c r="E22" i="27"/>
  <c r="U15" i="27"/>
  <c r="E15" i="27"/>
  <c r="V36" i="27"/>
  <c r="N36" i="27"/>
  <c r="F36" i="27"/>
  <c r="V29" i="27"/>
  <c r="N29" i="27"/>
  <c r="W36" i="27"/>
  <c r="Q29" i="27"/>
  <c r="U29" i="27"/>
  <c r="E29" i="27"/>
  <c r="Q15" i="27"/>
  <c r="Z36" i="27"/>
  <c r="T15" i="27"/>
  <c r="D15" i="27"/>
  <c r="C15" i="27"/>
  <c r="D29" i="27"/>
  <c r="Z22" i="27"/>
  <c r="R22" i="27"/>
  <c r="J22" i="27"/>
  <c r="R8" i="27"/>
  <c r="L36" i="27"/>
  <c r="D36" i="27"/>
  <c r="Z15" i="27"/>
  <c r="R15" i="27"/>
  <c r="J15" i="27"/>
  <c r="M8" i="27"/>
  <c r="E8" i="27"/>
  <c r="T22" i="27"/>
  <c r="L22" i="27"/>
  <c r="D22" i="27"/>
  <c r="R29" i="27"/>
  <c r="J29" i="27"/>
  <c r="X29" i="27"/>
  <c r="V15" i="27"/>
  <c r="F15" i="27"/>
  <c r="V8" i="27"/>
  <c r="F8" i="27"/>
  <c r="P15" i="27"/>
  <c r="X36" i="27"/>
  <c r="P36" i="27"/>
  <c r="Y8" i="27"/>
  <c r="Q8" i="27"/>
  <c r="I8" i="27"/>
  <c r="P22" i="27"/>
  <c r="H22" i="27"/>
  <c r="F29" i="27"/>
  <c r="V22" i="27"/>
  <c r="N15" i="27"/>
  <c r="T36" i="27"/>
  <c r="S36" i="27"/>
  <c r="Y15" i="27"/>
  <c r="X15" i="27"/>
  <c r="I15" i="27"/>
  <c r="H15" i="27"/>
  <c r="U36" i="27"/>
  <c r="M36" i="27"/>
  <c r="E36" i="27"/>
  <c r="O29" i="27"/>
  <c r="G29" i="27"/>
  <c r="W15" i="27"/>
  <c r="B9" i="27"/>
  <c r="B7" i="27"/>
  <c r="C8" i="27" s="1"/>
  <c r="M29" i="27"/>
  <c r="L29" i="27"/>
  <c r="Y22" i="27"/>
  <c r="X22" i="27"/>
  <c r="W29" i="27"/>
  <c r="W22" i="27"/>
  <c r="O22" i="27"/>
  <c r="G22" i="27"/>
  <c r="O15" i="27"/>
  <c r="G15" i="27"/>
  <c r="W8" i="27"/>
  <c r="G8" i="27"/>
  <c r="H36" i="27"/>
  <c r="G36" i="27"/>
  <c r="Z29" i="27"/>
  <c r="Y29" i="27"/>
  <c r="M15" i="27"/>
  <c r="L15" i="27"/>
  <c r="Y36" i="27"/>
  <c r="T29" i="27"/>
  <c r="S29" i="27"/>
  <c r="S15" i="27"/>
  <c r="K15" i="27"/>
  <c r="AA29" i="6"/>
  <c r="V15" i="6"/>
  <c r="O8" i="27"/>
  <c r="N8" i="27"/>
  <c r="R65" i="25"/>
  <c r="AE65" i="25"/>
  <c r="I29" i="27"/>
  <c r="H29" i="27"/>
  <c r="U8" i="27"/>
  <c r="T8" i="27"/>
  <c r="Q36" i="27"/>
  <c r="I36" i="27"/>
  <c r="AA29" i="27"/>
  <c r="K29" i="27"/>
  <c r="C29" i="27"/>
  <c r="AA22" i="27"/>
  <c r="S22" i="27"/>
  <c r="K22" i="27"/>
  <c r="C22" i="27"/>
  <c r="AA15" i="27"/>
  <c r="AA8" i="27"/>
  <c r="S8" i="27"/>
  <c r="K8" i="27"/>
  <c r="R15" i="6"/>
  <c r="U22" i="6"/>
  <c r="E22" i="6"/>
  <c r="Y8" i="6"/>
  <c r="T15" i="6"/>
  <c r="K15" i="6"/>
  <c r="I22" i="6"/>
  <c r="U29" i="6"/>
  <c r="M29" i="6"/>
  <c r="J29" i="6"/>
  <c r="N22" i="6"/>
  <c r="J22" i="6"/>
  <c r="Z22" i="6"/>
  <c r="W15" i="6"/>
  <c r="Y15" i="6"/>
  <c r="V8" i="6"/>
  <c r="Q8" i="6"/>
  <c r="I15" i="6"/>
  <c r="Y22" i="6"/>
  <c r="Q15" i="6"/>
  <c r="R22" i="6"/>
  <c r="F8" i="6"/>
  <c r="AA15" i="6"/>
  <c r="G15" i="6"/>
  <c r="K22" i="6"/>
  <c r="V22" i="6"/>
  <c r="F22" i="6"/>
  <c r="E15" i="6"/>
  <c r="O15" i="6"/>
  <c r="I8" i="6"/>
  <c r="P15" i="6"/>
  <c r="U8" i="6"/>
  <c r="N8" i="6"/>
  <c r="L15" i="6"/>
  <c r="E8" i="6"/>
  <c r="P8" i="6"/>
  <c r="Z8" i="6"/>
  <c r="J8" i="6"/>
  <c r="M8" i="6"/>
  <c r="C18" i="30" l="1"/>
  <c r="H38" i="6"/>
  <c r="G2" i="29" s="1"/>
  <c r="G6" i="29" s="1"/>
  <c r="T38" i="6"/>
  <c r="S2" i="29" s="1"/>
  <c r="S6" i="29" s="1"/>
  <c r="C38" i="6"/>
  <c r="B2" i="29" s="1"/>
  <c r="B6" i="29" s="1"/>
  <c r="C38" i="27"/>
  <c r="W38" i="6"/>
  <c r="V2" i="29" s="1"/>
  <c r="V6" i="29" s="1"/>
  <c r="X38" i="6"/>
  <c r="W2" i="29" s="1"/>
  <c r="W6" i="29" s="1"/>
  <c r="C17" i="30"/>
  <c r="C16" i="30"/>
  <c r="P65" i="25"/>
  <c r="P76" i="25" s="1"/>
  <c r="H65" i="25"/>
  <c r="H76" i="25" s="1"/>
  <c r="O38" i="6"/>
  <c r="N2" i="29" s="1"/>
  <c r="N6" i="29" s="1"/>
  <c r="O65" i="25"/>
  <c r="D18" i="30"/>
  <c r="D17" i="30"/>
  <c r="D20" i="30"/>
  <c r="C20" i="30"/>
  <c r="D16" i="30"/>
  <c r="AA38" i="6"/>
  <c r="Z2" i="29" s="1"/>
  <c r="Z6" i="29" s="1"/>
  <c r="S38" i="6"/>
  <c r="R2" i="29" s="1"/>
  <c r="R6" i="29" s="1"/>
  <c r="L38" i="6"/>
  <c r="K2" i="29" s="1"/>
  <c r="K6" i="29" s="1"/>
  <c r="G38" i="6"/>
  <c r="F2" i="29" s="1"/>
  <c r="F6" i="29" s="1"/>
  <c r="Y38" i="6"/>
  <c r="X2" i="29" s="1"/>
  <c r="X6" i="29" s="1"/>
  <c r="Q38" i="27"/>
  <c r="V38" i="27"/>
  <c r="L38" i="27"/>
  <c r="R38" i="27"/>
  <c r="J38" i="27"/>
  <c r="W38" i="27"/>
  <c r="J65" i="25"/>
  <c r="Z38" i="27"/>
  <c r="D38" i="27"/>
  <c r="O38" i="27"/>
  <c r="L65" i="25"/>
  <c r="F38" i="27"/>
  <c r="E38" i="27"/>
  <c r="G38" i="27"/>
  <c r="M65" i="25"/>
  <c r="AC65" i="25"/>
  <c r="AC76" i="25" s="1"/>
  <c r="X38" i="27"/>
  <c r="P38" i="27"/>
  <c r="N38" i="27"/>
  <c r="U65" i="25"/>
  <c r="Y38" i="27"/>
  <c r="AA38" i="27"/>
  <c r="K38" i="27"/>
  <c r="K38" i="6"/>
  <c r="J2" i="29" s="1"/>
  <c r="J6" i="29" s="1"/>
  <c r="AA65" i="25"/>
  <c r="Z65" i="25"/>
  <c r="X65" i="25"/>
  <c r="W65" i="25"/>
  <c r="U38" i="27"/>
  <c r="Q65" i="25"/>
  <c r="T38" i="27"/>
  <c r="K65" i="25"/>
  <c r="AF65" i="25"/>
  <c r="N65" i="25"/>
  <c r="AD65" i="25"/>
  <c r="AB65" i="25"/>
  <c r="Y65" i="25"/>
  <c r="I38" i="27"/>
  <c r="H38" i="27"/>
  <c r="T65" i="25"/>
  <c r="I65" i="25"/>
  <c r="R38" i="6"/>
  <c r="Q2" i="29" s="1"/>
  <c r="Q6" i="29" s="1"/>
  <c r="S65" i="25"/>
  <c r="V65" i="25"/>
  <c r="M38" i="27"/>
  <c r="S38" i="27"/>
  <c r="E38" i="6"/>
  <c r="D2" i="29" s="1"/>
  <c r="D6" i="29" s="1"/>
  <c r="Z38" i="6"/>
  <c r="Y2" i="29" s="1"/>
  <c r="Y6" i="29" s="1"/>
  <c r="Q38" i="6"/>
  <c r="P2" i="29" s="1"/>
  <c r="P6" i="29" s="1"/>
  <c r="U38" i="6"/>
  <c r="T2" i="29" s="1"/>
  <c r="T6" i="29" s="1"/>
  <c r="V38" i="6"/>
  <c r="U2" i="29" s="1"/>
  <c r="U6" i="29" s="1"/>
  <c r="M38" i="6"/>
  <c r="L2" i="29" s="1"/>
  <c r="L6" i="29" s="1"/>
  <c r="P38" i="6"/>
  <c r="O2" i="29" s="1"/>
  <c r="O6" i="29" s="1"/>
  <c r="F38" i="6"/>
  <c r="E2" i="29" s="1"/>
  <c r="E6" i="29" s="1"/>
  <c r="N38" i="6"/>
  <c r="M2" i="29" s="1"/>
  <c r="M6" i="29" s="1"/>
  <c r="I38" i="6"/>
  <c r="H2" i="29" s="1"/>
  <c r="H6" i="29" s="1"/>
  <c r="J38" i="6"/>
  <c r="I2" i="29" s="1"/>
  <c r="I6" i="29" s="1"/>
  <c r="K76" i="21"/>
  <c r="AE76" i="21"/>
  <c r="AF76" i="21"/>
  <c r="N76" i="21"/>
  <c r="AC76" i="21"/>
  <c r="L76" i="21"/>
  <c r="W76" i="21"/>
  <c r="Y76" i="21"/>
  <c r="H76" i="21"/>
  <c r="AB76" i="21"/>
  <c r="S76" i="21"/>
  <c r="X76" i="21"/>
  <c r="AA76" i="21"/>
  <c r="V76" i="21"/>
  <c r="AD76" i="21"/>
  <c r="R76" i="21"/>
  <c r="U76" i="21"/>
  <c r="O76" i="21"/>
  <c r="T76" i="21"/>
  <c r="J76" i="21"/>
  <c r="M76" i="21"/>
  <c r="P76" i="21"/>
  <c r="Z76" i="21"/>
  <c r="Q76" i="21"/>
  <c r="I76" i="21"/>
  <c r="AC76" i="19"/>
  <c r="P76" i="19"/>
  <c r="Q76" i="19"/>
  <c r="U76" i="19"/>
  <c r="I76" i="19"/>
  <c r="AF76" i="19"/>
  <c r="K76" i="19"/>
  <c r="M76" i="19"/>
  <c r="Z76" i="19"/>
  <c r="Y76" i="19"/>
  <c r="T76" i="19"/>
  <c r="AD76" i="19"/>
  <c r="V76" i="19"/>
  <c r="S76" i="19"/>
  <c r="AE76" i="19"/>
  <c r="X76" i="19"/>
  <c r="H76" i="19"/>
  <c r="J76" i="19"/>
  <c r="AA76" i="19"/>
  <c r="W76" i="19"/>
  <c r="O76" i="19"/>
  <c r="R76" i="19"/>
  <c r="N76" i="19"/>
  <c r="L76" i="19"/>
  <c r="AB76" i="19"/>
  <c r="Y76" i="18"/>
  <c r="AF76" i="18"/>
  <c r="AB76" i="18"/>
  <c r="K76" i="18"/>
  <c r="L76" i="18"/>
  <c r="AD76" i="18"/>
  <c r="AE76" i="18"/>
  <c r="O76" i="18"/>
  <c r="AC76" i="18"/>
  <c r="X76" i="18"/>
  <c r="I76" i="18"/>
  <c r="W76" i="18"/>
  <c r="P76" i="18"/>
  <c r="V76" i="18"/>
  <c r="Q76" i="18"/>
  <c r="T76" i="18"/>
  <c r="J76" i="18"/>
  <c r="N76" i="18"/>
  <c r="M76" i="18"/>
  <c r="AA76" i="18"/>
  <c r="S76" i="18"/>
  <c r="R76" i="18"/>
  <c r="Z76" i="18"/>
  <c r="H76" i="18"/>
  <c r="U76" i="18"/>
  <c r="C19" i="30" l="1"/>
  <c r="L11" i="30"/>
  <c r="D19" i="30"/>
  <c r="H11" i="30"/>
  <c r="K76" i="25"/>
  <c r="M76" i="25"/>
  <c r="V76" i="25"/>
  <c r="J76" i="25"/>
  <c r="N76" i="25"/>
  <c r="R76" i="25"/>
  <c r="S76" i="25"/>
  <c r="AE76" i="25"/>
  <c r="L76" i="25"/>
  <c r="AF76" i="25"/>
  <c r="U76" i="25"/>
  <c r="AA76" i="25"/>
  <c r="X76" i="25"/>
  <c r="AB76" i="25"/>
  <c r="O76" i="25"/>
  <c r="Y76" i="25"/>
  <c r="W76" i="25"/>
  <c r="Z76" i="25"/>
  <c r="I76" i="25"/>
  <c r="T76" i="25"/>
  <c r="AD76" i="25"/>
  <c r="Q76" i="25"/>
  <c r="G76" i="25"/>
  <c r="G76" i="19"/>
  <c r="G76" i="21"/>
  <c r="K11" i="30" s="1"/>
  <c r="G76" i="18"/>
  <c r="G76" i="23"/>
  <c r="C11" i="30" s="1"/>
  <c r="C21" i="30" l="1"/>
  <c r="G11" i="30"/>
  <c r="D21" i="30"/>
</calcChain>
</file>

<file path=xl/sharedStrings.xml><?xml version="1.0" encoding="utf-8"?>
<sst xmlns="http://schemas.openxmlformats.org/spreadsheetml/2006/main" count="3745" uniqueCount="107">
  <si>
    <t>Energy Consumption and Sales</t>
  </si>
  <si>
    <t>Efficiency Case</t>
  </si>
  <si>
    <t>General Service Fluorescent Lamp</t>
  </si>
  <si>
    <t>Fluorescent Ballast</t>
  </si>
  <si>
    <t>Mercury Vapor</t>
  </si>
  <si>
    <t>Metal Halide</t>
  </si>
  <si>
    <t>General Service Incandescent</t>
  </si>
  <si>
    <t>Halogen Reflector</t>
  </si>
  <si>
    <t>Candelabra</t>
  </si>
  <si>
    <t>Commercial Sector</t>
  </si>
  <si>
    <t>Frozen Efficiency</t>
  </si>
  <si>
    <t>Yes</t>
  </si>
  <si>
    <t>Active Case Lighting Consumption (Tlm-hr)</t>
  </si>
  <si>
    <t>Submarket</t>
  </si>
  <si>
    <t>Lamp Type</t>
  </si>
  <si>
    <t>GSL - Medium Screw</t>
  </si>
  <si>
    <t>Incandescent MSB</t>
  </si>
  <si>
    <t>Halogen MSB</t>
  </si>
  <si>
    <t>CFL MSB</t>
  </si>
  <si>
    <t>LED</t>
  </si>
  <si>
    <t/>
  </si>
  <si>
    <t>Reflectors</t>
  </si>
  <si>
    <t>Incandescent Reflector</t>
  </si>
  <si>
    <t>Halogen Reflector - screw</t>
  </si>
  <si>
    <t>CFL Reflector</t>
  </si>
  <si>
    <t>Linear Fluorescent</t>
  </si>
  <si>
    <t>T12</t>
  </si>
  <si>
    <t>T8</t>
  </si>
  <si>
    <t>T5*</t>
  </si>
  <si>
    <t>HID</t>
  </si>
  <si>
    <t>High Pressure Sodium</t>
  </si>
  <si>
    <t>Low Pressure Sodium</t>
  </si>
  <si>
    <t>Miscellaneous</t>
  </si>
  <si>
    <t>Incandescent Other</t>
  </si>
  <si>
    <t>Halogen Reflector Other</t>
  </si>
  <si>
    <t>CFL Other</t>
  </si>
  <si>
    <t>Linear Fluorescent Other</t>
  </si>
  <si>
    <t>T5 less than 4 ft. (res. only)</t>
  </si>
  <si>
    <t>Active Case Site Consumption (TWh)</t>
  </si>
  <si>
    <t>Tlm-hr/(effic iency lamp * efficiency ballast *fixture efficiency)</t>
  </si>
  <si>
    <t>Active Case Source Consumption (aMW)</t>
  </si>
  <si>
    <t>Site Consumption * Busbar</t>
  </si>
  <si>
    <t>Active Case Unit Sales (1000 units)</t>
  </si>
  <si>
    <t>From System_Total_Mkt</t>
  </si>
  <si>
    <t>Active Case Installed Stock (1000 units)</t>
  </si>
  <si>
    <t>Installed Stock in Tlmhr/(lumens*operating hours)</t>
  </si>
  <si>
    <t>Active Case Energy Density (kWh/sq2)</t>
  </si>
  <si>
    <t>Site Energy/Square_Feet</t>
  </si>
  <si>
    <t>Active Case Power Density (W/ft2)</t>
  </si>
  <si>
    <t>Energy Density/Hours of Operation</t>
  </si>
  <si>
    <t>Industrial Sector</t>
  </si>
  <si>
    <t>Outdoor Sector</t>
  </si>
  <si>
    <t>Residential Sector</t>
  </si>
  <si>
    <t>Total Market</t>
  </si>
  <si>
    <t>Total Lighting Consumption (Tlm-hr)</t>
  </si>
  <si>
    <t>Total Site Consumption (TWh)</t>
  </si>
  <si>
    <t>Total Source Consumption (aMW)</t>
  </si>
  <si>
    <t>Total Unit Sales (1000 units)</t>
  </si>
  <si>
    <t>Total Installed Stock (1000 units)</t>
  </si>
  <si>
    <t>Total Energy Density (kWh/sq2)</t>
  </si>
  <si>
    <t>Total Power Density (W/sq2)</t>
  </si>
  <si>
    <t>No</t>
  </si>
  <si>
    <t>Compare #1</t>
  </si>
  <si>
    <t>These results show the impact of standards relative to the Sixth Plan by keeping everything besides the standards constant.</t>
  </si>
  <si>
    <t>Pre-case Frozen</t>
  </si>
  <si>
    <t>Post-case Frozen</t>
  </si>
  <si>
    <t>Cumulative (DOE)</t>
  </si>
  <si>
    <t>First Year Savings</t>
  </si>
  <si>
    <t>GSL_MB</t>
  </si>
  <si>
    <t xml:space="preserve">Reflectors </t>
  </si>
  <si>
    <t>LF</t>
  </si>
  <si>
    <t xml:space="preserve">HID </t>
  </si>
  <si>
    <t>Misc</t>
  </si>
  <si>
    <t xml:space="preserve">Total </t>
  </si>
  <si>
    <t>Total With Busbar</t>
  </si>
  <si>
    <t xml:space="preserve">First year savings </t>
  </si>
  <si>
    <t xml:space="preserve">Com </t>
  </si>
  <si>
    <t>Out</t>
  </si>
  <si>
    <t xml:space="preserve">Ind </t>
  </si>
  <si>
    <t>Res</t>
  </si>
  <si>
    <t>Total Savings in All Sectors</t>
  </si>
  <si>
    <t>Total Savings in Commercial Sectors</t>
  </si>
  <si>
    <t xml:space="preserve">Total Outdoors Savings </t>
  </si>
  <si>
    <t>Total Industrial Sector Savings</t>
  </si>
  <si>
    <t>Regional First Year Savings with Busbar</t>
  </si>
  <si>
    <t>Total GSL-MB Submarket Savings</t>
  </si>
  <si>
    <t xml:space="preserve">Total Reflectors Submarket Savings </t>
  </si>
  <si>
    <t xml:space="preserve">Total LF Submarket Savings </t>
  </si>
  <si>
    <t xml:space="preserve">Total HID Submarket Savings </t>
  </si>
  <si>
    <t xml:space="preserve">Total Miscellaneous Submarket Savings </t>
  </si>
  <si>
    <t xml:space="preserve">Aggregated PNW Lighting Savings by Technology Submarket by Sector </t>
  </si>
  <si>
    <t>2010-2015</t>
  </si>
  <si>
    <t>2016-2034</t>
  </si>
  <si>
    <t>Total Residential Sector Savings</t>
  </si>
  <si>
    <t xml:space="preserve">Commercial and Industrial Sector </t>
  </si>
  <si>
    <t xml:space="preserve">Residential Sector Savings </t>
  </si>
  <si>
    <t xml:space="preserve">* Accounted for Busbar </t>
  </si>
  <si>
    <t>Total Commercial and Industrial Sector Savings</t>
  </si>
  <si>
    <t xml:space="preserve">Outdoors Sector Savings </t>
  </si>
  <si>
    <t>Total Outdoors Sector Savings</t>
  </si>
  <si>
    <t>Total Sector Savings</t>
  </si>
  <si>
    <t>########</t>
  </si>
  <si>
    <t>#########</t>
  </si>
  <si>
    <t xml:space="preserve">                        -  </t>
  </si>
  <si>
    <t xml:space="preserve">Total Savings </t>
  </si>
  <si>
    <t>mh STD ON</t>
  </si>
  <si>
    <t>* This page aggregates the high level regional savings number by Technology Submarket and by Sector. Detailed technology savings are captured in the following sheets: "Total_Savings"; "Res_Savings"; "Com_Savings"; "Indust_Savings";"Out_Savings". All values inlcude Busbar.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</si>
</sst>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0.000"/>
    <numFmt numFmtId="166" formatCode="#,##0.000"/>
    <numFmt numFmtId="167" formatCode="_(* #,##0.000_);_(* \(#,##0.000\);_(* &quot;-&quot;??_);_(@_)"/>
    <numFmt numFmtId="168" formatCode="###0.00_)"/>
    <numFmt numFmtId="169" formatCode="0.0%"/>
    <numFmt numFmtId="170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Helv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Helv"/>
    </font>
    <font>
      <u/>
      <sz val="10"/>
      <color indexed="12"/>
      <name val="Arial"/>
      <family val="2"/>
    </font>
    <font>
      <u/>
      <sz val="10"/>
      <color indexed="12"/>
      <name val="Times New Roman"/>
      <family val="1"/>
    </font>
    <font>
      <u/>
      <sz val="11"/>
      <color theme="10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vertAlign val="superscript"/>
      <sz val="12"/>
      <name val="Helv"/>
    </font>
    <font>
      <sz val="8"/>
      <name val="Helv"/>
    </font>
    <font>
      <b/>
      <sz val="18"/>
      <color indexed="56"/>
      <name val="Cambria"/>
      <family val="2"/>
    </font>
    <font>
      <b/>
      <sz val="12"/>
      <name val="Helv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4" borderId="0" applyNumberFormat="0" applyBorder="0" applyAlignment="0" applyProtection="0"/>
    <xf numFmtId="0" fontId="10" fillId="8" borderId="0" applyNumberFormat="0" applyBorder="0" applyAlignment="0" applyProtection="0"/>
    <xf numFmtId="0" fontId="11" fillId="25" borderId="1" applyNumberFormat="0" applyAlignment="0" applyProtection="0"/>
    <xf numFmtId="0" fontId="12" fillId="26" borderId="2" applyNumberFormat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15" fillId="0" borderId="3" applyNumberFormat="0" applyFill="0">
      <alignment horizontal="right"/>
    </xf>
    <xf numFmtId="0" fontId="13" fillId="27" borderId="0" applyNumberFormat="0" applyAlignment="0">
      <alignment horizontal="right"/>
    </xf>
    <xf numFmtId="0" fontId="13" fillId="28" borderId="0" applyNumberFormat="0" applyAlignment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>
      <alignment horizontal="left" vertical="center"/>
    </xf>
    <xf numFmtId="0" fontId="21" fillId="29" borderId="0">
      <alignment horizontal="centerContinuous" wrapText="1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12" borderId="1" applyNumberFormat="0" applyAlignment="0" applyProtection="0"/>
    <xf numFmtId="0" fontId="26" fillId="0" borderId="8" applyNumberFormat="0" applyFill="0" applyAlignment="0" applyProtection="0"/>
    <xf numFmtId="0" fontId="27" fillId="30" borderId="0" applyNumberFormat="0" applyBorder="0" applyAlignment="0" applyProtection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3" fillId="0" borderId="0"/>
    <xf numFmtId="0" fontId="1" fillId="0" borderId="0"/>
    <xf numFmtId="0" fontId="8" fillId="31" borderId="9" applyNumberFormat="0" applyFont="0" applyAlignment="0" applyProtection="0"/>
    <xf numFmtId="0" fontId="28" fillId="25" borderId="10" applyNumberFormat="0" applyAlignment="0" applyProtection="0"/>
    <xf numFmtId="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>
      <alignment horizontal="right"/>
    </xf>
    <xf numFmtId="0" fontId="30" fillId="0" borderId="0">
      <alignment horizontal="left"/>
    </xf>
    <xf numFmtId="0" fontId="31" fillId="0" borderId="0" applyNumberFormat="0" applyFill="0" applyBorder="0" applyAlignment="0" applyProtection="0"/>
    <xf numFmtId="0" fontId="32" fillId="0" borderId="0">
      <alignment horizontal="left"/>
    </xf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</cellStyleXfs>
  <cellXfs count="77">
    <xf numFmtId="0" fontId="0" fillId="0" borderId="0" xfId="0"/>
    <xf numFmtId="0" fontId="4" fillId="0" borderId="0" xfId="2" applyFont="1" applyFill="1" applyBorder="1"/>
    <xf numFmtId="0" fontId="3" fillId="0" borderId="0" xfId="2"/>
    <xf numFmtId="0" fontId="5" fillId="2" borderId="0" xfId="2" applyFont="1" applyFill="1" applyBorder="1" applyAlignment="1">
      <alignment horizontal="left" wrapText="1"/>
    </xf>
    <xf numFmtId="0" fontId="5" fillId="3" borderId="0" xfId="2" applyFont="1" applyFill="1" applyBorder="1" applyAlignment="1">
      <alignment horizontal="left" wrapText="1"/>
    </xf>
    <xf numFmtId="0" fontId="6" fillId="0" borderId="0" xfId="2" applyFont="1" applyFill="1" applyBorder="1"/>
    <xf numFmtId="0" fontId="5" fillId="4" borderId="0" xfId="2" applyFont="1" applyFill="1" applyBorder="1"/>
    <xf numFmtId="0" fontId="5" fillId="5" borderId="0" xfId="2" applyFont="1" applyFill="1" applyBorder="1"/>
    <xf numFmtId="0" fontId="3" fillId="5" borderId="0" xfId="3" applyFont="1" applyFill="1" applyBorder="1" applyAlignment="1">
      <alignment horizontal="left" vertical="center" wrapText="1"/>
    </xf>
    <xf numFmtId="0" fontId="3" fillId="5" borderId="0" xfId="2" applyFont="1" applyFill="1" applyBorder="1"/>
    <xf numFmtId="164" fontId="3" fillId="5" borderId="0" xfId="2" applyNumberFormat="1" applyFont="1" applyFill="1" applyBorder="1"/>
    <xf numFmtId="0" fontId="5" fillId="0" borderId="0" xfId="2" applyFont="1"/>
    <xf numFmtId="0" fontId="7" fillId="6" borderId="0" xfId="2" applyFont="1" applyFill="1"/>
    <xf numFmtId="0" fontId="7" fillId="0" borderId="0" xfId="2" applyFont="1" applyFill="1"/>
    <xf numFmtId="165" fontId="0" fillId="0" borderId="0" xfId="0" applyNumberFormat="1"/>
    <xf numFmtId="0" fontId="0" fillId="0" borderId="0" xfId="0" applyFill="1"/>
    <xf numFmtId="165" fontId="7" fillId="6" borderId="0" xfId="2" applyNumberFormat="1" applyFont="1" applyFill="1"/>
    <xf numFmtId="0" fontId="3" fillId="0" borderId="0" xfId="2" applyFill="1"/>
    <xf numFmtId="9" fontId="0" fillId="0" borderId="0" xfId="0" applyNumberFormat="1"/>
    <xf numFmtId="43" fontId="0" fillId="0" borderId="0" xfId="0" applyNumberFormat="1"/>
    <xf numFmtId="0" fontId="5" fillId="0" borderId="0" xfId="2" applyFont="1" applyFill="1" applyBorder="1"/>
    <xf numFmtId="3" fontId="0" fillId="0" borderId="0" xfId="0" applyNumberFormat="1"/>
    <xf numFmtId="3" fontId="7" fillId="6" borderId="0" xfId="2" applyNumberFormat="1" applyFont="1" applyFill="1"/>
    <xf numFmtId="166" fontId="0" fillId="0" borderId="0" xfId="0" applyNumberFormat="1"/>
    <xf numFmtId="166" fontId="7" fillId="6" borderId="0" xfId="2" applyNumberFormat="1" applyFont="1" applyFill="1"/>
    <xf numFmtId="167" fontId="0" fillId="0" borderId="0" xfId="0" applyNumberFormat="1"/>
    <xf numFmtId="167" fontId="7" fillId="6" borderId="0" xfId="2" applyNumberFormat="1" applyFont="1" applyFill="1"/>
    <xf numFmtId="170" fontId="0" fillId="0" borderId="0" xfId="1" applyNumberFormat="1" applyFont="1"/>
    <xf numFmtId="43" fontId="0" fillId="0" borderId="0" xfId="1" applyFont="1"/>
    <xf numFmtId="0" fontId="2" fillId="0" borderId="0" xfId="0" applyFont="1"/>
    <xf numFmtId="43" fontId="2" fillId="0" borderId="0" xfId="1" applyFont="1"/>
    <xf numFmtId="170" fontId="0" fillId="0" borderId="0" xfId="0" applyNumberFormat="1"/>
    <xf numFmtId="0" fontId="3" fillId="32" borderId="0" xfId="2" applyFill="1"/>
    <xf numFmtId="0" fontId="0" fillId="32" borderId="0" xfId="0" applyFill="1"/>
    <xf numFmtId="4" fontId="0" fillId="0" borderId="0" xfId="0" applyNumberFormat="1"/>
    <xf numFmtId="4" fontId="0" fillId="32" borderId="0" xfId="0" applyNumberFormat="1" applyFill="1"/>
    <xf numFmtId="0" fontId="0" fillId="33" borderId="0" xfId="0" applyFill="1"/>
    <xf numFmtId="0" fontId="35" fillId="33" borderId="0" xfId="0" applyFont="1" applyFill="1"/>
    <xf numFmtId="0" fontId="36" fillId="33" borderId="0" xfId="0" applyFont="1" applyFill="1"/>
    <xf numFmtId="4" fontId="0" fillId="33" borderId="0" xfId="0" applyNumberFormat="1" applyFill="1"/>
    <xf numFmtId="0" fontId="2" fillId="33" borderId="0" xfId="0" applyFont="1" applyFill="1" applyAlignment="1">
      <alignment horizontal="center" vertical="center"/>
    </xf>
    <xf numFmtId="0" fontId="2" fillId="33" borderId="0" xfId="0" applyFont="1" applyFill="1" applyAlignment="1">
      <alignment horizontal="center"/>
    </xf>
    <xf numFmtId="0" fontId="36" fillId="33" borderId="12" xfId="0" applyFont="1" applyFill="1" applyBorder="1"/>
    <xf numFmtId="0" fontId="2" fillId="33" borderId="12" xfId="0" applyFont="1" applyFill="1" applyBorder="1" applyAlignment="1">
      <alignment horizontal="center"/>
    </xf>
    <xf numFmtId="0" fontId="2" fillId="33" borderId="12" xfId="0" applyFont="1" applyFill="1" applyBorder="1" applyAlignment="1">
      <alignment horizontal="center" vertical="center"/>
    </xf>
    <xf numFmtId="0" fontId="7" fillId="33" borderId="12" xfId="2" applyFont="1" applyFill="1" applyBorder="1"/>
    <xf numFmtId="4" fontId="0" fillId="33" borderId="12" xfId="0" applyNumberFormat="1" applyFill="1" applyBorder="1" applyAlignment="1">
      <alignment horizontal="center"/>
    </xf>
    <xf numFmtId="0" fontId="37" fillId="33" borderId="0" xfId="0" applyFont="1" applyFill="1"/>
    <xf numFmtId="0" fontId="2" fillId="33" borderId="12" xfId="0" applyFont="1" applyFill="1" applyBorder="1" applyAlignment="1">
      <alignment wrapText="1"/>
    </xf>
    <xf numFmtId="0" fontId="2" fillId="33" borderId="12" xfId="0" applyFont="1" applyFill="1" applyBorder="1" applyAlignment="1">
      <alignment horizontal="left" vertical="top" wrapText="1"/>
    </xf>
    <xf numFmtId="0" fontId="0" fillId="0" borderId="0" xfId="0"/>
    <xf numFmtId="0" fontId="3" fillId="0" borderId="0" xfId="2"/>
    <xf numFmtId="0" fontId="5" fillId="0" borderId="0" xfId="2" applyFont="1"/>
    <xf numFmtId="0" fontId="3" fillId="0" borderId="0" xfId="2" applyFill="1"/>
    <xf numFmtId="0" fontId="7" fillId="6" borderId="0" xfId="2" applyFont="1" applyFill="1"/>
    <xf numFmtId="9" fontId="0" fillId="0" borderId="0" xfId="0" applyNumberFormat="1"/>
    <xf numFmtId="43" fontId="0" fillId="0" borderId="0" xfId="0" applyNumberFormat="1"/>
    <xf numFmtId="3" fontId="0" fillId="0" borderId="0" xfId="0" applyNumberFormat="1"/>
    <xf numFmtId="0" fontId="5" fillId="4" borderId="0" xfId="2" applyFont="1" applyFill="1" applyBorder="1"/>
    <xf numFmtId="0" fontId="3" fillId="5" borderId="0" xfId="2" applyFont="1" applyFill="1" applyBorder="1"/>
    <xf numFmtId="0" fontId="5" fillId="5" borderId="0" xfId="2" applyFont="1" applyFill="1" applyBorder="1"/>
    <xf numFmtId="0" fontId="3" fillId="5" borderId="0" xfId="3" applyFont="1" applyFill="1" applyBorder="1" applyAlignment="1">
      <alignment horizontal="left" vertical="center" wrapText="1"/>
    </xf>
    <xf numFmtId="164" fontId="3" fillId="5" borderId="0" xfId="2" applyNumberFormat="1" applyFont="1" applyFill="1" applyBorder="1"/>
    <xf numFmtId="0" fontId="5" fillId="0" borderId="0" xfId="2" applyFont="1" applyFill="1" applyBorder="1"/>
    <xf numFmtId="3" fontId="7" fillId="6" borderId="0" xfId="2" applyNumberFormat="1" applyFont="1" applyFill="1"/>
    <xf numFmtId="165" fontId="0" fillId="0" borderId="0" xfId="0" applyNumberFormat="1"/>
    <xf numFmtId="165" fontId="7" fillId="6" borderId="0" xfId="2" applyNumberFormat="1" applyFont="1" applyFill="1"/>
    <xf numFmtId="166" fontId="0" fillId="0" borderId="0" xfId="0" applyNumberFormat="1"/>
    <xf numFmtId="166" fontId="7" fillId="6" borderId="0" xfId="2" applyNumberFormat="1" applyFont="1" applyFill="1"/>
    <xf numFmtId="167" fontId="0" fillId="0" borderId="0" xfId="0" applyNumberFormat="1"/>
    <xf numFmtId="4" fontId="7" fillId="6" borderId="0" xfId="2" applyNumberFormat="1" applyFont="1" applyFill="1"/>
    <xf numFmtId="0" fontId="0" fillId="0" borderId="0" xfId="0"/>
    <xf numFmtId="0" fontId="7" fillId="6" borderId="0" xfId="2" applyFont="1" applyFill="1"/>
    <xf numFmtId="3" fontId="0" fillId="0" borderId="0" xfId="0" applyNumberFormat="1"/>
    <xf numFmtId="4" fontId="0" fillId="0" borderId="0" xfId="0" applyNumberFormat="1"/>
    <xf numFmtId="166" fontId="0" fillId="0" borderId="0" xfId="0" applyNumberFormat="1"/>
    <xf numFmtId="11" fontId="0" fillId="0" borderId="0" xfId="0" applyNumberFormat="1"/>
  </cellXfs>
  <cellStyles count="119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" xfId="1" builtinId="3"/>
    <cellStyle name="Comma 2" xfId="31"/>
    <cellStyle name="Comma 2 2" xfId="32"/>
    <cellStyle name="Comma 2 2 2" xfId="33"/>
    <cellStyle name="Comma 2 3" xfId="34"/>
    <cellStyle name="Comma 2 4" xfId="35"/>
    <cellStyle name="Comma 3" xfId="36"/>
    <cellStyle name="Comma 3 2" xfId="37"/>
    <cellStyle name="Comma 3 2 2" xfId="38"/>
    <cellStyle name="Comma 3 3" xfId="39"/>
    <cellStyle name="Comma 3 4" xfId="40"/>
    <cellStyle name="Comma 4" xfId="41"/>
    <cellStyle name="Comma 4 2" xfId="42"/>
    <cellStyle name="Comma 5" xfId="43"/>
    <cellStyle name="Currency 2" xfId="44"/>
    <cellStyle name="Currency 3" xfId="45"/>
    <cellStyle name="Currency 3 2" xfId="46"/>
    <cellStyle name="Currency 3 2 2" xfId="47"/>
    <cellStyle name="Currency 3 3" xfId="48"/>
    <cellStyle name="Currency 4" xfId="49"/>
    <cellStyle name="Currency 4 2" xfId="50"/>
    <cellStyle name="Currency 5" xfId="51"/>
    <cellStyle name="Data" xfId="52"/>
    <cellStyle name="Data Field" xfId="53"/>
    <cellStyle name="Data Name" xfId="54"/>
    <cellStyle name="Explanatory Text 2" xfId="55"/>
    <cellStyle name="Good 2" xfId="56"/>
    <cellStyle name="Heading 1 2" xfId="57"/>
    <cellStyle name="Heading 2 2" xfId="58"/>
    <cellStyle name="Heading 3 2" xfId="59"/>
    <cellStyle name="Heading 4 2" xfId="60"/>
    <cellStyle name="Hed Side_Sheet1" xfId="61"/>
    <cellStyle name="Hed Top" xfId="62"/>
    <cellStyle name="Hyperlink 2" xfId="63"/>
    <cellStyle name="Hyperlink 2 2" xfId="64"/>
    <cellStyle name="Hyperlink 3" xfId="65"/>
    <cellStyle name="Input 2" xfId="66"/>
    <cellStyle name="Linked Cell 2" xfId="67"/>
    <cellStyle name="Neutral 2" xfId="68"/>
    <cellStyle name="Normal" xfId="0" builtinId="0"/>
    <cellStyle name="Normal 2" xfId="69"/>
    <cellStyle name="Normal 2 2" xfId="70"/>
    <cellStyle name="Normal 2 2 2" xfId="71"/>
    <cellStyle name="Normal 2 2 3" xfId="72"/>
    <cellStyle name="Normal 2 3" xfId="73"/>
    <cellStyle name="Normal 2 4" xfId="74"/>
    <cellStyle name="Normal 2 4 2" xfId="75"/>
    <cellStyle name="Normal 3" xfId="3"/>
    <cellStyle name="Normal 3 2" xfId="76"/>
    <cellStyle name="Normal 3 2 2" xfId="77"/>
    <cellStyle name="Normal 3 3" xfId="78"/>
    <cellStyle name="Normal 3 3 2" xfId="79"/>
    <cellStyle name="Normal 3 3 3" xfId="80"/>
    <cellStyle name="Normal 3 3 4" xfId="81"/>
    <cellStyle name="Normal 3 4" xfId="82"/>
    <cellStyle name="Normal 3 5" xfId="83"/>
    <cellStyle name="Normal 3 6" xfId="84"/>
    <cellStyle name="Normal 4" xfId="85"/>
    <cellStyle name="Normal 4 2" xfId="86"/>
    <cellStyle name="Normal 4 3" xfId="87"/>
    <cellStyle name="Normal 4 3 2" xfId="88"/>
    <cellStyle name="Normal 4 3 2 2" xfId="89"/>
    <cellStyle name="Normal 4 4" xfId="90"/>
    <cellStyle name="Normal 4 5" xfId="91"/>
    <cellStyle name="Normal 5" xfId="92"/>
    <cellStyle name="Normal 5 2" xfId="93"/>
    <cellStyle name="Normal 5 3" xfId="94"/>
    <cellStyle name="Normal 6" xfId="2"/>
    <cellStyle name="Normal 6 2" xfId="95"/>
    <cellStyle name="Normal 6 3" xfId="96"/>
    <cellStyle name="Normal 7" xfId="97"/>
    <cellStyle name="Normal 8" xfId="98"/>
    <cellStyle name="Note 2" xfId="99"/>
    <cellStyle name="Output 2" xfId="100"/>
    <cellStyle name="Percent 2" xfId="101"/>
    <cellStyle name="Percent 3" xfId="102"/>
    <cellStyle name="Percent 3 2" xfId="103"/>
    <cellStyle name="Percent 4" xfId="104"/>
    <cellStyle name="Percent 4 2" xfId="105"/>
    <cellStyle name="Percent 4 2 2" xfId="106"/>
    <cellStyle name="Percent 4 3" xfId="107"/>
    <cellStyle name="Percent 5" xfId="108"/>
    <cellStyle name="Percent 5 2" xfId="109"/>
    <cellStyle name="Percent 6" xfId="110"/>
    <cellStyle name="Percent 6 2" xfId="111"/>
    <cellStyle name="Percent 6 3" xfId="112"/>
    <cellStyle name="Source Superscript" xfId="113"/>
    <cellStyle name="Source Text" xfId="114"/>
    <cellStyle name="Title 2" xfId="115"/>
    <cellStyle name="Title-2" xfId="116"/>
    <cellStyle name="Total 2" xfId="117"/>
    <cellStyle name="Warning Text 2" xfId="118"/>
  </cellStyles>
  <dxfs count="11">
    <dxf>
      <fill>
        <patternFill patternType="solid">
          <fgColor rgb="FFDBE5F1"/>
          <bgColor rgb="FFDBE5F1"/>
        </patternFill>
      </fill>
      <border>
        <bottom style="thin">
          <color rgb="FF95B3D7"/>
        </bottom>
      </border>
    </dxf>
    <dxf>
      <fill>
        <patternFill patternType="solid">
          <fgColor rgb="FFDBE5F1"/>
          <bgColor rgb="FFDBE5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8D8D8"/>
          <bgColor rgb="FFD8D8D8"/>
        </patternFill>
      </fill>
    </dxf>
    <dxf>
      <font>
        <b/>
        <color rgb="FF000000"/>
      </font>
      <fill>
        <patternFill patternType="solid">
          <fgColor rgb="FFDBE5F1"/>
          <bgColor rgb="FFDBE5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BE5F1"/>
          <bgColor rgb="FFDBE5F1"/>
        </patternFill>
      </fill>
      <border>
        <bottom style="thin">
          <color rgb="FF95B3D7"/>
        </bottom>
      </border>
    </dxf>
  </dxfs>
  <tableStyles count="1" defaultTableStyle="TableStyleMedium2" defaultPivotStyle="PivotStyleLight16">
    <tableStyle name="PivotStyleLight16 2" table="0" count="11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e/Documents/BPA/Task%204/BPA%20Lighting%20Market%20Model%20FINAL_5%2012%201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Addinsoft/XLSTAT2011/XLSTA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Model Flow Diagram"/>
      <sheetName val="Model Flow Description"/>
      <sheetName val="User_Inputs"/>
      <sheetName val="List_Inputs"/>
      <sheetName val="Misc_Inputs"/>
      <sheetName val="Tech_Specs"/>
      <sheetName val="Perform_SSL"/>
      <sheetName val="Perform_Sectors"/>
      <sheetName val="Perform_Active"/>
      <sheetName val="Perform_Proj"/>
      <sheetName val="Electricity_Prices"/>
      <sheetName val="Floor_Growth"/>
      <sheetName val="Standards_Sectors"/>
      <sheetName val="Standards_Active"/>
      <sheetName val="Standards_Acceptance"/>
      <sheetName val="Lamp_Repl_Rate"/>
      <sheetName val="Sys_Repl_Rate"/>
      <sheetName val="Costs"/>
      <sheetName val="Tech_Diff"/>
      <sheetName val="Logit"/>
      <sheetName val="Sales_Calibration"/>
      <sheetName val="Lamp_Mkt_Repl"/>
      <sheetName val="System_Mkt_Repl"/>
      <sheetName val="System_Mkt_NC"/>
      <sheetName val="System_Total_Mkt"/>
      <sheetName val="Test_Plots"/>
      <sheetName val="Results"/>
      <sheetName val="Results_Com"/>
      <sheetName val="Results_Ind"/>
      <sheetName val="Results_Out"/>
      <sheetName val="Results_Res"/>
      <sheetName val="Results_Total"/>
      <sheetName val="Plot_Data"/>
      <sheetName val="Plot_Energy"/>
      <sheetName val="Plot_Sales"/>
      <sheetName val="Plot_Density"/>
      <sheetName val="Plot_Stock"/>
      <sheetName val="Savings_Data"/>
      <sheetName val="Sales Data"/>
      <sheetName val="Average Efficacy Data"/>
      <sheetName val="Cumul_Savings_Total"/>
      <sheetName val="First_Yr_Savings_Total"/>
      <sheetName val="Plot_Savings"/>
      <sheetName val="Case_Comparison"/>
      <sheetName val="By Standard"/>
      <sheetName val="Testing"/>
      <sheetName val="Test1"/>
      <sheetName val="Test2"/>
      <sheetName val="Test3"/>
      <sheetName val="Test4"/>
      <sheetName val="Test7"/>
      <sheetName val="Test8"/>
      <sheetName val="Test9"/>
      <sheetName val="Test10"/>
      <sheetName val="Test11"/>
    </sheetNames>
    <sheetDataSet>
      <sheetData sheetId="0"/>
      <sheetData sheetId="1"/>
      <sheetData sheetId="2"/>
      <sheetData sheetId="3">
        <row r="5">
          <cell r="D5" t="str">
            <v>Res</v>
          </cell>
        </row>
      </sheetData>
      <sheetData sheetId="4">
        <row r="2">
          <cell r="C2" t="str">
            <v>Res</v>
          </cell>
          <cell r="E2" t="str">
            <v>Frozen Efficiency</v>
          </cell>
        </row>
        <row r="3">
          <cell r="C3" t="str">
            <v>Com</v>
          </cell>
          <cell r="E3" t="str">
            <v>Technology Shift</v>
          </cell>
        </row>
        <row r="4">
          <cell r="C4" t="str">
            <v>Ind</v>
          </cell>
        </row>
        <row r="5">
          <cell r="C5" t="str">
            <v>Out</v>
          </cell>
        </row>
        <row r="11">
          <cell r="A11" t="str">
            <v>Yes</v>
          </cell>
        </row>
        <row r="12">
          <cell r="A12" t="str">
            <v>No</v>
          </cell>
        </row>
      </sheetData>
      <sheetData sheetId="5">
        <row r="12">
          <cell r="D12">
            <v>1.09056</v>
          </cell>
        </row>
        <row r="16">
          <cell r="D16">
            <v>0.05</v>
          </cell>
        </row>
        <row r="42">
          <cell r="B42">
            <v>0.85</v>
          </cell>
        </row>
      </sheetData>
      <sheetData sheetId="6">
        <row r="9">
          <cell r="S9">
            <v>1.8022731871818063</v>
          </cell>
          <cell r="AN9">
            <v>55.283949334175901</v>
          </cell>
        </row>
        <row r="10">
          <cell r="S10">
            <v>1.8022731871818063</v>
          </cell>
          <cell r="AN10">
            <v>0.95509769373585018</v>
          </cell>
        </row>
        <row r="11">
          <cell r="S11">
            <v>1.8022731871818063</v>
          </cell>
          <cell r="AN11">
            <v>38.399176300204253</v>
          </cell>
        </row>
        <row r="12">
          <cell r="S12">
            <v>1.8022731871818063</v>
          </cell>
          <cell r="AN12">
            <v>0</v>
          </cell>
        </row>
        <row r="13">
          <cell r="S13">
            <v>0</v>
          </cell>
          <cell r="AN13">
            <v>0</v>
          </cell>
        </row>
        <row r="14">
          <cell r="S14">
            <v>0</v>
          </cell>
          <cell r="AN14">
            <v>0</v>
          </cell>
        </row>
        <row r="15">
          <cell r="S15">
            <v>1.7763608496829884</v>
          </cell>
          <cell r="AN15">
            <v>9.8906218162193458</v>
          </cell>
        </row>
        <row r="16">
          <cell r="S16">
            <v>1.7763608496829884</v>
          </cell>
          <cell r="AN16">
            <v>7.5013754087409996</v>
          </cell>
        </row>
        <row r="17">
          <cell r="S17">
            <v>1.7763608496829884</v>
          </cell>
          <cell r="AN17">
            <v>3.2243352290348191</v>
          </cell>
        </row>
        <row r="18">
          <cell r="S18">
            <v>1.7763608496829884</v>
          </cell>
          <cell r="AN18">
            <v>0</v>
          </cell>
        </row>
        <row r="19">
          <cell r="S19">
            <v>0</v>
          </cell>
          <cell r="AN19">
            <v>0</v>
          </cell>
        </row>
        <row r="20">
          <cell r="S20">
            <v>0</v>
          </cell>
          <cell r="AN20">
            <v>0</v>
          </cell>
        </row>
        <row r="21">
          <cell r="S21">
            <v>1.9</v>
          </cell>
          <cell r="AN21">
            <v>19.543195871902984</v>
          </cell>
        </row>
        <row r="22">
          <cell r="S22">
            <v>1.9</v>
          </cell>
          <cell r="AN22">
            <v>3.6734646055227707</v>
          </cell>
        </row>
        <row r="23">
          <cell r="S23">
            <v>1.9</v>
          </cell>
          <cell r="AN23">
            <v>0</v>
          </cell>
        </row>
        <row r="24">
          <cell r="S24">
            <v>1.9</v>
          </cell>
          <cell r="AN24">
            <v>0</v>
          </cell>
        </row>
        <row r="25">
          <cell r="S25">
            <v>0</v>
          </cell>
          <cell r="AN25">
            <v>0</v>
          </cell>
        </row>
        <row r="26">
          <cell r="S26">
            <v>0</v>
          </cell>
          <cell r="AN26">
            <v>0</v>
          </cell>
        </row>
        <row r="27">
          <cell r="S27">
            <v>2.4730822873082285</v>
          </cell>
          <cell r="AN27">
            <v>2.6732242680453232E-2</v>
          </cell>
        </row>
        <row r="28">
          <cell r="S28">
            <v>2.4730822873082285</v>
          </cell>
          <cell r="AN28">
            <v>3.989144514018399E-3</v>
          </cell>
        </row>
        <row r="29">
          <cell r="S29">
            <v>2.4730822873082285</v>
          </cell>
          <cell r="AN29">
            <v>0.28391480503906469</v>
          </cell>
        </row>
        <row r="30">
          <cell r="S30">
            <v>2.4730822873082285</v>
          </cell>
          <cell r="AN30">
            <v>0</v>
          </cell>
        </row>
        <row r="31">
          <cell r="S31">
            <v>2.4730822873082285</v>
          </cell>
          <cell r="AN31">
            <v>0</v>
          </cell>
        </row>
        <row r="32">
          <cell r="S32">
            <v>0</v>
          </cell>
          <cell r="AN32">
            <v>0</v>
          </cell>
        </row>
        <row r="33">
          <cell r="S33">
            <v>0</v>
          </cell>
          <cell r="AN33">
            <v>0</v>
          </cell>
        </row>
        <row r="34">
          <cell r="S34">
            <v>1.8468248684276436</v>
          </cell>
          <cell r="AN34">
            <v>18.520314043171304</v>
          </cell>
        </row>
        <row r="35">
          <cell r="S35">
            <v>1.8468248684276436</v>
          </cell>
          <cell r="AN35">
            <v>3.1261111199683898</v>
          </cell>
        </row>
        <row r="36">
          <cell r="S36">
            <v>1.8468248684276436</v>
          </cell>
          <cell r="AN36">
            <v>3.2322536776657591</v>
          </cell>
        </row>
        <row r="37">
          <cell r="S37">
            <v>1.8468248684276436</v>
          </cell>
          <cell r="AN37">
            <v>3.7068089574290206</v>
          </cell>
        </row>
        <row r="38">
          <cell r="S38">
            <v>1.8468248684276436</v>
          </cell>
          <cell r="AN38">
            <v>0.10065347134946012</v>
          </cell>
        </row>
        <row r="39">
          <cell r="S39">
            <v>1.8468248684276436</v>
          </cell>
          <cell r="AN39">
            <v>0.13077055029251408</v>
          </cell>
        </row>
      </sheetData>
      <sheetData sheetId="7"/>
      <sheetData sheetId="8"/>
      <sheetData sheetId="9">
        <row r="10">
          <cell r="H10">
            <v>1</v>
          </cell>
          <cell r="I10">
            <v>830.7600000000001</v>
          </cell>
        </row>
        <row r="11">
          <cell r="H11">
            <v>1</v>
          </cell>
          <cell r="I11">
            <v>757.5</v>
          </cell>
        </row>
        <row r="12">
          <cell r="H12">
            <v>1</v>
          </cell>
          <cell r="I12">
            <v>890.40000000000009</v>
          </cell>
        </row>
        <row r="13">
          <cell r="H13">
            <v>1</v>
          </cell>
          <cell r="I13">
            <v>853.11271239526479</v>
          </cell>
        </row>
        <row r="14">
          <cell r="H14">
            <v>0</v>
          </cell>
          <cell r="I14">
            <v>0</v>
          </cell>
        </row>
        <row r="15">
          <cell r="H15">
            <v>0</v>
          </cell>
          <cell r="I15">
            <v>0</v>
          </cell>
        </row>
        <row r="16">
          <cell r="H16">
            <v>1</v>
          </cell>
          <cell r="I16">
            <v>704.81999999999994</v>
          </cell>
        </row>
        <row r="17">
          <cell r="H17">
            <v>1</v>
          </cell>
          <cell r="I17">
            <v>957.3900000000001</v>
          </cell>
        </row>
        <row r="18">
          <cell r="H18">
            <v>1</v>
          </cell>
          <cell r="I18">
            <v>741.32</v>
          </cell>
        </row>
        <row r="19">
          <cell r="H19">
            <v>1</v>
          </cell>
          <cell r="I19">
            <v>786.35708817383772</v>
          </cell>
        </row>
        <row r="20">
          <cell r="H20">
            <v>0</v>
          </cell>
          <cell r="I20">
            <v>0</v>
          </cell>
        </row>
        <row r="21">
          <cell r="H21">
            <v>0</v>
          </cell>
          <cell r="I21">
            <v>0</v>
          </cell>
        </row>
        <row r="22">
          <cell r="H22">
            <v>2</v>
          </cell>
          <cell r="I22">
            <v>4832.0872599513468</v>
          </cell>
        </row>
        <row r="23">
          <cell r="H23">
            <v>2</v>
          </cell>
          <cell r="I23">
            <v>4306.7660550458713</v>
          </cell>
        </row>
        <row r="24">
          <cell r="H24">
            <v>2</v>
          </cell>
          <cell r="I24">
            <v>7270.0107637246729</v>
          </cell>
        </row>
        <row r="25">
          <cell r="H25">
            <v>1</v>
          </cell>
          <cell r="I25">
            <v>4748.5344504153936</v>
          </cell>
        </row>
        <row r="26">
          <cell r="H26">
            <v>0</v>
          </cell>
          <cell r="I26">
            <v>0</v>
          </cell>
        </row>
        <row r="27">
          <cell r="H27">
            <v>0</v>
          </cell>
          <cell r="I27">
            <v>0</v>
          </cell>
        </row>
        <row r="28">
          <cell r="H28">
            <v>1</v>
          </cell>
          <cell r="I28">
            <v>6455.0686867405057</v>
          </cell>
        </row>
        <row r="29">
          <cell r="H29">
            <v>1</v>
          </cell>
          <cell r="I29">
            <v>4427.5109970696449</v>
          </cell>
        </row>
        <row r="30">
          <cell r="H30">
            <v>1</v>
          </cell>
          <cell r="I30">
            <v>12411.530011640223</v>
          </cell>
        </row>
        <row r="31">
          <cell r="H31">
            <v>1</v>
          </cell>
          <cell r="I31">
            <v>0</v>
          </cell>
        </row>
        <row r="32">
          <cell r="H32">
            <v>1</v>
          </cell>
          <cell r="I32">
            <v>11305.31530551399</v>
          </cell>
        </row>
        <row r="33">
          <cell r="H33">
            <v>0</v>
          </cell>
          <cell r="I33">
            <v>0</v>
          </cell>
        </row>
        <row r="34">
          <cell r="H34">
            <v>0</v>
          </cell>
          <cell r="I34">
            <v>0</v>
          </cell>
        </row>
        <row r="35">
          <cell r="H35">
            <v>1</v>
          </cell>
          <cell r="I35">
            <v>482.9</v>
          </cell>
        </row>
        <row r="36">
          <cell r="H36">
            <v>1</v>
          </cell>
          <cell r="I36">
            <v>1056.72</v>
          </cell>
        </row>
        <row r="37">
          <cell r="H37">
            <v>1</v>
          </cell>
          <cell r="I37">
            <v>950.25000000000011</v>
          </cell>
        </row>
        <row r="38">
          <cell r="H38">
            <v>2</v>
          </cell>
          <cell r="I38">
            <v>2358.440366972477</v>
          </cell>
        </row>
        <row r="39">
          <cell r="H39">
            <v>1</v>
          </cell>
          <cell r="I39">
            <v>742.53500739706703</v>
          </cell>
        </row>
        <row r="40">
          <cell r="H40">
            <v>1</v>
          </cell>
          <cell r="I40">
            <v>1023.3599999999999</v>
          </cell>
        </row>
      </sheetData>
      <sheetData sheetId="10">
        <row r="159">
          <cell r="G159">
            <v>12.9</v>
          </cell>
          <cell r="H159">
            <v>12.900000000000002</v>
          </cell>
          <cell r="I159">
            <v>12.9</v>
          </cell>
          <cell r="J159">
            <v>12.9</v>
          </cell>
          <cell r="K159">
            <v>12.9</v>
          </cell>
          <cell r="L159">
            <v>12.900000000000002</v>
          </cell>
          <cell r="M159">
            <v>12.900000000000002</v>
          </cell>
          <cell r="N159">
            <v>12.9</v>
          </cell>
          <cell r="O159">
            <v>12.899999999999999</v>
          </cell>
          <cell r="P159">
            <v>12.900000000000002</v>
          </cell>
          <cell r="Q159">
            <v>12.900000000000002</v>
          </cell>
          <cell r="R159">
            <v>12.900000000000002</v>
          </cell>
          <cell r="S159">
            <v>12.9</v>
          </cell>
          <cell r="T159">
            <v>12.9</v>
          </cell>
          <cell r="U159">
            <v>12.9</v>
          </cell>
          <cell r="V159">
            <v>12.9</v>
          </cell>
          <cell r="W159">
            <v>12.900000000000002</v>
          </cell>
          <cell r="X159">
            <v>12.9</v>
          </cell>
          <cell r="Y159">
            <v>12.899999999999999</v>
          </cell>
          <cell r="Z159">
            <v>12.9</v>
          </cell>
          <cell r="AA159">
            <v>12.899999999999999</v>
          </cell>
          <cell r="AB159">
            <v>12.9</v>
          </cell>
          <cell r="AC159">
            <v>12.9</v>
          </cell>
          <cell r="AD159">
            <v>12.9</v>
          </cell>
          <cell r="AE159">
            <v>12.9</v>
          </cell>
          <cell r="AF159">
            <v>12.9</v>
          </cell>
        </row>
        <row r="160">
          <cell r="G160">
            <v>15</v>
          </cell>
          <cell r="H160">
            <v>15</v>
          </cell>
          <cell r="I160">
            <v>15</v>
          </cell>
          <cell r="J160">
            <v>14.999999999999998</v>
          </cell>
          <cell r="K160">
            <v>15</v>
          </cell>
          <cell r="L160">
            <v>15.000000000000002</v>
          </cell>
          <cell r="M160">
            <v>15.000000000000002</v>
          </cell>
          <cell r="N160">
            <v>14.999999999999998</v>
          </cell>
          <cell r="O160">
            <v>15</v>
          </cell>
          <cell r="P160">
            <v>14.999999999999998</v>
          </cell>
          <cell r="Q160">
            <v>15</v>
          </cell>
          <cell r="R160">
            <v>15</v>
          </cell>
          <cell r="S160">
            <v>15.000000000000002</v>
          </cell>
          <cell r="T160">
            <v>15</v>
          </cell>
          <cell r="U160">
            <v>14.999999999999998</v>
          </cell>
          <cell r="V160">
            <v>15.000000000000002</v>
          </cell>
          <cell r="W160">
            <v>15</v>
          </cell>
          <cell r="X160">
            <v>15.000000000000002</v>
          </cell>
          <cell r="Y160">
            <v>14.999999999999998</v>
          </cell>
          <cell r="Z160">
            <v>15</v>
          </cell>
          <cell r="AA160">
            <v>15</v>
          </cell>
          <cell r="AB160">
            <v>15</v>
          </cell>
          <cell r="AC160">
            <v>15</v>
          </cell>
          <cell r="AD160">
            <v>15</v>
          </cell>
          <cell r="AE160">
            <v>14.999999999999998</v>
          </cell>
          <cell r="AF160">
            <v>14.999999999999998</v>
          </cell>
        </row>
        <row r="161">
          <cell r="G161">
            <v>53</v>
          </cell>
          <cell r="H161">
            <v>52.999999999999993</v>
          </cell>
          <cell r="I161">
            <v>53</v>
          </cell>
          <cell r="J161">
            <v>52.999999999999993</v>
          </cell>
          <cell r="K161">
            <v>53</v>
          </cell>
          <cell r="L161">
            <v>53</v>
          </cell>
          <cell r="M161">
            <v>53</v>
          </cell>
          <cell r="N161">
            <v>52.999999999999993</v>
          </cell>
          <cell r="O161">
            <v>52.999999999999993</v>
          </cell>
          <cell r="P161">
            <v>53</v>
          </cell>
          <cell r="Q161">
            <v>53</v>
          </cell>
          <cell r="R161">
            <v>53</v>
          </cell>
          <cell r="S161">
            <v>52.999999999999993</v>
          </cell>
          <cell r="T161">
            <v>52.999999999999993</v>
          </cell>
          <cell r="U161">
            <v>52.999999999999993</v>
          </cell>
          <cell r="V161">
            <v>52.999999999999993</v>
          </cell>
          <cell r="W161">
            <v>53</v>
          </cell>
          <cell r="X161">
            <v>53</v>
          </cell>
          <cell r="Y161">
            <v>53.000000000000014</v>
          </cell>
          <cell r="Z161">
            <v>53.000000000000007</v>
          </cell>
          <cell r="AA161">
            <v>53.000000000000007</v>
          </cell>
          <cell r="AB161">
            <v>53.000000000000007</v>
          </cell>
          <cell r="AC161">
            <v>53.000000000000007</v>
          </cell>
          <cell r="AD161">
            <v>52.999999999999993</v>
          </cell>
          <cell r="AE161">
            <v>52.999999999999993</v>
          </cell>
          <cell r="AF161">
            <v>52.999999999999993</v>
          </cell>
        </row>
        <row r="162">
          <cell r="G162">
            <v>36.873768202819726</v>
          </cell>
          <cell r="H162">
            <v>36.873768202819726</v>
          </cell>
          <cell r="I162">
            <v>36.873768202819726</v>
          </cell>
          <cell r="J162">
            <v>36.873768202819718</v>
          </cell>
          <cell r="K162">
            <v>36.873768202819718</v>
          </cell>
          <cell r="L162">
            <v>36.873768202819718</v>
          </cell>
          <cell r="M162">
            <v>36.873768202819718</v>
          </cell>
          <cell r="N162">
            <v>36.873768202819718</v>
          </cell>
          <cell r="O162">
            <v>36.873768202819718</v>
          </cell>
          <cell r="P162">
            <v>36.873768202819718</v>
          </cell>
          <cell r="Q162">
            <v>36.873768202819718</v>
          </cell>
          <cell r="R162">
            <v>36.873768202819718</v>
          </cell>
          <cell r="S162">
            <v>36.873768202819718</v>
          </cell>
          <cell r="T162">
            <v>36.873768202819718</v>
          </cell>
          <cell r="U162">
            <v>36.873768202819718</v>
          </cell>
          <cell r="V162">
            <v>36.873768202819718</v>
          </cell>
          <cell r="W162">
            <v>36.873768202819718</v>
          </cell>
          <cell r="X162">
            <v>36.873768202819726</v>
          </cell>
          <cell r="Y162">
            <v>36.873768202819726</v>
          </cell>
          <cell r="Z162">
            <v>36.873768202819726</v>
          </cell>
          <cell r="AA162">
            <v>36.873768202819726</v>
          </cell>
          <cell r="AB162">
            <v>36.873768202819726</v>
          </cell>
          <cell r="AC162">
            <v>36.873768202819726</v>
          </cell>
          <cell r="AD162">
            <v>36.873768202819733</v>
          </cell>
          <cell r="AE162">
            <v>36.873768202819733</v>
          </cell>
          <cell r="AF162">
            <v>36.873768202819726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</row>
        <row r="165">
          <cell r="G165">
            <v>10.199999999999999</v>
          </cell>
          <cell r="H165">
            <v>10.199999999999999</v>
          </cell>
          <cell r="I165">
            <v>10.200000000000001</v>
          </cell>
          <cell r="J165">
            <v>10.200000000000001</v>
          </cell>
          <cell r="K165">
            <v>10.200000000000001</v>
          </cell>
          <cell r="L165">
            <v>10.199999999999999</v>
          </cell>
          <cell r="M165">
            <v>10.200000000000001</v>
          </cell>
          <cell r="N165">
            <v>10.200000000000001</v>
          </cell>
          <cell r="O165">
            <v>10.199999999999999</v>
          </cell>
          <cell r="P165">
            <v>10.199999999999998</v>
          </cell>
          <cell r="Q165">
            <v>10.199999999999998</v>
          </cell>
          <cell r="R165">
            <v>10.199999999999998</v>
          </cell>
          <cell r="S165">
            <v>10.200000000000001</v>
          </cell>
          <cell r="T165">
            <v>10.199999999999998</v>
          </cell>
          <cell r="U165">
            <v>10.199999999999998</v>
          </cell>
          <cell r="V165">
            <v>10.199999999999998</v>
          </cell>
          <cell r="W165">
            <v>10.199999999999998</v>
          </cell>
          <cell r="X165">
            <v>10.200000000000001</v>
          </cell>
          <cell r="Y165">
            <v>10.200000000000001</v>
          </cell>
          <cell r="Z165">
            <v>10.199999999999998</v>
          </cell>
          <cell r="AA165">
            <v>10.199999999999996</v>
          </cell>
          <cell r="AB165">
            <v>10.199999999999998</v>
          </cell>
          <cell r="AC165">
            <v>10.199999999999998</v>
          </cell>
          <cell r="AD165">
            <v>10.199999999999999</v>
          </cell>
          <cell r="AE165">
            <v>10.199999999999999</v>
          </cell>
          <cell r="AF165">
            <v>10.199999999999999</v>
          </cell>
        </row>
        <row r="166">
          <cell r="G166">
            <v>14.1</v>
          </cell>
          <cell r="H166">
            <v>14.1</v>
          </cell>
          <cell r="I166">
            <v>14.1</v>
          </cell>
          <cell r="J166">
            <v>14.099999999999998</v>
          </cell>
          <cell r="K166">
            <v>14.1</v>
          </cell>
          <cell r="L166">
            <v>14.100000000000001</v>
          </cell>
          <cell r="M166">
            <v>14.1</v>
          </cell>
          <cell r="N166">
            <v>14.100000000000001</v>
          </cell>
          <cell r="O166">
            <v>14.1</v>
          </cell>
          <cell r="P166">
            <v>14.099999999999996</v>
          </cell>
          <cell r="Q166">
            <v>14.1</v>
          </cell>
          <cell r="R166">
            <v>14.1</v>
          </cell>
          <cell r="S166">
            <v>14.100000000000001</v>
          </cell>
          <cell r="T166">
            <v>14.1</v>
          </cell>
          <cell r="U166">
            <v>14.1</v>
          </cell>
          <cell r="V166">
            <v>14.099999999999998</v>
          </cell>
          <cell r="W166">
            <v>14.099999999999998</v>
          </cell>
          <cell r="X166">
            <v>14.1</v>
          </cell>
          <cell r="Y166">
            <v>14.100000000000001</v>
          </cell>
          <cell r="Z166">
            <v>14.1</v>
          </cell>
          <cell r="AA166">
            <v>14.099999999999998</v>
          </cell>
          <cell r="AB166">
            <v>14.100000000000001</v>
          </cell>
          <cell r="AC166">
            <v>14.1</v>
          </cell>
          <cell r="AD166">
            <v>14.100000000000001</v>
          </cell>
          <cell r="AE166">
            <v>14.1</v>
          </cell>
          <cell r="AF166">
            <v>14.099999999999998</v>
          </cell>
        </row>
        <row r="167">
          <cell r="G167">
            <v>43.1</v>
          </cell>
          <cell r="H167">
            <v>43.1</v>
          </cell>
          <cell r="I167">
            <v>43.100000000000009</v>
          </cell>
          <cell r="J167">
            <v>43.1</v>
          </cell>
          <cell r="K167">
            <v>43.100000000000009</v>
          </cell>
          <cell r="L167">
            <v>43.100000000000009</v>
          </cell>
          <cell r="M167">
            <v>43.100000000000009</v>
          </cell>
          <cell r="N167">
            <v>43.1</v>
          </cell>
          <cell r="O167">
            <v>43.100000000000009</v>
          </cell>
          <cell r="P167">
            <v>43.100000000000009</v>
          </cell>
          <cell r="Q167">
            <v>43.100000000000009</v>
          </cell>
          <cell r="R167">
            <v>43.100000000000009</v>
          </cell>
          <cell r="S167">
            <v>43.100000000000009</v>
          </cell>
          <cell r="T167">
            <v>43.100000000000009</v>
          </cell>
          <cell r="U167">
            <v>43.100000000000009</v>
          </cell>
          <cell r="V167">
            <v>43.100000000000009</v>
          </cell>
          <cell r="W167">
            <v>43.100000000000009</v>
          </cell>
          <cell r="X167">
            <v>43.099999999999994</v>
          </cell>
          <cell r="Y167">
            <v>43.099999999999994</v>
          </cell>
          <cell r="Z167">
            <v>43.1</v>
          </cell>
          <cell r="AA167">
            <v>43.1</v>
          </cell>
          <cell r="AB167">
            <v>43.099999999999994</v>
          </cell>
          <cell r="AC167">
            <v>43.099999999999994</v>
          </cell>
          <cell r="AD167">
            <v>43.1</v>
          </cell>
          <cell r="AE167">
            <v>43.100000000000009</v>
          </cell>
          <cell r="AF167">
            <v>43.1</v>
          </cell>
        </row>
        <row r="168">
          <cell r="G168">
            <v>36.873768202819726</v>
          </cell>
          <cell r="H168">
            <v>36.873768202819726</v>
          </cell>
          <cell r="I168">
            <v>36.873768202819733</v>
          </cell>
          <cell r="J168">
            <v>36.873768202819726</v>
          </cell>
          <cell r="K168">
            <v>36.873768202819726</v>
          </cell>
          <cell r="L168">
            <v>36.873768202819726</v>
          </cell>
          <cell r="M168">
            <v>36.873768202819718</v>
          </cell>
          <cell r="N168">
            <v>36.873768202819718</v>
          </cell>
          <cell r="O168">
            <v>36.873768202819718</v>
          </cell>
          <cell r="P168">
            <v>36.873768202819718</v>
          </cell>
          <cell r="Q168">
            <v>36.873768202819718</v>
          </cell>
          <cell r="R168">
            <v>36.873768202819718</v>
          </cell>
          <cell r="S168">
            <v>36.873768202819718</v>
          </cell>
          <cell r="T168">
            <v>36.873768202819718</v>
          </cell>
          <cell r="U168">
            <v>36.873768202819718</v>
          </cell>
          <cell r="V168">
            <v>36.873768202819718</v>
          </cell>
          <cell r="W168">
            <v>36.873768202819726</v>
          </cell>
          <cell r="X168">
            <v>36.873768202819726</v>
          </cell>
          <cell r="Y168">
            <v>36.873768202819726</v>
          </cell>
          <cell r="Z168">
            <v>36.873768202819726</v>
          </cell>
          <cell r="AA168">
            <v>36.873768202819718</v>
          </cell>
          <cell r="AB168">
            <v>36.873768202819726</v>
          </cell>
          <cell r="AC168">
            <v>36.873768202819726</v>
          </cell>
          <cell r="AD168">
            <v>36.873768202819733</v>
          </cell>
          <cell r="AE168">
            <v>36.873768202819733</v>
          </cell>
          <cell r="AF168">
            <v>36.873768202819733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</row>
        <row r="170"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</row>
        <row r="171">
          <cell r="G171">
            <v>85.675306027506153</v>
          </cell>
          <cell r="H171">
            <v>85.675306027506153</v>
          </cell>
          <cell r="I171">
            <v>85.675306027506167</v>
          </cell>
          <cell r="J171">
            <v>85.675306027506167</v>
          </cell>
          <cell r="K171">
            <v>85.675306027506181</v>
          </cell>
          <cell r="L171">
            <v>85.675306027506167</v>
          </cell>
          <cell r="M171">
            <v>85.675306027506167</v>
          </cell>
          <cell r="N171">
            <v>85.675306027506181</v>
          </cell>
          <cell r="O171">
            <v>85.675306027506181</v>
          </cell>
          <cell r="P171">
            <v>85.675306027506181</v>
          </cell>
          <cell r="Q171">
            <v>85.675306027506167</v>
          </cell>
          <cell r="R171">
            <v>85.675306027506181</v>
          </cell>
          <cell r="S171">
            <v>85.675306027506167</v>
          </cell>
          <cell r="T171">
            <v>85.675306027506167</v>
          </cell>
          <cell r="U171">
            <v>85.675306027506153</v>
          </cell>
          <cell r="V171">
            <v>85.675306027506153</v>
          </cell>
          <cell r="W171">
            <v>85.675306027506153</v>
          </cell>
          <cell r="X171">
            <v>85.675306027506153</v>
          </cell>
          <cell r="Y171">
            <v>85.675306027506139</v>
          </cell>
          <cell r="Z171">
            <v>85.675306027506139</v>
          </cell>
          <cell r="AA171">
            <v>85.675306027506139</v>
          </cell>
          <cell r="AB171">
            <v>85.675306027506139</v>
          </cell>
          <cell r="AC171">
            <v>85.675306027506139</v>
          </cell>
          <cell r="AD171">
            <v>85.675306027506139</v>
          </cell>
          <cell r="AE171">
            <v>85.675306027506139</v>
          </cell>
          <cell r="AF171">
            <v>85.675306027506139</v>
          </cell>
        </row>
        <row r="172">
          <cell r="G172">
            <v>83.142201834862391</v>
          </cell>
          <cell r="H172">
            <v>83.142201834862391</v>
          </cell>
          <cell r="I172">
            <v>83.142201834862391</v>
          </cell>
          <cell r="J172">
            <v>83.142201834862391</v>
          </cell>
          <cell r="K172">
            <v>83.142201834862391</v>
          </cell>
          <cell r="L172">
            <v>83.142201834862391</v>
          </cell>
          <cell r="M172">
            <v>83.142201834862391</v>
          </cell>
          <cell r="N172">
            <v>83.142201834862391</v>
          </cell>
          <cell r="O172">
            <v>83.142201834862391</v>
          </cell>
          <cell r="P172">
            <v>83.142201834862391</v>
          </cell>
          <cell r="Q172">
            <v>83.142201834862377</v>
          </cell>
          <cell r="R172">
            <v>83.142201834862377</v>
          </cell>
          <cell r="S172">
            <v>83.142201834862377</v>
          </cell>
          <cell r="T172">
            <v>83.142201834862377</v>
          </cell>
          <cell r="U172">
            <v>83.142201834862377</v>
          </cell>
          <cell r="V172">
            <v>83.142201834862377</v>
          </cell>
          <cell r="W172">
            <v>83.142201834862377</v>
          </cell>
          <cell r="X172">
            <v>83.142201834862377</v>
          </cell>
          <cell r="Y172">
            <v>83.142201834862391</v>
          </cell>
          <cell r="Z172">
            <v>83.142201834862391</v>
          </cell>
          <cell r="AA172">
            <v>83.142201834862377</v>
          </cell>
          <cell r="AB172">
            <v>83.142201834862377</v>
          </cell>
          <cell r="AC172">
            <v>83.142201834862391</v>
          </cell>
          <cell r="AD172">
            <v>83.142201834862391</v>
          </cell>
          <cell r="AE172">
            <v>83.142201834862405</v>
          </cell>
          <cell r="AF172">
            <v>83.142201834862405</v>
          </cell>
        </row>
        <row r="173">
          <cell r="G173">
            <v>100.41451331111426</v>
          </cell>
          <cell r="H173">
            <v>100.41451331111426</v>
          </cell>
          <cell r="I173">
            <v>100.41451331111428</v>
          </cell>
          <cell r="J173">
            <v>100.41451331111426</v>
          </cell>
          <cell r="K173">
            <v>100.41451331111428</v>
          </cell>
          <cell r="L173">
            <v>100.41451331111426</v>
          </cell>
          <cell r="M173">
            <v>100.41451331111426</v>
          </cell>
          <cell r="N173">
            <v>100.41451331111426</v>
          </cell>
          <cell r="O173">
            <v>100.41451331111426</v>
          </cell>
          <cell r="P173">
            <v>100.41451331111425</v>
          </cell>
          <cell r="Q173">
            <v>100.41451331111425</v>
          </cell>
          <cell r="R173">
            <v>100.41451331111425</v>
          </cell>
          <cell r="S173">
            <v>100.41451331111426</v>
          </cell>
          <cell r="T173">
            <v>100.41451331111425</v>
          </cell>
          <cell r="U173">
            <v>100.41451331111426</v>
          </cell>
          <cell r="V173">
            <v>100.41451331111425</v>
          </cell>
          <cell r="W173">
            <v>100.41451331111423</v>
          </cell>
          <cell r="X173">
            <v>100.41451331111425</v>
          </cell>
          <cell r="Y173">
            <v>100.41451331111423</v>
          </cell>
          <cell r="Z173">
            <v>100.41451331111423</v>
          </cell>
          <cell r="AA173">
            <v>100.41451331111423</v>
          </cell>
          <cell r="AB173">
            <v>100.41451331111422</v>
          </cell>
          <cell r="AC173">
            <v>100.41451331111425</v>
          </cell>
          <cell r="AD173">
            <v>100.41451331111423</v>
          </cell>
          <cell r="AE173">
            <v>100.41451331111425</v>
          </cell>
          <cell r="AF173">
            <v>100.41451331111425</v>
          </cell>
        </row>
        <row r="174">
          <cell r="G174">
            <v>69.886712931315586</v>
          </cell>
          <cell r="H174">
            <v>69.886712931315586</v>
          </cell>
          <cell r="I174">
            <v>69.886712931315586</v>
          </cell>
          <cell r="J174">
            <v>69.8867129313156</v>
          </cell>
          <cell r="K174">
            <v>69.886712931315586</v>
          </cell>
          <cell r="L174">
            <v>69.8867129313156</v>
          </cell>
          <cell r="M174">
            <v>69.886712931315586</v>
          </cell>
          <cell r="N174">
            <v>69.8867129313156</v>
          </cell>
          <cell r="O174">
            <v>69.8867129313156</v>
          </cell>
          <cell r="P174">
            <v>69.8867129313156</v>
          </cell>
          <cell r="Q174">
            <v>69.8867129313156</v>
          </cell>
          <cell r="R174">
            <v>69.8867129313156</v>
          </cell>
          <cell r="S174">
            <v>69.886712931315586</v>
          </cell>
          <cell r="T174">
            <v>69.886712931315586</v>
          </cell>
          <cell r="U174">
            <v>69.8867129313156</v>
          </cell>
          <cell r="V174">
            <v>69.8867129313156</v>
          </cell>
          <cell r="W174">
            <v>69.886712931315586</v>
          </cell>
          <cell r="X174">
            <v>69.886712931315586</v>
          </cell>
          <cell r="Y174">
            <v>69.8867129313156</v>
          </cell>
          <cell r="Z174">
            <v>69.8867129313156</v>
          </cell>
          <cell r="AA174">
            <v>69.8867129313156</v>
          </cell>
          <cell r="AB174">
            <v>69.8867129313156</v>
          </cell>
          <cell r="AC174">
            <v>69.8867129313156</v>
          </cell>
          <cell r="AD174">
            <v>69.8867129313156</v>
          </cell>
          <cell r="AE174">
            <v>69.8867129313156</v>
          </cell>
          <cell r="AF174">
            <v>69.8867129313156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</row>
        <row r="177">
          <cell r="G177">
            <v>33.376777077251838</v>
          </cell>
          <cell r="H177">
            <v>33.376777077251838</v>
          </cell>
          <cell r="I177">
            <v>33.376777077251838</v>
          </cell>
          <cell r="J177">
            <v>33.376777077251845</v>
          </cell>
          <cell r="K177">
            <v>33.376777077251845</v>
          </cell>
          <cell r="L177">
            <v>33.376777077251845</v>
          </cell>
          <cell r="M177">
            <v>33.376777077251845</v>
          </cell>
          <cell r="N177">
            <v>33.376777077251852</v>
          </cell>
          <cell r="O177">
            <v>33.376777077251845</v>
          </cell>
          <cell r="P177">
            <v>33.376777077251852</v>
          </cell>
          <cell r="Q177">
            <v>33.376777077251845</v>
          </cell>
          <cell r="R177">
            <v>33.376777077251852</v>
          </cell>
          <cell r="S177">
            <v>33.376777077251852</v>
          </cell>
          <cell r="T177">
            <v>33.376777077251845</v>
          </cell>
          <cell r="U177">
            <v>33.376777077251852</v>
          </cell>
          <cell r="V177">
            <v>33.376777077251852</v>
          </cell>
          <cell r="W177">
            <v>33.376777077251852</v>
          </cell>
          <cell r="X177">
            <v>33.376777077251852</v>
          </cell>
          <cell r="Y177">
            <v>33.376777077251852</v>
          </cell>
          <cell r="Z177">
            <v>33.376777077251852</v>
          </cell>
          <cell r="AA177">
            <v>33.376777077251845</v>
          </cell>
          <cell r="AB177">
            <v>33.376777077251845</v>
          </cell>
          <cell r="AC177">
            <v>33.376777077251845</v>
          </cell>
          <cell r="AD177">
            <v>33.376777077251845</v>
          </cell>
          <cell r="AE177">
            <v>33.37677707725183</v>
          </cell>
          <cell r="AF177">
            <v>33.37677707725183</v>
          </cell>
        </row>
        <row r="178">
          <cell r="G178">
            <v>56.044443000881579</v>
          </cell>
          <cell r="H178">
            <v>56.044443000881579</v>
          </cell>
          <cell r="I178">
            <v>56.044443000881579</v>
          </cell>
          <cell r="J178">
            <v>56.044443000881579</v>
          </cell>
          <cell r="K178">
            <v>56.044443000881586</v>
          </cell>
          <cell r="L178">
            <v>56.044443000881593</v>
          </cell>
          <cell r="M178">
            <v>56.044443000881593</v>
          </cell>
          <cell r="N178">
            <v>56.044443000881586</v>
          </cell>
          <cell r="O178">
            <v>56.044443000881586</v>
          </cell>
          <cell r="P178">
            <v>56.044443000881586</v>
          </cell>
          <cell r="Q178">
            <v>56.044443000881586</v>
          </cell>
          <cell r="R178">
            <v>56.044443000881593</v>
          </cell>
          <cell r="S178">
            <v>56.044443000881593</v>
          </cell>
          <cell r="T178">
            <v>56.044443000881593</v>
          </cell>
          <cell r="U178">
            <v>56.0444430008816</v>
          </cell>
          <cell r="V178">
            <v>56.0444430008816</v>
          </cell>
          <cell r="W178">
            <v>56.044443000881607</v>
          </cell>
          <cell r="X178">
            <v>56.044443000881607</v>
          </cell>
          <cell r="Y178">
            <v>56.044443000881607</v>
          </cell>
          <cell r="Z178">
            <v>56.044443000881614</v>
          </cell>
          <cell r="AA178">
            <v>56.044443000881614</v>
          </cell>
          <cell r="AB178">
            <v>56.044443000881607</v>
          </cell>
          <cell r="AC178">
            <v>56.044443000881593</v>
          </cell>
          <cell r="AD178">
            <v>56.044443000881593</v>
          </cell>
          <cell r="AE178">
            <v>56.044443000881586</v>
          </cell>
          <cell r="AF178">
            <v>56.044443000881586</v>
          </cell>
        </row>
        <row r="179">
          <cell r="G179">
            <v>83.020267636389448</v>
          </cell>
          <cell r="H179">
            <v>83.020267636389448</v>
          </cell>
          <cell r="I179">
            <v>83.020267636389434</v>
          </cell>
          <cell r="J179">
            <v>83.020267636389434</v>
          </cell>
          <cell r="K179">
            <v>83.020267636389434</v>
          </cell>
          <cell r="L179">
            <v>83.020267636389448</v>
          </cell>
          <cell r="M179">
            <v>83.020267636389434</v>
          </cell>
          <cell r="N179">
            <v>83.020267636389448</v>
          </cell>
          <cell r="O179">
            <v>83.020267636389462</v>
          </cell>
          <cell r="P179">
            <v>83.020267636389462</v>
          </cell>
          <cell r="Q179">
            <v>83.020267636389462</v>
          </cell>
          <cell r="R179">
            <v>83.020267636389462</v>
          </cell>
          <cell r="S179">
            <v>83.020267636389462</v>
          </cell>
          <cell r="T179">
            <v>83.020267636389462</v>
          </cell>
          <cell r="U179">
            <v>83.020267636389448</v>
          </cell>
          <cell r="V179">
            <v>83.020267636389448</v>
          </cell>
          <cell r="W179">
            <v>83.020267636389448</v>
          </cell>
          <cell r="X179">
            <v>83.020267636389448</v>
          </cell>
          <cell r="Y179">
            <v>83.020267636389448</v>
          </cell>
          <cell r="Z179">
            <v>83.020267636389462</v>
          </cell>
          <cell r="AA179">
            <v>83.020267636389448</v>
          </cell>
          <cell r="AB179">
            <v>83.020267636389448</v>
          </cell>
          <cell r="AC179">
            <v>83.020267636389448</v>
          </cell>
          <cell r="AD179">
            <v>83.020267636389448</v>
          </cell>
          <cell r="AE179">
            <v>83.020267636389434</v>
          </cell>
          <cell r="AF179">
            <v>83.020267636389434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G181">
            <v>69.886712931315586</v>
          </cell>
          <cell r="H181">
            <v>69.886712931315586</v>
          </cell>
          <cell r="I181">
            <v>69.886712931315586</v>
          </cell>
          <cell r="J181">
            <v>69.886712931315586</v>
          </cell>
          <cell r="K181">
            <v>69.886712931315586</v>
          </cell>
          <cell r="L181">
            <v>69.886712931315586</v>
          </cell>
          <cell r="M181">
            <v>69.886712931315586</v>
          </cell>
          <cell r="N181">
            <v>69.886712931315586</v>
          </cell>
          <cell r="O181">
            <v>69.886712931315571</v>
          </cell>
          <cell r="P181">
            <v>69.886712931315586</v>
          </cell>
          <cell r="Q181">
            <v>69.886712931315586</v>
          </cell>
          <cell r="R181">
            <v>69.886712931315586</v>
          </cell>
          <cell r="S181">
            <v>69.886712931315586</v>
          </cell>
          <cell r="T181">
            <v>69.886712931315571</v>
          </cell>
          <cell r="U181">
            <v>69.886712931315571</v>
          </cell>
          <cell r="V181">
            <v>69.886712931315586</v>
          </cell>
          <cell r="W181">
            <v>69.886712931315586</v>
          </cell>
          <cell r="X181">
            <v>69.886712931315571</v>
          </cell>
          <cell r="Y181">
            <v>69.886712931315571</v>
          </cell>
          <cell r="Z181">
            <v>69.886712931315571</v>
          </cell>
          <cell r="AA181">
            <v>69.886712931315571</v>
          </cell>
          <cell r="AB181">
            <v>69.886712931315571</v>
          </cell>
          <cell r="AC181">
            <v>69.886712931315557</v>
          </cell>
          <cell r="AD181">
            <v>69.886712931315557</v>
          </cell>
          <cell r="AE181">
            <v>69.886712931315557</v>
          </cell>
          <cell r="AF181">
            <v>69.886712931315557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</row>
        <row r="184">
          <cell r="G184">
            <v>11</v>
          </cell>
          <cell r="H184">
            <v>11</v>
          </cell>
          <cell r="I184">
            <v>11</v>
          </cell>
          <cell r="J184">
            <v>11</v>
          </cell>
          <cell r="K184">
            <v>11</v>
          </cell>
          <cell r="L184">
            <v>11</v>
          </cell>
          <cell r="M184">
            <v>11</v>
          </cell>
          <cell r="N184">
            <v>10.999999999999998</v>
          </cell>
          <cell r="O184">
            <v>11</v>
          </cell>
          <cell r="P184">
            <v>11</v>
          </cell>
          <cell r="Q184">
            <v>11</v>
          </cell>
          <cell r="R184">
            <v>11.000000000000002</v>
          </cell>
          <cell r="S184">
            <v>11.000000000000002</v>
          </cell>
          <cell r="T184">
            <v>11</v>
          </cell>
          <cell r="U184">
            <v>10.999999999999998</v>
          </cell>
          <cell r="V184">
            <v>11</v>
          </cell>
          <cell r="W184">
            <v>11</v>
          </cell>
          <cell r="X184">
            <v>11</v>
          </cell>
          <cell r="Y184">
            <v>11</v>
          </cell>
          <cell r="Z184">
            <v>11.000000000000002</v>
          </cell>
          <cell r="AA184">
            <v>11.000000000000002</v>
          </cell>
          <cell r="AB184">
            <v>11</v>
          </cell>
          <cell r="AC184">
            <v>10.999999999999998</v>
          </cell>
          <cell r="AD184">
            <v>11</v>
          </cell>
          <cell r="AE184">
            <v>11</v>
          </cell>
          <cell r="AF184">
            <v>11.000000000000002</v>
          </cell>
        </row>
        <row r="185">
          <cell r="G185">
            <v>14.8</v>
          </cell>
          <cell r="H185">
            <v>14.8</v>
          </cell>
          <cell r="I185">
            <v>14.8</v>
          </cell>
          <cell r="J185">
            <v>14.8</v>
          </cell>
          <cell r="K185">
            <v>14.8</v>
          </cell>
          <cell r="L185">
            <v>14.8</v>
          </cell>
          <cell r="M185">
            <v>14.8</v>
          </cell>
          <cell r="N185">
            <v>14.799999999999999</v>
          </cell>
          <cell r="O185">
            <v>14.799999999999999</v>
          </cell>
          <cell r="P185">
            <v>14.799999999999999</v>
          </cell>
          <cell r="Q185">
            <v>14.799999999999997</v>
          </cell>
          <cell r="R185">
            <v>14.8</v>
          </cell>
          <cell r="S185">
            <v>14.799999999999997</v>
          </cell>
          <cell r="T185">
            <v>14.799999999999999</v>
          </cell>
          <cell r="U185">
            <v>14.799999999999999</v>
          </cell>
          <cell r="V185">
            <v>14.8</v>
          </cell>
          <cell r="W185">
            <v>14.799999999999999</v>
          </cell>
          <cell r="X185">
            <v>14.799999999999997</v>
          </cell>
          <cell r="Y185">
            <v>14.799999999999997</v>
          </cell>
          <cell r="Z185">
            <v>14.799999999999997</v>
          </cell>
          <cell r="AA185">
            <v>14.8</v>
          </cell>
          <cell r="AB185">
            <v>14.799999999999999</v>
          </cell>
          <cell r="AC185">
            <v>14.799999999999999</v>
          </cell>
          <cell r="AD185">
            <v>14.799999999999999</v>
          </cell>
          <cell r="AE185">
            <v>14.799999999999997</v>
          </cell>
          <cell r="AF185">
            <v>14.8</v>
          </cell>
        </row>
        <row r="186">
          <cell r="G186">
            <v>52.5</v>
          </cell>
          <cell r="H186">
            <v>52.5</v>
          </cell>
          <cell r="I186">
            <v>52.5</v>
          </cell>
          <cell r="J186">
            <v>52.499999999999993</v>
          </cell>
          <cell r="K186">
            <v>52.499999999999993</v>
          </cell>
          <cell r="L186">
            <v>52.499999999999993</v>
          </cell>
          <cell r="M186">
            <v>52.5</v>
          </cell>
          <cell r="N186">
            <v>52.5</v>
          </cell>
          <cell r="O186">
            <v>52.5</v>
          </cell>
          <cell r="P186">
            <v>52.500000000000007</v>
          </cell>
          <cell r="Q186">
            <v>52.5</v>
          </cell>
          <cell r="R186">
            <v>52.5</v>
          </cell>
          <cell r="S186">
            <v>52.5</v>
          </cell>
          <cell r="T186">
            <v>52.5</v>
          </cell>
          <cell r="U186">
            <v>52.5</v>
          </cell>
          <cell r="V186">
            <v>52.499999999999993</v>
          </cell>
          <cell r="W186">
            <v>52.499999999999986</v>
          </cell>
          <cell r="X186">
            <v>52.499999999999986</v>
          </cell>
          <cell r="Y186">
            <v>52.499999999999993</v>
          </cell>
          <cell r="Z186">
            <v>52.499999999999993</v>
          </cell>
          <cell r="AA186">
            <v>52.499999999999993</v>
          </cell>
          <cell r="AB186">
            <v>52.499999999999993</v>
          </cell>
          <cell r="AC186">
            <v>52.5</v>
          </cell>
          <cell r="AD186">
            <v>52.499999999999993</v>
          </cell>
          <cell r="AE186">
            <v>52.5</v>
          </cell>
          <cell r="AF186">
            <v>52.5</v>
          </cell>
        </row>
        <row r="187">
          <cell r="G187">
            <v>71.903669724770651</v>
          </cell>
          <cell r="H187">
            <v>71.903669724770651</v>
          </cell>
          <cell r="I187">
            <v>71.903669724770637</v>
          </cell>
          <cell r="J187">
            <v>71.903669724770651</v>
          </cell>
          <cell r="K187">
            <v>71.903669724770651</v>
          </cell>
          <cell r="L187">
            <v>71.903669724770651</v>
          </cell>
          <cell r="M187">
            <v>71.903669724770651</v>
          </cell>
          <cell r="N187">
            <v>71.903669724770651</v>
          </cell>
          <cell r="O187">
            <v>71.903669724770651</v>
          </cell>
          <cell r="P187">
            <v>71.903669724770651</v>
          </cell>
          <cell r="Q187">
            <v>71.903669724770651</v>
          </cell>
          <cell r="R187">
            <v>71.903669724770651</v>
          </cell>
          <cell r="S187">
            <v>71.903669724770651</v>
          </cell>
          <cell r="T187">
            <v>71.903669724770651</v>
          </cell>
          <cell r="U187">
            <v>71.903669724770651</v>
          </cell>
          <cell r="V187">
            <v>71.903669724770651</v>
          </cell>
          <cell r="W187">
            <v>71.903669724770651</v>
          </cell>
          <cell r="X187">
            <v>71.903669724770651</v>
          </cell>
          <cell r="Y187">
            <v>71.903669724770651</v>
          </cell>
          <cell r="Z187">
            <v>71.903669724770637</v>
          </cell>
          <cell r="AA187">
            <v>71.903669724770651</v>
          </cell>
          <cell r="AB187">
            <v>71.903669724770637</v>
          </cell>
          <cell r="AC187">
            <v>71.903669724770651</v>
          </cell>
          <cell r="AD187">
            <v>71.903669724770637</v>
          </cell>
          <cell r="AE187">
            <v>71.903669724770637</v>
          </cell>
          <cell r="AF187">
            <v>71.903669724770637</v>
          </cell>
        </row>
        <row r="188">
          <cell r="G188">
            <v>36.873768202819726</v>
          </cell>
          <cell r="H188">
            <v>36.873768202819726</v>
          </cell>
          <cell r="I188">
            <v>36.873768202819718</v>
          </cell>
          <cell r="J188">
            <v>36.873768202819726</v>
          </cell>
          <cell r="K188">
            <v>36.873768202819726</v>
          </cell>
          <cell r="L188">
            <v>36.873768202819726</v>
          </cell>
          <cell r="M188">
            <v>36.873768202819726</v>
          </cell>
          <cell r="N188">
            <v>36.873768202819718</v>
          </cell>
          <cell r="O188">
            <v>36.873768202819718</v>
          </cell>
          <cell r="P188">
            <v>36.873768202819718</v>
          </cell>
          <cell r="Q188">
            <v>36.873768202819718</v>
          </cell>
          <cell r="R188">
            <v>36.873768202819726</v>
          </cell>
          <cell r="S188">
            <v>36.873768202819718</v>
          </cell>
          <cell r="T188">
            <v>36.873768202819726</v>
          </cell>
          <cell r="U188">
            <v>36.873768202819726</v>
          </cell>
          <cell r="V188">
            <v>36.873768202819718</v>
          </cell>
          <cell r="W188">
            <v>36.873768202819726</v>
          </cell>
          <cell r="X188">
            <v>36.873768202819726</v>
          </cell>
          <cell r="Y188">
            <v>36.873768202819726</v>
          </cell>
          <cell r="Z188">
            <v>36.873768202819726</v>
          </cell>
          <cell r="AA188">
            <v>36.873768202819726</v>
          </cell>
          <cell r="AB188">
            <v>36.873768202819718</v>
          </cell>
          <cell r="AC188">
            <v>36.873768202819726</v>
          </cell>
          <cell r="AD188">
            <v>36.873768202819718</v>
          </cell>
          <cell r="AE188">
            <v>36.873768202819718</v>
          </cell>
          <cell r="AF188">
            <v>36.873768202819718</v>
          </cell>
        </row>
        <row r="189">
          <cell r="G189">
            <v>53.3</v>
          </cell>
          <cell r="H189">
            <v>53.3</v>
          </cell>
          <cell r="I189">
            <v>53.29999999999999</v>
          </cell>
          <cell r="J189">
            <v>53.29999999999999</v>
          </cell>
          <cell r="K189">
            <v>53.29999999999999</v>
          </cell>
          <cell r="L189">
            <v>53.29999999999999</v>
          </cell>
          <cell r="M189">
            <v>53.29999999999999</v>
          </cell>
          <cell r="N189">
            <v>53.29999999999999</v>
          </cell>
          <cell r="O189">
            <v>53.29999999999999</v>
          </cell>
          <cell r="P189">
            <v>53.29999999999999</v>
          </cell>
          <cell r="Q189">
            <v>53.29999999999999</v>
          </cell>
          <cell r="R189">
            <v>53.29999999999999</v>
          </cell>
          <cell r="S189">
            <v>53.3</v>
          </cell>
          <cell r="T189">
            <v>53.3</v>
          </cell>
          <cell r="U189">
            <v>53.3</v>
          </cell>
          <cell r="V189">
            <v>53.3</v>
          </cell>
          <cell r="W189">
            <v>53.3</v>
          </cell>
          <cell r="X189">
            <v>53.3</v>
          </cell>
          <cell r="Y189">
            <v>53.3</v>
          </cell>
          <cell r="Z189">
            <v>53.300000000000004</v>
          </cell>
          <cell r="AA189">
            <v>53.300000000000011</v>
          </cell>
          <cell r="AB189">
            <v>53.300000000000011</v>
          </cell>
          <cell r="AC189">
            <v>53.300000000000018</v>
          </cell>
          <cell r="AD189">
            <v>53.300000000000026</v>
          </cell>
          <cell r="AE189">
            <v>53.300000000000018</v>
          </cell>
          <cell r="AF189">
            <v>53.300000000000026</v>
          </cell>
        </row>
        <row r="196">
          <cell r="G196">
            <v>1</v>
          </cell>
          <cell r="H196">
            <v>1</v>
          </cell>
          <cell r="I196">
            <v>1</v>
          </cell>
          <cell r="J196">
            <v>1</v>
          </cell>
          <cell r="K196">
            <v>1</v>
          </cell>
          <cell r="L196">
            <v>1</v>
          </cell>
          <cell r="M196">
            <v>1</v>
          </cell>
          <cell r="N196">
            <v>1</v>
          </cell>
          <cell r="O196">
            <v>1</v>
          </cell>
          <cell r="P196">
            <v>1</v>
          </cell>
          <cell r="Q196">
            <v>1</v>
          </cell>
          <cell r="R196">
            <v>1</v>
          </cell>
          <cell r="S196">
            <v>1</v>
          </cell>
          <cell r="T196">
            <v>1</v>
          </cell>
          <cell r="U196">
            <v>1</v>
          </cell>
          <cell r="V196">
            <v>1</v>
          </cell>
          <cell r="W196">
            <v>1</v>
          </cell>
          <cell r="X196">
            <v>1</v>
          </cell>
          <cell r="Y196">
            <v>1</v>
          </cell>
          <cell r="Z196">
            <v>1</v>
          </cell>
          <cell r="AA196">
            <v>1</v>
          </cell>
          <cell r="AB196">
            <v>1</v>
          </cell>
          <cell r="AC196">
            <v>1</v>
          </cell>
          <cell r="AD196">
            <v>1</v>
          </cell>
          <cell r="AE196">
            <v>1</v>
          </cell>
          <cell r="AF196">
            <v>1</v>
          </cell>
        </row>
        <row r="197">
          <cell r="G197">
            <v>1</v>
          </cell>
          <cell r="H197">
            <v>1</v>
          </cell>
          <cell r="I197">
            <v>1</v>
          </cell>
          <cell r="J197">
            <v>1</v>
          </cell>
          <cell r="K197">
            <v>1</v>
          </cell>
          <cell r="L197">
            <v>1</v>
          </cell>
          <cell r="M197">
            <v>1</v>
          </cell>
          <cell r="N197">
            <v>1</v>
          </cell>
          <cell r="O197">
            <v>1</v>
          </cell>
          <cell r="P197">
            <v>1</v>
          </cell>
          <cell r="Q197">
            <v>1</v>
          </cell>
          <cell r="R197">
            <v>1</v>
          </cell>
          <cell r="S197">
            <v>1</v>
          </cell>
          <cell r="T197">
            <v>1</v>
          </cell>
          <cell r="U197">
            <v>1</v>
          </cell>
          <cell r="V197">
            <v>1</v>
          </cell>
          <cell r="W197">
            <v>1</v>
          </cell>
          <cell r="X197">
            <v>1</v>
          </cell>
          <cell r="Y197">
            <v>1</v>
          </cell>
          <cell r="Z197">
            <v>1</v>
          </cell>
          <cell r="AA197">
            <v>1</v>
          </cell>
          <cell r="AB197">
            <v>1</v>
          </cell>
          <cell r="AC197">
            <v>1</v>
          </cell>
          <cell r="AD197">
            <v>1</v>
          </cell>
          <cell r="AE197">
            <v>1</v>
          </cell>
          <cell r="AF197">
            <v>1</v>
          </cell>
        </row>
        <row r="198">
          <cell r="G198">
            <v>1</v>
          </cell>
          <cell r="H198">
            <v>1</v>
          </cell>
          <cell r="I198">
            <v>1</v>
          </cell>
          <cell r="J198">
            <v>1</v>
          </cell>
          <cell r="K198">
            <v>1</v>
          </cell>
          <cell r="L198">
            <v>1</v>
          </cell>
          <cell r="M198">
            <v>1</v>
          </cell>
          <cell r="N198">
            <v>1</v>
          </cell>
          <cell r="O198">
            <v>1</v>
          </cell>
          <cell r="P198">
            <v>1</v>
          </cell>
          <cell r="Q198">
            <v>1</v>
          </cell>
          <cell r="R198">
            <v>1</v>
          </cell>
          <cell r="S198">
            <v>1</v>
          </cell>
          <cell r="T198">
            <v>1</v>
          </cell>
          <cell r="U198">
            <v>1</v>
          </cell>
          <cell r="V198">
            <v>1</v>
          </cell>
          <cell r="W198">
            <v>1</v>
          </cell>
          <cell r="X198">
            <v>1</v>
          </cell>
          <cell r="Y198">
            <v>1</v>
          </cell>
          <cell r="Z198">
            <v>1</v>
          </cell>
          <cell r="AA198">
            <v>1</v>
          </cell>
          <cell r="AB198">
            <v>1</v>
          </cell>
          <cell r="AC198">
            <v>1</v>
          </cell>
          <cell r="AD198">
            <v>1</v>
          </cell>
          <cell r="AE198">
            <v>1</v>
          </cell>
          <cell r="AF198">
            <v>1</v>
          </cell>
        </row>
        <row r="199">
          <cell r="G199">
            <v>1</v>
          </cell>
          <cell r="H199">
            <v>1</v>
          </cell>
          <cell r="I199">
            <v>1</v>
          </cell>
          <cell r="J199">
            <v>1</v>
          </cell>
          <cell r="K199">
            <v>1</v>
          </cell>
          <cell r="L199">
            <v>1</v>
          </cell>
          <cell r="M199">
            <v>1</v>
          </cell>
          <cell r="N199">
            <v>1</v>
          </cell>
          <cell r="O199">
            <v>1</v>
          </cell>
          <cell r="P199">
            <v>1</v>
          </cell>
          <cell r="Q199">
            <v>1</v>
          </cell>
          <cell r="R199">
            <v>1</v>
          </cell>
          <cell r="S199">
            <v>1</v>
          </cell>
          <cell r="T199">
            <v>1</v>
          </cell>
          <cell r="U199">
            <v>1</v>
          </cell>
          <cell r="V199">
            <v>1</v>
          </cell>
          <cell r="W199">
            <v>1</v>
          </cell>
          <cell r="X199">
            <v>1</v>
          </cell>
          <cell r="Y199">
            <v>1</v>
          </cell>
          <cell r="Z199">
            <v>1</v>
          </cell>
          <cell r="AA199">
            <v>1</v>
          </cell>
          <cell r="AB199">
            <v>1</v>
          </cell>
          <cell r="AC199">
            <v>1</v>
          </cell>
          <cell r="AD199">
            <v>1</v>
          </cell>
          <cell r="AE199">
            <v>1</v>
          </cell>
          <cell r="AF199">
            <v>1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G202">
            <v>1</v>
          </cell>
          <cell r="H202">
            <v>1</v>
          </cell>
          <cell r="I202">
            <v>1</v>
          </cell>
          <cell r="J202">
            <v>1</v>
          </cell>
          <cell r="K202">
            <v>1</v>
          </cell>
          <cell r="L202">
            <v>1</v>
          </cell>
          <cell r="M202">
            <v>1</v>
          </cell>
          <cell r="N202">
            <v>1</v>
          </cell>
          <cell r="O202">
            <v>1</v>
          </cell>
          <cell r="P202">
            <v>1</v>
          </cell>
          <cell r="Q202">
            <v>1</v>
          </cell>
          <cell r="R202">
            <v>1</v>
          </cell>
          <cell r="S202">
            <v>1</v>
          </cell>
          <cell r="T202">
            <v>1</v>
          </cell>
          <cell r="U202">
            <v>1</v>
          </cell>
          <cell r="V202">
            <v>1</v>
          </cell>
          <cell r="W202">
            <v>1</v>
          </cell>
          <cell r="X202">
            <v>1</v>
          </cell>
          <cell r="Y202">
            <v>1</v>
          </cell>
          <cell r="Z202">
            <v>1</v>
          </cell>
          <cell r="AA202">
            <v>1</v>
          </cell>
          <cell r="AB202">
            <v>1</v>
          </cell>
          <cell r="AC202">
            <v>1</v>
          </cell>
          <cell r="AD202">
            <v>1</v>
          </cell>
          <cell r="AE202">
            <v>1</v>
          </cell>
          <cell r="AF202">
            <v>1</v>
          </cell>
        </row>
        <row r="203">
          <cell r="G203">
            <v>1</v>
          </cell>
          <cell r="H203">
            <v>1</v>
          </cell>
          <cell r="I203">
            <v>1</v>
          </cell>
          <cell r="J203">
            <v>1</v>
          </cell>
          <cell r="K203">
            <v>1</v>
          </cell>
          <cell r="L203">
            <v>1</v>
          </cell>
          <cell r="M203">
            <v>1</v>
          </cell>
          <cell r="N203">
            <v>1</v>
          </cell>
          <cell r="O203">
            <v>1</v>
          </cell>
          <cell r="P203">
            <v>1</v>
          </cell>
          <cell r="Q203">
            <v>1</v>
          </cell>
          <cell r="R203">
            <v>1</v>
          </cell>
          <cell r="S203">
            <v>1</v>
          </cell>
          <cell r="T203">
            <v>1</v>
          </cell>
          <cell r="U203">
            <v>1</v>
          </cell>
          <cell r="V203">
            <v>1</v>
          </cell>
          <cell r="W203">
            <v>1</v>
          </cell>
          <cell r="X203">
            <v>1</v>
          </cell>
          <cell r="Y203">
            <v>1</v>
          </cell>
          <cell r="Z203">
            <v>1</v>
          </cell>
          <cell r="AA203">
            <v>1</v>
          </cell>
          <cell r="AB203">
            <v>1</v>
          </cell>
          <cell r="AC203">
            <v>1</v>
          </cell>
          <cell r="AD203">
            <v>1</v>
          </cell>
          <cell r="AE203">
            <v>1</v>
          </cell>
          <cell r="AF203">
            <v>1</v>
          </cell>
        </row>
        <row r="204">
          <cell r="G204">
            <v>1</v>
          </cell>
          <cell r="H204">
            <v>1</v>
          </cell>
          <cell r="I204">
            <v>1</v>
          </cell>
          <cell r="J204">
            <v>1</v>
          </cell>
          <cell r="K204">
            <v>1</v>
          </cell>
          <cell r="L204">
            <v>1</v>
          </cell>
          <cell r="M204">
            <v>1</v>
          </cell>
          <cell r="N204">
            <v>1</v>
          </cell>
          <cell r="O204">
            <v>1</v>
          </cell>
          <cell r="P204">
            <v>1</v>
          </cell>
          <cell r="Q204">
            <v>1</v>
          </cell>
          <cell r="R204">
            <v>1</v>
          </cell>
          <cell r="S204">
            <v>1</v>
          </cell>
          <cell r="T204">
            <v>1</v>
          </cell>
          <cell r="U204">
            <v>1</v>
          </cell>
          <cell r="V204">
            <v>1</v>
          </cell>
          <cell r="W204">
            <v>1</v>
          </cell>
          <cell r="X204">
            <v>1</v>
          </cell>
          <cell r="Y204">
            <v>1</v>
          </cell>
          <cell r="Z204">
            <v>1</v>
          </cell>
          <cell r="AA204">
            <v>1</v>
          </cell>
          <cell r="AB204">
            <v>1</v>
          </cell>
          <cell r="AC204">
            <v>1</v>
          </cell>
          <cell r="AD204">
            <v>1</v>
          </cell>
          <cell r="AE204">
            <v>1</v>
          </cell>
          <cell r="AF204">
            <v>1</v>
          </cell>
        </row>
        <row r="205">
          <cell r="G205">
            <v>1</v>
          </cell>
          <cell r="H205">
            <v>1</v>
          </cell>
          <cell r="I205">
            <v>1</v>
          </cell>
          <cell r="J205">
            <v>1</v>
          </cell>
          <cell r="K205">
            <v>1</v>
          </cell>
          <cell r="L205">
            <v>1</v>
          </cell>
          <cell r="M205">
            <v>1</v>
          </cell>
          <cell r="N205">
            <v>1</v>
          </cell>
          <cell r="O205">
            <v>1</v>
          </cell>
          <cell r="P205">
            <v>1</v>
          </cell>
          <cell r="Q205">
            <v>1</v>
          </cell>
          <cell r="R205">
            <v>1</v>
          </cell>
          <cell r="S205">
            <v>1</v>
          </cell>
          <cell r="T205">
            <v>1</v>
          </cell>
          <cell r="U205">
            <v>1</v>
          </cell>
          <cell r="V205">
            <v>1</v>
          </cell>
          <cell r="W205">
            <v>1</v>
          </cell>
          <cell r="X205">
            <v>1</v>
          </cell>
          <cell r="Y205">
            <v>1</v>
          </cell>
          <cell r="Z205">
            <v>1</v>
          </cell>
          <cell r="AA205">
            <v>1</v>
          </cell>
          <cell r="AB205">
            <v>1</v>
          </cell>
          <cell r="AC205">
            <v>1</v>
          </cell>
          <cell r="AD205">
            <v>1</v>
          </cell>
          <cell r="AE205">
            <v>1</v>
          </cell>
          <cell r="AF205">
            <v>1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</row>
        <row r="208">
          <cell r="G208">
            <v>0.78202230148427576</v>
          </cell>
          <cell r="H208">
            <v>0.78202230148427576</v>
          </cell>
          <cell r="I208">
            <v>0.78202230148427598</v>
          </cell>
          <cell r="J208">
            <v>0.78202230148427587</v>
          </cell>
          <cell r="K208">
            <v>0.78202230148427576</v>
          </cell>
          <cell r="L208">
            <v>0.78202230148427576</v>
          </cell>
          <cell r="M208">
            <v>0.78202230148427576</v>
          </cell>
          <cell r="N208">
            <v>0.78202230148427587</v>
          </cell>
          <cell r="O208">
            <v>0.78202230148427587</v>
          </cell>
          <cell r="P208">
            <v>0.78202230148427576</v>
          </cell>
          <cell r="Q208">
            <v>0.78202230148427587</v>
          </cell>
          <cell r="R208">
            <v>0.78202230148427576</v>
          </cell>
          <cell r="S208">
            <v>0.78202230148427576</v>
          </cell>
          <cell r="T208">
            <v>0.78202230148427576</v>
          </cell>
          <cell r="U208">
            <v>0.78202230148427576</v>
          </cell>
          <cell r="V208">
            <v>0.78202230148427576</v>
          </cell>
          <cell r="W208">
            <v>0.78202230148427576</v>
          </cell>
          <cell r="X208">
            <v>0.78202230148427576</v>
          </cell>
          <cell r="Y208">
            <v>0.78202230148427576</v>
          </cell>
          <cell r="Z208">
            <v>0.78202230148427576</v>
          </cell>
          <cell r="AA208">
            <v>0.78202230148427576</v>
          </cell>
          <cell r="AB208">
            <v>0.78202230148427565</v>
          </cell>
          <cell r="AC208">
            <v>0.78202230148427576</v>
          </cell>
          <cell r="AD208">
            <v>0.78202230148427565</v>
          </cell>
          <cell r="AE208">
            <v>0.78202230148427565</v>
          </cell>
          <cell r="AF208">
            <v>0.78202230148427565</v>
          </cell>
        </row>
        <row r="209">
          <cell r="G209">
            <v>0.872</v>
          </cell>
          <cell r="H209">
            <v>0.872</v>
          </cell>
          <cell r="I209">
            <v>0.872</v>
          </cell>
          <cell r="J209">
            <v>0.87200000000000011</v>
          </cell>
          <cell r="K209">
            <v>0.872</v>
          </cell>
          <cell r="L209">
            <v>0.872</v>
          </cell>
          <cell r="M209">
            <v>0.872</v>
          </cell>
          <cell r="N209">
            <v>0.87199999999999989</v>
          </cell>
          <cell r="O209">
            <v>0.872</v>
          </cell>
          <cell r="P209">
            <v>0.872</v>
          </cell>
          <cell r="Q209">
            <v>0.87200000000000011</v>
          </cell>
          <cell r="R209">
            <v>0.87200000000000011</v>
          </cell>
          <cell r="S209">
            <v>0.872</v>
          </cell>
          <cell r="T209">
            <v>0.872</v>
          </cell>
          <cell r="U209">
            <v>0.872</v>
          </cell>
          <cell r="V209">
            <v>0.87199999999999989</v>
          </cell>
          <cell r="W209">
            <v>0.872</v>
          </cell>
          <cell r="X209">
            <v>0.872</v>
          </cell>
          <cell r="Y209">
            <v>0.872</v>
          </cell>
          <cell r="Z209">
            <v>0.872</v>
          </cell>
          <cell r="AA209">
            <v>0.872</v>
          </cell>
          <cell r="AB209">
            <v>0.872</v>
          </cell>
          <cell r="AC209">
            <v>0.87200000000000011</v>
          </cell>
          <cell r="AD209">
            <v>0.872</v>
          </cell>
          <cell r="AE209">
            <v>0.872</v>
          </cell>
          <cell r="AF209">
            <v>0.87199999999999989</v>
          </cell>
        </row>
        <row r="210">
          <cell r="G210">
            <v>0.85346228522241319</v>
          </cell>
          <cell r="H210">
            <v>0.85346228522241308</v>
          </cell>
          <cell r="I210">
            <v>0.85346228522241319</v>
          </cell>
          <cell r="J210">
            <v>0.85346228522241319</v>
          </cell>
          <cell r="K210">
            <v>0.85346228522241308</v>
          </cell>
          <cell r="L210">
            <v>0.85346228522241319</v>
          </cell>
          <cell r="M210">
            <v>0.85346228522241319</v>
          </cell>
          <cell r="N210">
            <v>0.85346228522241319</v>
          </cell>
          <cell r="O210">
            <v>0.85346228522241319</v>
          </cell>
          <cell r="P210">
            <v>0.85346228522241319</v>
          </cell>
          <cell r="Q210">
            <v>0.85346228522241308</v>
          </cell>
          <cell r="R210">
            <v>0.85346228522241308</v>
          </cell>
          <cell r="S210">
            <v>0.85346228522241319</v>
          </cell>
          <cell r="T210">
            <v>0.85346228522241319</v>
          </cell>
          <cell r="U210">
            <v>0.8534622852224133</v>
          </cell>
          <cell r="V210">
            <v>0.8534622852224133</v>
          </cell>
          <cell r="W210">
            <v>0.8534622852224133</v>
          </cell>
          <cell r="X210">
            <v>0.85346228522241319</v>
          </cell>
          <cell r="Y210">
            <v>0.8534622852224133</v>
          </cell>
          <cell r="Z210">
            <v>0.85346228522241319</v>
          </cell>
          <cell r="AA210">
            <v>0.8534622852224133</v>
          </cell>
          <cell r="AB210">
            <v>0.8534622852224133</v>
          </cell>
          <cell r="AC210">
            <v>0.8534622852224133</v>
          </cell>
          <cell r="AD210">
            <v>0.8534622852224133</v>
          </cell>
          <cell r="AE210">
            <v>0.85346228522241319</v>
          </cell>
          <cell r="AF210">
            <v>0.85346228522241319</v>
          </cell>
        </row>
        <row r="211">
          <cell r="G211">
            <v>1</v>
          </cell>
          <cell r="H211">
            <v>1</v>
          </cell>
          <cell r="I211">
            <v>1</v>
          </cell>
          <cell r="J211">
            <v>1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>
            <v>1</v>
          </cell>
          <cell r="Q211">
            <v>1</v>
          </cell>
          <cell r="R211">
            <v>1</v>
          </cell>
          <cell r="S211">
            <v>1</v>
          </cell>
          <cell r="T211">
            <v>1</v>
          </cell>
          <cell r="U211">
            <v>1</v>
          </cell>
          <cell r="V211">
            <v>1</v>
          </cell>
          <cell r="W211">
            <v>1</v>
          </cell>
          <cell r="X211">
            <v>1</v>
          </cell>
          <cell r="Y211">
            <v>1</v>
          </cell>
          <cell r="Z211">
            <v>1</v>
          </cell>
          <cell r="AA211">
            <v>1</v>
          </cell>
          <cell r="AB211">
            <v>1</v>
          </cell>
          <cell r="AC211">
            <v>1</v>
          </cell>
          <cell r="AD211">
            <v>1</v>
          </cell>
          <cell r="AE211">
            <v>1</v>
          </cell>
          <cell r="AF211">
            <v>1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</row>
        <row r="214">
          <cell r="G214">
            <v>0.87785587961905431</v>
          </cell>
          <cell r="H214">
            <v>0.87785587961905431</v>
          </cell>
          <cell r="I214">
            <v>0.87785587961905442</v>
          </cell>
          <cell r="J214">
            <v>0.87785587961905431</v>
          </cell>
          <cell r="K214">
            <v>0.87785587961905431</v>
          </cell>
          <cell r="L214">
            <v>0.87785587961905431</v>
          </cell>
          <cell r="M214">
            <v>0.8778558796190542</v>
          </cell>
          <cell r="N214">
            <v>0.8778558796190542</v>
          </cell>
          <cell r="O214">
            <v>0.87785587961905409</v>
          </cell>
          <cell r="P214">
            <v>0.8778558796190542</v>
          </cell>
          <cell r="Q214">
            <v>0.87785587961905431</v>
          </cell>
          <cell r="R214">
            <v>0.87785587961905442</v>
          </cell>
          <cell r="S214">
            <v>0.87785587961905431</v>
          </cell>
          <cell r="T214">
            <v>0.87785587961905431</v>
          </cell>
          <cell r="U214">
            <v>0.87785587961905431</v>
          </cell>
          <cell r="V214">
            <v>0.87785587961905431</v>
          </cell>
          <cell r="W214">
            <v>0.8778558796190542</v>
          </cell>
          <cell r="X214">
            <v>0.8778558796190542</v>
          </cell>
          <cell r="Y214">
            <v>0.87785587961905431</v>
          </cell>
          <cell r="Z214">
            <v>0.87785587961905431</v>
          </cell>
          <cell r="AA214">
            <v>0.87785587961905442</v>
          </cell>
          <cell r="AB214">
            <v>0.87785587961905431</v>
          </cell>
          <cell r="AC214">
            <v>0.87785587961905431</v>
          </cell>
          <cell r="AD214">
            <v>0.87785587961905431</v>
          </cell>
          <cell r="AE214">
            <v>0.87785587961905442</v>
          </cell>
          <cell r="AF214">
            <v>0.87785587961905442</v>
          </cell>
        </row>
        <row r="215">
          <cell r="G215">
            <v>0.87430612878477942</v>
          </cell>
          <cell r="H215">
            <v>0.87430612878477942</v>
          </cell>
          <cell r="I215">
            <v>0.87430612878477931</v>
          </cell>
          <cell r="J215">
            <v>0.87430612878477931</v>
          </cell>
          <cell r="K215">
            <v>0.87430612878477942</v>
          </cell>
          <cell r="L215">
            <v>0.87430612878477942</v>
          </cell>
          <cell r="M215">
            <v>0.87430612878477953</v>
          </cell>
          <cell r="N215">
            <v>0.87430612878477965</v>
          </cell>
          <cell r="O215">
            <v>0.87430612878477965</v>
          </cell>
          <cell r="P215">
            <v>0.87430612878477965</v>
          </cell>
          <cell r="Q215">
            <v>0.87430612878477953</v>
          </cell>
          <cell r="R215">
            <v>0.87430612878477942</v>
          </cell>
          <cell r="S215">
            <v>0.87430612878477942</v>
          </cell>
          <cell r="T215">
            <v>0.87430612878477931</v>
          </cell>
          <cell r="U215">
            <v>0.87430612878477942</v>
          </cell>
          <cell r="V215">
            <v>0.87430612878477942</v>
          </cell>
          <cell r="W215">
            <v>0.87430612878477931</v>
          </cell>
          <cell r="X215">
            <v>0.87430612878477931</v>
          </cell>
          <cell r="Y215">
            <v>0.87430612878477942</v>
          </cell>
          <cell r="Z215">
            <v>0.87430612878477942</v>
          </cell>
          <cell r="AA215">
            <v>0.87430612878477931</v>
          </cell>
          <cell r="AB215">
            <v>0.87430612878477942</v>
          </cell>
          <cell r="AC215">
            <v>0.87430612878477942</v>
          </cell>
          <cell r="AD215">
            <v>0.87430612878477942</v>
          </cell>
          <cell r="AE215">
            <v>0.87430612878477953</v>
          </cell>
          <cell r="AF215">
            <v>0.87430612878477953</v>
          </cell>
        </row>
        <row r="216">
          <cell r="G216">
            <v>0.8443721273824677</v>
          </cell>
          <cell r="H216">
            <v>0.8443721273824677</v>
          </cell>
          <cell r="I216">
            <v>0.8443721273824677</v>
          </cell>
          <cell r="J216">
            <v>0.8443721273824677</v>
          </cell>
          <cell r="K216">
            <v>0.84437212738246781</v>
          </cell>
          <cell r="L216">
            <v>0.8443721273824677</v>
          </cell>
          <cell r="M216">
            <v>0.8443721273824677</v>
          </cell>
          <cell r="N216">
            <v>0.8443721273824677</v>
          </cell>
          <cell r="O216">
            <v>0.8443721273824677</v>
          </cell>
          <cell r="P216">
            <v>0.84437212738246759</v>
          </cell>
          <cell r="Q216">
            <v>0.84437212738246759</v>
          </cell>
          <cell r="R216">
            <v>0.84437212738246759</v>
          </cell>
          <cell r="S216">
            <v>0.84437212738246759</v>
          </cell>
          <cell r="T216">
            <v>0.84437212738246759</v>
          </cell>
          <cell r="U216">
            <v>0.84437212738246759</v>
          </cell>
          <cell r="V216">
            <v>0.8443721273824677</v>
          </cell>
          <cell r="W216">
            <v>0.8443721273824677</v>
          </cell>
          <cell r="X216">
            <v>0.84437212738246759</v>
          </cell>
          <cell r="Y216">
            <v>0.84437212738246759</v>
          </cell>
          <cell r="Z216">
            <v>0.8443721273824677</v>
          </cell>
          <cell r="AA216">
            <v>0.84437212738246759</v>
          </cell>
          <cell r="AB216">
            <v>0.84437212738246759</v>
          </cell>
          <cell r="AC216">
            <v>0.84437212738246759</v>
          </cell>
          <cell r="AD216">
            <v>0.84437212738246759</v>
          </cell>
          <cell r="AE216">
            <v>0.84437212738246759</v>
          </cell>
          <cell r="AF216">
            <v>0.84437212738246759</v>
          </cell>
        </row>
        <row r="217">
          <cell r="G217">
            <v>0.74268392264446903</v>
          </cell>
          <cell r="H217">
            <v>0.74268392264446903</v>
          </cell>
          <cell r="I217">
            <v>0.74268392264446903</v>
          </cell>
          <cell r="J217">
            <v>0.74268392264446903</v>
          </cell>
          <cell r="K217">
            <v>0.74268392264446903</v>
          </cell>
          <cell r="L217">
            <v>0.74268392264446903</v>
          </cell>
          <cell r="M217">
            <v>0.74268392264446903</v>
          </cell>
          <cell r="N217">
            <v>0.74268392264446903</v>
          </cell>
          <cell r="O217">
            <v>0.74268392264446903</v>
          </cell>
          <cell r="P217">
            <v>0.74268392264446903</v>
          </cell>
          <cell r="Q217">
            <v>0.74268392264446903</v>
          </cell>
          <cell r="R217">
            <v>0.74268392264446903</v>
          </cell>
          <cell r="S217">
            <v>0.74268392264446903</v>
          </cell>
          <cell r="T217">
            <v>0.74268392264446903</v>
          </cell>
          <cell r="U217">
            <v>0.74268392264446903</v>
          </cell>
          <cell r="V217">
            <v>0.74268392264446903</v>
          </cell>
          <cell r="W217">
            <v>0.74268392264446903</v>
          </cell>
          <cell r="X217">
            <v>0.74268392264446903</v>
          </cell>
          <cell r="Y217">
            <v>0.74268392264446903</v>
          </cell>
          <cell r="Z217">
            <v>0.74268392264446903</v>
          </cell>
          <cell r="AA217">
            <v>0.74268392264446903</v>
          </cell>
          <cell r="AB217">
            <v>0.74268392264446903</v>
          </cell>
          <cell r="AC217">
            <v>0.74268392264446903</v>
          </cell>
          <cell r="AD217">
            <v>0.74268392264446903</v>
          </cell>
          <cell r="AE217">
            <v>0.74268392264446903</v>
          </cell>
          <cell r="AF217">
            <v>0.74268392264446903</v>
          </cell>
        </row>
        <row r="218">
          <cell r="G218">
            <v>1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</v>
          </cell>
          <cell r="N218">
            <v>1</v>
          </cell>
          <cell r="O218">
            <v>1</v>
          </cell>
          <cell r="P218">
            <v>1</v>
          </cell>
          <cell r="Q218">
            <v>1</v>
          </cell>
          <cell r="R218">
            <v>1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1</v>
          </cell>
          <cell r="X218">
            <v>1</v>
          </cell>
          <cell r="Y218">
            <v>1</v>
          </cell>
          <cell r="Z218">
            <v>1</v>
          </cell>
          <cell r="AA218">
            <v>1</v>
          </cell>
          <cell r="AB218">
            <v>1</v>
          </cell>
          <cell r="AC218">
            <v>1</v>
          </cell>
          <cell r="AD218">
            <v>1</v>
          </cell>
          <cell r="AE218">
            <v>1</v>
          </cell>
          <cell r="AF218">
            <v>1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</row>
        <row r="221">
          <cell r="G221">
            <v>1</v>
          </cell>
          <cell r="H221">
            <v>1</v>
          </cell>
          <cell r="I221">
            <v>1</v>
          </cell>
          <cell r="J221">
            <v>1</v>
          </cell>
          <cell r="K221">
            <v>1</v>
          </cell>
          <cell r="L221">
            <v>1</v>
          </cell>
          <cell r="M221">
            <v>1</v>
          </cell>
          <cell r="N221">
            <v>1</v>
          </cell>
          <cell r="O221">
            <v>1</v>
          </cell>
          <cell r="P221">
            <v>1</v>
          </cell>
          <cell r="Q221">
            <v>1</v>
          </cell>
          <cell r="R221">
            <v>1</v>
          </cell>
          <cell r="S221">
            <v>1</v>
          </cell>
          <cell r="T221">
            <v>1</v>
          </cell>
          <cell r="U221">
            <v>1</v>
          </cell>
          <cell r="V221">
            <v>1</v>
          </cell>
          <cell r="W221">
            <v>1</v>
          </cell>
          <cell r="X221">
            <v>1</v>
          </cell>
          <cell r="Y221">
            <v>1</v>
          </cell>
          <cell r="Z221">
            <v>1</v>
          </cell>
          <cell r="AA221">
            <v>1</v>
          </cell>
          <cell r="AB221">
            <v>1</v>
          </cell>
          <cell r="AC221">
            <v>1</v>
          </cell>
          <cell r="AD221">
            <v>1</v>
          </cell>
          <cell r="AE221">
            <v>1</v>
          </cell>
          <cell r="AF221">
            <v>1</v>
          </cell>
        </row>
        <row r="222">
          <cell r="G222">
            <v>1</v>
          </cell>
          <cell r="H222">
            <v>1</v>
          </cell>
          <cell r="I222">
            <v>1</v>
          </cell>
          <cell r="J222">
            <v>1</v>
          </cell>
          <cell r="K222">
            <v>1</v>
          </cell>
          <cell r="L222">
            <v>1</v>
          </cell>
          <cell r="M222">
            <v>1</v>
          </cell>
          <cell r="N222">
            <v>1</v>
          </cell>
          <cell r="O222">
            <v>1</v>
          </cell>
          <cell r="P222">
            <v>1</v>
          </cell>
          <cell r="Q222">
            <v>1</v>
          </cell>
          <cell r="R222">
            <v>1</v>
          </cell>
          <cell r="S222">
            <v>1</v>
          </cell>
          <cell r="T222">
            <v>1</v>
          </cell>
          <cell r="U222">
            <v>1</v>
          </cell>
          <cell r="V222">
            <v>1</v>
          </cell>
          <cell r="W222">
            <v>1</v>
          </cell>
          <cell r="X222">
            <v>1</v>
          </cell>
          <cell r="Y222">
            <v>1</v>
          </cell>
          <cell r="Z222">
            <v>1</v>
          </cell>
          <cell r="AA222">
            <v>1</v>
          </cell>
          <cell r="AB222">
            <v>1</v>
          </cell>
          <cell r="AC222">
            <v>1</v>
          </cell>
          <cell r="AD222">
            <v>1</v>
          </cell>
          <cell r="AE222">
            <v>1</v>
          </cell>
          <cell r="AF222">
            <v>1</v>
          </cell>
        </row>
        <row r="223">
          <cell r="G223">
            <v>1</v>
          </cell>
          <cell r="H223">
            <v>1</v>
          </cell>
          <cell r="I223">
            <v>1</v>
          </cell>
          <cell r="J223">
            <v>1</v>
          </cell>
          <cell r="K223">
            <v>1</v>
          </cell>
          <cell r="L223">
            <v>1</v>
          </cell>
          <cell r="M223">
            <v>1</v>
          </cell>
          <cell r="N223">
            <v>1</v>
          </cell>
          <cell r="O223">
            <v>1</v>
          </cell>
          <cell r="P223">
            <v>1</v>
          </cell>
          <cell r="Q223">
            <v>1</v>
          </cell>
          <cell r="R223">
            <v>1</v>
          </cell>
          <cell r="S223">
            <v>1</v>
          </cell>
          <cell r="T223">
            <v>1</v>
          </cell>
          <cell r="U223">
            <v>1</v>
          </cell>
          <cell r="V223">
            <v>1</v>
          </cell>
          <cell r="W223">
            <v>1</v>
          </cell>
          <cell r="X223">
            <v>1</v>
          </cell>
          <cell r="Y223">
            <v>1</v>
          </cell>
          <cell r="Z223">
            <v>1</v>
          </cell>
          <cell r="AA223">
            <v>1</v>
          </cell>
          <cell r="AB223">
            <v>1</v>
          </cell>
          <cell r="AC223">
            <v>1</v>
          </cell>
          <cell r="AD223">
            <v>1</v>
          </cell>
          <cell r="AE223">
            <v>1</v>
          </cell>
          <cell r="AF223">
            <v>1</v>
          </cell>
        </row>
        <row r="224">
          <cell r="G224">
            <v>0.872</v>
          </cell>
          <cell r="H224">
            <v>0.872</v>
          </cell>
          <cell r="I224">
            <v>0.87199999999999989</v>
          </cell>
          <cell r="J224">
            <v>0.87199999999999989</v>
          </cell>
          <cell r="K224">
            <v>0.872</v>
          </cell>
          <cell r="L224">
            <v>0.87199999999999989</v>
          </cell>
          <cell r="M224">
            <v>0.872</v>
          </cell>
          <cell r="N224">
            <v>0.87199999999999989</v>
          </cell>
          <cell r="O224">
            <v>0.87199999999999978</v>
          </cell>
          <cell r="P224">
            <v>0.87199999999999989</v>
          </cell>
          <cell r="Q224">
            <v>0.87199999999999989</v>
          </cell>
          <cell r="R224">
            <v>0.87199999999999989</v>
          </cell>
          <cell r="S224">
            <v>0.87199999999999989</v>
          </cell>
          <cell r="T224">
            <v>0.87200000000000011</v>
          </cell>
          <cell r="U224">
            <v>0.87200000000000011</v>
          </cell>
          <cell r="V224">
            <v>0.87200000000000011</v>
          </cell>
          <cell r="W224">
            <v>0.87200000000000011</v>
          </cell>
          <cell r="X224">
            <v>0.87200000000000011</v>
          </cell>
          <cell r="Y224">
            <v>0.87200000000000011</v>
          </cell>
          <cell r="Z224">
            <v>0.87200000000000011</v>
          </cell>
          <cell r="AA224">
            <v>0.872</v>
          </cell>
          <cell r="AB224">
            <v>0.872</v>
          </cell>
          <cell r="AC224">
            <v>0.872</v>
          </cell>
          <cell r="AD224">
            <v>0.87200000000000011</v>
          </cell>
          <cell r="AE224">
            <v>0.872</v>
          </cell>
          <cell r="AF224">
            <v>0.872</v>
          </cell>
        </row>
        <row r="225">
          <cell r="G225">
            <v>1</v>
          </cell>
          <cell r="H225">
            <v>1</v>
          </cell>
          <cell r="I225">
            <v>1</v>
          </cell>
          <cell r="J225">
            <v>1</v>
          </cell>
          <cell r="K225">
            <v>1</v>
          </cell>
          <cell r="L225">
            <v>1</v>
          </cell>
          <cell r="M225">
            <v>1</v>
          </cell>
          <cell r="N225">
            <v>1</v>
          </cell>
          <cell r="O225">
            <v>1</v>
          </cell>
          <cell r="P225">
            <v>1</v>
          </cell>
          <cell r="Q225">
            <v>1</v>
          </cell>
          <cell r="R225">
            <v>1</v>
          </cell>
          <cell r="S225">
            <v>1</v>
          </cell>
          <cell r="T225">
            <v>1</v>
          </cell>
          <cell r="U225">
            <v>1</v>
          </cell>
          <cell r="V225">
            <v>1</v>
          </cell>
          <cell r="W225">
            <v>1</v>
          </cell>
          <cell r="X225">
            <v>1</v>
          </cell>
          <cell r="Y225">
            <v>1</v>
          </cell>
          <cell r="Z225">
            <v>1</v>
          </cell>
          <cell r="AA225">
            <v>1</v>
          </cell>
          <cell r="AB225">
            <v>1</v>
          </cell>
          <cell r="AC225">
            <v>1</v>
          </cell>
          <cell r="AD225">
            <v>1</v>
          </cell>
          <cell r="AE225">
            <v>1</v>
          </cell>
          <cell r="AF225">
            <v>1</v>
          </cell>
        </row>
        <row r="226">
          <cell r="G226">
            <v>1</v>
          </cell>
          <cell r="H226">
            <v>1</v>
          </cell>
          <cell r="I226">
            <v>1</v>
          </cell>
          <cell r="J226">
            <v>1</v>
          </cell>
          <cell r="K226">
            <v>1</v>
          </cell>
          <cell r="L226">
            <v>1</v>
          </cell>
          <cell r="M226">
            <v>1</v>
          </cell>
          <cell r="N226">
            <v>1</v>
          </cell>
          <cell r="O226">
            <v>1</v>
          </cell>
          <cell r="P226">
            <v>1</v>
          </cell>
          <cell r="Q226">
            <v>1</v>
          </cell>
          <cell r="R226">
            <v>1</v>
          </cell>
          <cell r="S226">
            <v>1</v>
          </cell>
          <cell r="T226">
            <v>1</v>
          </cell>
          <cell r="U226">
            <v>1</v>
          </cell>
          <cell r="V226">
            <v>1</v>
          </cell>
          <cell r="W226">
            <v>1</v>
          </cell>
          <cell r="X226">
            <v>1</v>
          </cell>
          <cell r="Y226">
            <v>1</v>
          </cell>
          <cell r="Z226">
            <v>1</v>
          </cell>
          <cell r="AA226">
            <v>1</v>
          </cell>
          <cell r="AB226">
            <v>1</v>
          </cell>
          <cell r="AC226">
            <v>1</v>
          </cell>
          <cell r="AD226">
            <v>1</v>
          </cell>
          <cell r="AE226">
            <v>1</v>
          </cell>
          <cell r="AF226">
            <v>1</v>
          </cell>
        </row>
        <row r="233">
          <cell r="G233">
            <v>1350</v>
          </cell>
          <cell r="H233">
            <v>1350</v>
          </cell>
          <cell r="I233">
            <v>1350</v>
          </cell>
          <cell r="J233">
            <v>1350</v>
          </cell>
          <cell r="K233">
            <v>1350</v>
          </cell>
          <cell r="L233">
            <v>1350</v>
          </cell>
          <cell r="M233">
            <v>1350</v>
          </cell>
          <cell r="N233">
            <v>1350</v>
          </cell>
          <cell r="O233">
            <v>1350</v>
          </cell>
          <cell r="P233">
            <v>1350</v>
          </cell>
          <cell r="Q233">
            <v>1350</v>
          </cell>
          <cell r="R233">
            <v>1350</v>
          </cell>
          <cell r="S233">
            <v>1350</v>
          </cell>
          <cell r="T233">
            <v>1350</v>
          </cell>
          <cell r="U233">
            <v>1350</v>
          </cell>
          <cell r="V233">
            <v>1350</v>
          </cell>
          <cell r="W233">
            <v>1350</v>
          </cell>
          <cell r="X233">
            <v>1350</v>
          </cell>
          <cell r="Y233">
            <v>1350</v>
          </cell>
          <cell r="Z233">
            <v>1350</v>
          </cell>
          <cell r="AA233">
            <v>1350</v>
          </cell>
          <cell r="AB233">
            <v>1350</v>
          </cell>
          <cell r="AC233">
            <v>1350</v>
          </cell>
          <cell r="AD233">
            <v>1350</v>
          </cell>
          <cell r="AE233">
            <v>1350</v>
          </cell>
          <cell r="AF233">
            <v>1350</v>
          </cell>
        </row>
        <row r="234">
          <cell r="G234">
            <v>1500</v>
          </cell>
          <cell r="H234">
            <v>1500</v>
          </cell>
          <cell r="I234">
            <v>1500</v>
          </cell>
          <cell r="J234">
            <v>1500</v>
          </cell>
          <cell r="K234">
            <v>1500</v>
          </cell>
          <cell r="L234">
            <v>1500</v>
          </cell>
          <cell r="M234">
            <v>1500</v>
          </cell>
          <cell r="N234">
            <v>1500</v>
          </cell>
          <cell r="O234">
            <v>1500</v>
          </cell>
          <cell r="P234">
            <v>1500</v>
          </cell>
          <cell r="Q234">
            <v>1500</v>
          </cell>
          <cell r="R234">
            <v>1500</v>
          </cell>
          <cell r="S234">
            <v>1500</v>
          </cell>
          <cell r="T234">
            <v>1500</v>
          </cell>
          <cell r="U234">
            <v>1500</v>
          </cell>
          <cell r="V234">
            <v>1500</v>
          </cell>
          <cell r="W234">
            <v>1500</v>
          </cell>
          <cell r="X234">
            <v>1500</v>
          </cell>
          <cell r="Y234">
            <v>1500</v>
          </cell>
          <cell r="Z234">
            <v>1500</v>
          </cell>
          <cell r="AA234">
            <v>1500</v>
          </cell>
          <cell r="AB234">
            <v>1500</v>
          </cell>
          <cell r="AC234">
            <v>1500</v>
          </cell>
          <cell r="AD234">
            <v>1500</v>
          </cell>
          <cell r="AE234">
            <v>1500</v>
          </cell>
          <cell r="AF234">
            <v>1500</v>
          </cell>
        </row>
        <row r="235">
          <cell r="G235">
            <v>10300</v>
          </cell>
          <cell r="H235">
            <v>10300</v>
          </cell>
          <cell r="I235">
            <v>10300</v>
          </cell>
          <cell r="J235">
            <v>10300</v>
          </cell>
          <cell r="K235">
            <v>10300</v>
          </cell>
          <cell r="L235">
            <v>10300</v>
          </cell>
          <cell r="M235">
            <v>10300</v>
          </cell>
          <cell r="N235">
            <v>10300</v>
          </cell>
          <cell r="O235">
            <v>10300</v>
          </cell>
          <cell r="P235">
            <v>10300</v>
          </cell>
          <cell r="Q235">
            <v>10300</v>
          </cell>
          <cell r="R235">
            <v>10300</v>
          </cell>
          <cell r="S235">
            <v>10300</v>
          </cell>
          <cell r="T235">
            <v>10300</v>
          </cell>
          <cell r="U235">
            <v>10300</v>
          </cell>
          <cell r="V235">
            <v>10300</v>
          </cell>
          <cell r="W235">
            <v>10300</v>
          </cell>
          <cell r="X235">
            <v>10300</v>
          </cell>
          <cell r="Y235">
            <v>10300</v>
          </cell>
          <cell r="Z235">
            <v>10300</v>
          </cell>
          <cell r="AA235">
            <v>10300</v>
          </cell>
          <cell r="AB235">
            <v>10300</v>
          </cell>
          <cell r="AC235">
            <v>10300</v>
          </cell>
          <cell r="AD235">
            <v>10300</v>
          </cell>
          <cell r="AE235">
            <v>10300</v>
          </cell>
          <cell r="AF235">
            <v>10300</v>
          </cell>
        </row>
        <row r="236">
          <cell r="G236">
            <v>25000</v>
          </cell>
          <cell r="H236">
            <v>25000</v>
          </cell>
          <cell r="I236">
            <v>25000</v>
          </cell>
          <cell r="J236">
            <v>25000</v>
          </cell>
          <cell r="K236">
            <v>25000</v>
          </cell>
          <cell r="L236">
            <v>25000</v>
          </cell>
          <cell r="M236">
            <v>25000</v>
          </cell>
          <cell r="N236">
            <v>25000</v>
          </cell>
          <cell r="O236">
            <v>25000</v>
          </cell>
          <cell r="P236">
            <v>25000</v>
          </cell>
          <cell r="Q236">
            <v>25000</v>
          </cell>
          <cell r="R236">
            <v>25000</v>
          </cell>
          <cell r="S236">
            <v>25000</v>
          </cell>
          <cell r="T236">
            <v>25000</v>
          </cell>
          <cell r="U236">
            <v>25000</v>
          </cell>
          <cell r="V236">
            <v>25000</v>
          </cell>
          <cell r="W236">
            <v>25000</v>
          </cell>
          <cell r="X236">
            <v>25000</v>
          </cell>
          <cell r="Y236">
            <v>25000</v>
          </cell>
          <cell r="Z236">
            <v>25000</v>
          </cell>
          <cell r="AA236">
            <v>25000</v>
          </cell>
          <cell r="AB236">
            <v>25000</v>
          </cell>
          <cell r="AC236">
            <v>25000</v>
          </cell>
          <cell r="AD236">
            <v>25000</v>
          </cell>
          <cell r="AE236">
            <v>25000</v>
          </cell>
          <cell r="AF236">
            <v>25000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</row>
        <row r="239">
          <cell r="G239">
            <v>2500</v>
          </cell>
          <cell r="H239">
            <v>2500</v>
          </cell>
          <cell r="I239">
            <v>2500</v>
          </cell>
          <cell r="J239">
            <v>2500</v>
          </cell>
          <cell r="K239">
            <v>2500</v>
          </cell>
          <cell r="L239">
            <v>2500</v>
          </cell>
          <cell r="M239">
            <v>2500</v>
          </cell>
          <cell r="N239">
            <v>2500</v>
          </cell>
          <cell r="O239">
            <v>2500</v>
          </cell>
          <cell r="P239">
            <v>2500</v>
          </cell>
          <cell r="Q239">
            <v>2500</v>
          </cell>
          <cell r="R239">
            <v>2500</v>
          </cell>
          <cell r="S239">
            <v>2500</v>
          </cell>
          <cell r="T239">
            <v>2500</v>
          </cell>
          <cell r="U239">
            <v>2500</v>
          </cell>
          <cell r="V239">
            <v>2500</v>
          </cell>
          <cell r="W239">
            <v>2500</v>
          </cell>
          <cell r="X239">
            <v>2500</v>
          </cell>
          <cell r="Y239">
            <v>2500</v>
          </cell>
          <cell r="Z239">
            <v>2500</v>
          </cell>
          <cell r="AA239">
            <v>2500</v>
          </cell>
          <cell r="AB239">
            <v>2500</v>
          </cell>
          <cell r="AC239">
            <v>2500</v>
          </cell>
          <cell r="AD239">
            <v>2500</v>
          </cell>
          <cell r="AE239">
            <v>2500</v>
          </cell>
          <cell r="AF239">
            <v>2500</v>
          </cell>
        </row>
        <row r="240">
          <cell r="G240">
            <v>3000</v>
          </cell>
          <cell r="H240">
            <v>3000</v>
          </cell>
          <cell r="I240">
            <v>3000</v>
          </cell>
          <cell r="J240">
            <v>3000</v>
          </cell>
          <cell r="K240">
            <v>3000</v>
          </cell>
          <cell r="L240">
            <v>3000</v>
          </cell>
          <cell r="M240">
            <v>3000</v>
          </cell>
          <cell r="N240">
            <v>3000</v>
          </cell>
          <cell r="O240">
            <v>3000</v>
          </cell>
          <cell r="P240">
            <v>3000</v>
          </cell>
          <cell r="Q240">
            <v>3000</v>
          </cell>
          <cell r="R240">
            <v>3000</v>
          </cell>
          <cell r="S240">
            <v>3000</v>
          </cell>
          <cell r="T240">
            <v>3000</v>
          </cell>
          <cell r="U240">
            <v>3000</v>
          </cell>
          <cell r="V240">
            <v>3000</v>
          </cell>
          <cell r="W240">
            <v>3000</v>
          </cell>
          <cell r="X240">
            <v>3000</v>
          </cell>
          <cell r="Y240">
            <v>3000</v>
          </cell>
          <cell r="Z240">
            <v>3000</v>
          </cell>
          <cell r="AA240">
            <v>3000</v>
          </cell>
          <cell r="AB240">
            <v>3000</v>
          </cell>
          <cell r="AC240">
            <v>3000</v>
          </cell>
          <cell r="AD240">
            <v>3000</v>
          </cell>
          <cell r="AE240">
            <v>3000</v>
          </cell>
          <cell r="AF240">
            <v>3000</v>
          </cell>
        </row>
        <row r="241">
          <cell r="G241">
            <v>10000</v>
          </cell>
          <cell r="H241">
            <v>10000</v>
          </cell>
          <cell r="I241">
            <v>10000</v>
          </cell>
          <cell r="J241">
            <v>10000</v>
          </cell>
          <cell r="K241">
            <v>10000</v>
          </cell>
          <cell r="L241">
            <v>10000</v>
          </cell>
          <cell r="M241">
            <v>10000</v>
          </cell>
          <cell r="N241">
            <v>10000</v>
          </cell>
          <cell r="O241">
            <v>10000</v>
          </cell>
          <cell r="P241">
            <v>10000</v>
          </cell>
          <cell r="Q241">
            <v>10000</v>
          </cell>
          <cell r="R241">
            <v>10000</v>
          </cell>
          <cell r="S241">
            <v>10000</v>
          </cell>
          <cell r="T241">
            <v>10000</v>
          </cell>
          <cell r="U241">
            <v>10000</v>
          </cell>
          <cell r="V241">
            <v>10000</v>
          </cell>
          <cell r="W241">
            <v>10000</v>
          </cell>
          <cell r="X241">
            <v>10000</v>
          </cell>
          <cell r="Y241">
            <v>10000</v>
          </cell>
          <cell r="Z241">
            <v>10000</v>
          </cell>
          <cell r="AA241">
            <v>10000</v>
          </cell>
          <cell r="AB241">
            <v>10000</v>
          </cell>
          <cell r="AC241">
            <v>10000</v>
          </cell>
          <cell r="AD241">
            <v>10000</v>
          </cell>
          <cell r="AE241">
            <v>10000</v>
          </cell>
          <cell r="AF241">
            <v>10000</v>
          </cell>
        </row>
        <row r="242">
          <cell r="G242">
            <v>25000</v>
          </cell>
          <cell r="H242">
            <v>25000</v>
          </cell>
          <cell r="I242">
            <v>25000</v>
          </cell>
          <cell r="J242">
            <v>25000</v>
          </cell>
          <cell r="K242">
            <v>25000</v>
          </cell>
          <cell r="L242">
            <v>25000</v>
          </cell>
          <cell r="M242">
            <v>25000</v>
          </cell>
          <cell r="N242">
            <v>25000</v>
          </cell>
          <cell r="O242">
            <v>25000</v>
          </cell>
          <cell r="P242">
            <v>25000</v>
          </cell>
          <cell r="Q242">
            <v>25000</v>
          </cell>
          <cell r="R242">
            <v>25000</v>
          </cell>
          <cell r="S242">
            <v>25000</v>
          </cell>
          <cell r="T242">
            <v>25000</v>
          </cell>
          <cell r="U242">
            <v>25000</v>
          </cell>
          <cell r="V242">
            <v>25000</v>
          </cell>
          <cell r="W242">
            <v>25000</v>
          </cell>
          <cell r="X242">
            <v>25000</v>
          </cell>
          <cell r="Y242">
            <v>25000</v>
          </cell>
          <cell r="Z242">
            <v>25000</v>
          </cell>
          <cell r="AA242">
            <v>25000</v>
          </cell>
          <cell r="AB242">
            <v>25000</v>
          </cell>
          <cell r="AC242">
            <v>25000</v>
          </cell>
          <cell r="AD242">
            <v>25000</v>
          </cell>
          <cell r="AE242">
            <v>25000</v>
          </cell>
          <cell r="AF242">
            <v>25000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G245">
            <v>20000</v>
          </cell>
          <cell r="H245">
            <v>20000</v>
          </cell>
          <cell r="I245">
            <v>20000</v>
          </cell>
          <cell r="J245">
            <v>20000</v>
          </cell>
          <cell r="K245">
            <v>20000</v>
          </cell>
          <cell r="L245">
            <v>20000</v>
          </cell>
          <cell r="M245">
            <v>20000</v>
          </cell>
          <cell r="N245">
            <v>20000</v>
          </cell>
          <cell r="O245">
            <v>20000</v>
          </cell>
          <cell r="P245">
            <v>20000</v>
          </cell>
          <cell r="Q245">
            <v>20000</v>
          </cell>
          <cell r="R245">
            <v>20000</v>
          </cell>
          <cell r="S245">
            <v>20000</v>
          </cell>
          <cell r="T245">
            <v>20000</v>
          </cell>
          <cell r="U245">
            <v>20000</v>
          </cell>
          <cell r="V245">
            <v>20000</v>
          </cell>
          <cell r="W245">
            <v>20000</v>
          </cell>
          <cell r="X245">
            <v>20000</v>
          </cell>
          <cell r="Y245">
            <v>20000</v>
          </cell>
          <cell r="Z245">
            <v>20000</v>
          </cell>
          <cell r="AA245">
            <v>20000</v>
          </cell>
          <cell r="AB245">
            <v>20000</v>
          </cell>
          <cell r="AC245">
            <v>20000</v>
          </cell>
          <cell r="AD245">
            <v>20000</v>
          </cell>
          <cell r="AE245">
            <v>20000</v>
          </cell>
          <cell r="AF245">
            <v>20000</v>
          </cell>
        </row>
        <row r="246">
          <cell r="G246">
            <v>20000</v>
          </cell>
          <cell r="H246">
            <v>20000</v>
          </cell>
          <cell r="I246">
            <v>20000</v>
          </cell>
          <cell r="J246">
            <v>20000</v>
          </cell>
          <cell r="K246">
            <v>20000</v>
          </cell>
          <cell r="L246">
            <v>20000</v>
          </cell>
          <cell r="M246">
            <v>20000</v>
          </cell>
          <cell r="N246">
            <v>20000</v>
          </cell>
          <cell r="O246">
            <v>20000</v>
          </cell>
          <cell r="P246">
            <v>20000</v>
          </cell>
          <cell r="Q246">
            <v>20000</v>
          </cell>
          <cell r="R246">
            <v>20000</v>
          </cell>
          <cell r="S246">
            <v>20000</v>
          </cell>
          <cell r="T246">
            <v>20000</v>
          </cell>
          <cell r="U246">
            <v>20000</v>
          </cell>
          <cell r="V246">
            <v>20000</v>
          </cell>
          <cell r="W246">
            <v>20000</v>
          </cell>
          <cell r="X246">
            <v>20000</v>
          </cell>
          <cell r="Y246">
            <v>20000</v>
          </cell>
          <cell r="Z246">
            <v>20000</v>
          </cell>
          <cell r="AA246">
            <v>20000</v>
          </cell>
          <cell r="AB246">
            <v>20000</v>
          </cell>
          <cell r="AC246">
            <v>20000</v>
          </cell>
          <cell r="AD246">
            <v>20000</v>
          </cell>
          <cell r="AE246">
            <v>20000</v>
          </cell>
          <cell r="AF246">
            <v>20000</v>
          </cell>
        </row>
        <row r="247">
          <cell r="G247">
            <v>16000</v>
          </cell>
          <cell r="H247">
            <v>16000</v>
          </cell>
          <cell r="I247">
            <v>16000</v>
          </cell>
          <cell r="J247">
            <v>16000</v>
          </cell>
          <cell r="K247">
            <v>16000</v>
          </cell>
          <cell r="L247">
            <v>16000</v>
          </cell>
          <cell r="M247">
            <v>16000</v>
          </cell>
          <cell r="N247">
            <v>16000</v>
          </cell>
          <cell r="O247">
            <v>16000</v>
          </cell>
          <cell r="P247">
            <v>16000</v>
          </cell>
          <cell r="Q247">
            <v>16000</v>
          </cell>
          <cell r="R247">
            <v>16000</v>
          </cell>
          <cell r="S247">
            <v>16000</v>
          </cell>
          <cell r="T247">
            <v>16000</v>
          </cell>
          <cell r="U247">
            <v>16000</v>
          </cell>
          <cell r="V247">
            <v>16000</v>
          </cell>
          <cell r="W247">
            <v>16000</v>
          </cell>
          <cell r="X247">
            <v>16000</v>
          </cell>
          <cell r="Y247">
            <v>16000</v>
          </cell>
          <cell r="Z247">
            <v>16000</v>
          </cell>
          <cell r="AA247">
            <v>16000</v>
          </cell>
          <cell r="AB247">
            <v>16000</v>
          </cell>
          <cell r="AC247">
            <v>16000</v>
          </cell>
          <cell r="AD247">
            <v>16000</v>
          </cell>
          <cell r="AE247">
            <v>16000</v>
          </cell>
          <cell r="AF247">
            <v>16000</v>
          </cell>
        </row>
        <row r="248">
          <cell r="G248">
            <v>25000</v>
          </cell>
          <cell r="H248">
            <v>25000</v>
          </cell>
          <cell r="I248">
            <v>25000</v>
          </cell>
          <cell r="J248">
            <v>25000</v>
          </cell>
          <cell r="K248">
            <v>25000</v>
          </cell>
          <cell r="L248">
            <v>25000</v>
          </cell>
          <cell r="M248">
            <v>25000</v>
          </cell>
          <cell r="N248">
            <v>25000</v>
          </cell>
          <cell r="O248">
            <v>25000</v>
          </cell>
          <cell r="P248">
            <v>25000</v>
          </cell>
          <cell r="Q248">
            <v>25000</v>
          </cell>
          <cell r="R248">
            <v>25000</v>
          </cell>
          <cell r="S248">
            <v>25000</v>
          </cell>
          <cell r="T248">
            <v>25000</v>
          </cell>
          <cell r="U248">
            <v>25000</v>
          </cell>
          <cell r="V248">
            <v>25000</v>
          </cell>
          <cell r="W248">
            <v>25000</v>
          </cell>
          <cell r="X248">
            <v>25000</v>
          </cell>
          <cell r="Y248">
            <v>25000</v>
          </cell>
          <cell r="Z248">
            <v>25000</v>
          </cell>
          <cell r="AA248">
            <v>25000</v>
          </cell>
          <cell r="AB248">
            <v>25000</v>
          </cell>
          <cell r="AC248">
            <v>25000</v>
          </cell>
          <cell r="AD248">
            <v>25000</v>
          </cell>
          <cell r="AE248">
            <v>25000</v>
          </cell>
          <cell r="AF248">
            <v>25000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</row>
        <row r="251">
          <cell r="G251">
            <v>20000</v>
          </cell>
          <cell r="H251">
            <v>20000</v>
          </cell>
          <cell r="I251">
            <v>20000</v>
          </cell>
          <cell r="J251">
            <v>20000</v>
          </cell>
          <cell r="K251">
            <v>20000</v>
          </cell>
          <cell r="L251">
            <v>20000</v>
          </cell>
          <cell r="M251">
            <v>20000</v>
          </cell>
          <cell r="N251">
            <v>20000</v>
          </cell>
          <cell r="O251">
            <v>20000</v>
          </cell>
          <cell r="P251">
            <v>20000</v>
          </cell>
          <cell r="Q251">
            <v>20000</v>
          </cell>
          <cell r="R251">
            <v>20000</v>
          </cell>
          <cell r="S251">
            <v>20000</v>
          </cell>
          <cell r="T251">
            <v>20000</v>
          </cell>
          <cell r="U251">
            <v>20000</v>
          </cell>
          <cell r="V251">
            <v>20000</v>
          </cell>
          <cell r="W251">
            <v>20000</v>
          </cell>
          <cell r="X251">
            <v>20000</v>
          </cell>
          <cell r="Y251">
            <v>20000</v>
          </cell>
          <cell r="Z251">
            <v>20000</v>
          </cell>
          <cell r="AA251">
            <v>20000</v>
          </cell>
          <cell r="AB251">
            <v>20000</v>
          </cell>
          <cell r="AC251">
            <v>20000</v>
          </cell>
          <cell r="AD251">
            <v>20000</v>
          </cell>
          <cell r="AE251">
            <v>20000</v>
          </cell>
          <cell r="AF251">
            <v>20000</v>
          </cell>
        </row>
        <row r="252">
          <cell r="G252">
            <v>18000</v>
          </cell>
          <cell r="H252">
            <v>18000</v>
          </cell>
          <cell r="I252">
            <v>18000</v>
          </cell>
          <cell r="J252">
            <v>18000</v>
          </cell>
          <cell r="K252">
            <v>18000</v>
          </cell>
          <cell r="L252">
            <v>18000</v>
          </cell>
          <cell r="M252">
            <v>18000</v>
          </cell>
          <cell r="N252">
            <v>18000</v>
          </cell>
          <cell r="O252">
            <v>18000</v>
          </cell>
          <cell r="P252">
            <v>18000</v>
          </cell>
          <cell r="Q252">
            <v>18000</v>
          </cell>
          <cell r="R252">
            <v>18000</v>
          </cell>
          <cell r="S252">
            <v>18000</v>
          </cell>
          <cell r="T252">
            <v>18000</v>
          </cell>
          <cell r="U252">
            <v>18000</v>
          </cell>
          <cell r="V252">
            <v>18000</v>
          </cell>
          <cell r="W252">
            <v>18000</v>
          </cell>
          <cell r="X252">
            <v>18000</v>
          </cell>
          <cell r="Y252">
            <v>18000</v>
          </cell>
          <cell r="Z252">
            <v>18000</v>
          </cell>
          <cell r="AA252">
            <v>18000</v>
          </cell>
          <cell r="AB252">
            <v>18000</v>
          </cell>
          <cell r="AC252">
            <v>18000</v>
          </cell>
          <cell r="AD252">
            <v>18000</v>
          </cell>
          <cell r="AE252">
            <v>18000</v>
          </cell>
          <cell r="AF252">
            <v>18000</v>
          </cell>
        </row>
        <row r="253">
          <cell r="G253">
            <v>28000</v>
          </cell>
          <cell r="H253">
            <v>28000</v>
          </cell>
          <cell r="I253">
            <v>28000</v>
          </cell>
          <cell r="J253">
            <v>28000</v>
          </cell>
          <cell r="K253">
            <v>28000</v>
          </cell>
          <cell r="L253">
            <v>28000</v>
          </cell>
          <cell r="M253">
            <v>28000</v>
          </cell>
          <cell r="N253">
            <v>28000</v>
          </cell>
          <cell r="O253">
            <v>28000</v>
          </cell>
          <cell r="P253">
            <v>28000</v>
          </cell>
          <cell r="Q253">
            <v>28000</v>
          </cell>
          <cell r="R253">
            <v>28000</v>
          </cell>
          <cell r="S253">
            <v>28000</v>
          </cell>
          <cell r="T253">
            <v>28000</v>
          </cell>
          <cell r="U253">
            <v>28000</v>
          </cell>
          <cell r="V253">
            <v>28000</v>
          </cell>
          <cell r="W253">
            <v>28000</v>
          </cell>
          <cell r="X253">
            <v>28000</v>
          </cell>
          <cell r="Y253">
            <v>28000</v>
          </cell>
          <cell r="Z253">
            <v>28000</v>
          </cell>
          <cell r="AA253">
            <v>28000</v>
          </cell>
          <cell r="AB253">
            <v>28000</v>
          </cell>
          <cell r="AC253">
            <v>28000</v>
          </cell>
          <cell r="AD253">
            <v>28000</v>
          </cell>
          <cell r="AE253">
            <v>28000</v>
          </cell>
          <cell r="AF253">
            <v>28000</v>
          </cell>
        </row>
        <row r="254">
          <cell r="G254">
            <v>25000</v>
          </cell>
          <cell r="H254">
            <v>25000</v>
          </cell>
          <cell r="I254">
            <v>25000</v>
          </cell>
          <cell r="J254">
            <v>25000</v>
          </cell>
          <cell r="K254">
            <v>25000</v>
          </cell>
          <cell r="L254">
            <v>25000</v>
          </cell>
          <cell r="M254">
            <v>25000</v>
          </cell>
          <cell r="N254">
            <v>25000</v>
          </cell>
          <cell r="O254">
            <v>25000</v>
          </cell>
          <cell r="P254">
            <v>25000</v>
          </cell>
          <cell r="Q254">
            <v>25000</v>
          </cell>
          <cell r="R254">
            <v>25000</v>
          </cell>
          <cell r="S254">
            <v>25000</v>
          </cell>
          <cell r="T254">
            <v>25000</v>
          </cell>
          <cell r="U254">
            <v>25000</v>
          </cell>
          <cell r="V254">
            <v>25000</v>
          </cell>
          <cell r="W254">
            <v>25000</v>
          </cell>
          <cell r="X254">
            <v>25000</v>
          </cell>
          <cell r="Y254">
            <v>25000</v>
          </cell>
          <cell r="Z254">
            <v>25000</v>
          </cell>
          <cell r="AA254">
            <v>25000</v>
          </cell>
          <cell r="AB254">
            <v>25000</v>
          </cell>
          <cell r="AC254">
            <v>25000</v>
          </cell>
          <cell r="AD254">
            <v>25000</v>
          </cell>
          <cell r="AE254">
            <v>25000</v>
          </cell>
          <cell r="AF254">
            <v>25000</v>
          </cell>
        </row>
        <row r="255">
          <cell r="G255">
            <v>25000</v>
          </cell>
          <cell r="H255">
            <v>25000</v>
          </cell>
          <cell r="I255">
            <v>25000</v>
          </cell>
          <cell r="J255">
            <v>25000</v>
          </cell>
          <cell r="K255">
            <v>25000</v>
          </cell>
          <cell r="L255">
            <v>25000</v>
          </cell>
          <cell r="M255">
            <v>25000</v>
          </cell>
          <cell r="N255">
            <v>25000</v>
          </cell>
          <cell r="O255">
            <v>25000</v>
          </cell>
          <cell r="P255">
            <v>25000</v>
          </cell>
          <cell r="Q255">
            <v>25000</v>
          </cell>
          <cell r="R255">
            <v>25000</v>
          </cell>
          <cell r="S255">
            <v>25000</v>
          </cell>
          <cell r="T255">
            <v>25000</v>
          </cell>
          <cell r="U255">
            <v>25000</v>
          </cell>
          <cell r="V255">
            <v>25000</v>
          </cell>
          <cell r="W255">
            <v>25000</v>
          </cell>
          <cell r="X255">
            <v>25000</v>
          </cell>
          <cell r="Y255">
            <v>25000</v>
          </cell>
          <cell r="Z255">
            <v>25000</v>
          </cell>
          <cell r="AA255">
            <v>25000</v>
          </cell>
          <cell r="AB255">
            <v>25000</v>
          </cell>
          <cell r="AC255">
            <v>25000</v>
          </cell>
          <cell r="AD255">
            <v>25000</v>
          </cell>
          <cell r="AE255">
            <v>25000</v>
          </cell>
          <cell r="AF255">
            <v>25000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1000</v>
          </cell>
          <cell r="H258">
            <v>1000</v>
          </cell>
          <cell r="I258">
            <v>1000</v>
          </cell>
          <cell r="J258">
            <v>1000</v>
          </cell>
          <cell r="K258">
            <v>1000</v>
          </cell>
          <cell r="L258">
            <v>1000</v>
          </cell>
          <cell r="M258">
            <v>1000</v>
          </cell>
          <cell r="N258">
            <v>1000</v>
          </cell>
          <cell r="O258">
            <v>1000</v>
          </cell>
          <cell r="P258">
            <v>1000</v>
          </cell>
          <cell r="Q258">
            <v>1000</v>
          </cell>
          <cell r="R258">
            <v>1000</v>
          </cell>
          <cell r="S258">
            <v>1000</v>
          </cell>
          <cell r="T258">
            <v>1000</v>
          </cell>
          <cell r="U258">
            <v>1000</v>
          </cell>
          <cell r="V258">
            <v>1000</v>
          </cell>
          <cell r="W258">
            <v>1000</v>
          </cell>
          <cell r="X258">
            <v>1000</v>
          </cell>
          <cell r="Y258">
            <v>1000</v>
          </cell>
          <cell r="Z258">
            <v>1000</v>
          </cell>
          <cell r="AA258">
            <v>1000</v>
          </cell>
          <cell r="AB258">
            <v>1000</v>
          </cell>
          <cell r="AC258">
            <v>1000</v>
          </cell>
          <cell r="AD258">
            <v>1000</v>
          </cell>
          <cell r="AE258">
            <v>1000</v>
          </cell>
          <cell r="AF258">
            <v>1000</v>
          </cell>
        </row>
        <row r="259">
          <cell r="G259">
            <v>4000</v>
          </cell>
          <cell r="H259">
            <v>4000</v>
          </cell>
          <cell r="I259">
            <v>4000</v>
          </cell>
          <cell r="J259">
            <v>4000</v>
          </cell>
          <cell r="K259">
            <v>4000</v>
          </cell>
          <cell r="L259">
            <v>4000</v>
          </cell>
          <cell r="M259">
            <v>4000</v>
          </cell>
          <cell r="N259">
            <v>4000</v>
          </cell>
          <cell r="O259">
            <v>4000</v>
          </cell>
          <cell r="P259">
            <v>4000</v>
          </cell>
          <cell r="Q259">
            <v>4000</v>
          </cell>
          <cell r="R259">
            <v>4000</v>
          </cell>
          <cell r="S259">
            <v>4000</v>
          </cell>
          <cell r="T259">
            <v>4000</v>
          </cell>
          <cell r="U259">
            <v>4000</v>
          </cell>
          <cell r="V259">
            <v>4000</v>
          </cell>
          <cell r="W259">
            <v>4000</v>
          </cell>
          <cell r="X259">
            <v>4000</v>
          </cell>
          <cell r="Y259">
            <v>4000</v>
          </cell>
          <cell r="Z259">
            <v>4000</v>
          </cell>
          <cell r="AA259">
            <v>4000</v>
          </cell>
          <cell r="AB259">
            <v>4000</v>
          </cell>
          <cell r="AC259">
            <v>4000</v>
          </cell>
          <cell r="AD259">
            <v>4000</v>
          </cell>
          <cell r="AE259">
            <v>4000</v>
          </cell>
          <cell r="AF259">
            <v>4000</v>
          </cell>
        </row>
        <row r="260">
          <cell r="G260">
            <v>12000</v>
          </cell>
          <cell r="H260">
            <v>12000</v>
          </cell>
          <cell r="I260">
            <v>12000</v>
          </cell>
          <cell r="J260">
            <v>12000</v>
          </cell>
          <cell r="K260">
            <v>12000</v>
          </cell>
          <cell r="L260">
            <v>12000</v>
          </cell>
          <cell r="M260">
            <v>12000</v>
          </cell>
          <cell r="N260">
            <v>12000</v>
          </cell>
          <cell r="O260">
            <v>12000</v>
          </cell>
          <cell r="P260">
            <v>12000</v>
          </cell>
          <cell r="Q260">
            <v>12000</v>
          </cell>
          <cell r="R260">
            <v>12000</v>
          </cell>
          <cell r="S260">
            <v>12000</v>
          </cell>
          <cell r="T260">
            <v>12000</v>
          </cell>
          <cell r="U260">
            <v>12000</v>
          </cell>
          <cell r="V260">
            <v>12000</v>
          </cell>
          <cell r="W260">
            <v>12000</v>
          </cell>
          <cell r="X260">
            <v>12000</v>
          </cell>
          <cell r="Y260">
            <v>12000</v>
          </cell>
          <cell r="Z260">
            <v>12000</v>
          </cell>
          <cell r="AA260">
            <v>12000</v>
          </cell>
          <cell r="AB260">
            <v>12000</v>
          </cell>
          <cell r="AC260">
            <v>12000</v>
          </cell>
          <cell r="AD260">
            <v>12000</v>
          </cell>
          <cell r="AE260">
            <v>12000</v>
          </cell>
          <cell r="AF260">
            <v>12000</v>
          </cell>
        </row>
        <row r="261">
          <cell r="G261">
            <v>20000</v>
          </cell>
          <cell r="H261">
            <v>20000</v>
          </cell>
          <cell r="I261">
            <v>20000</v>
          </cell>
          <cell r="J261">
            <v>20000</v>
          </cell>
          <cell r="K261">
            <v>20000</v>
          </cell>
          <cell r="L261">
            <v>20000</v>
          </cell>
          <cell r="M261">
            <v>20000</v>
          </cell>
          <cell r="N261">
            <v>20000</v>
          </cell>
          <cell r="O261">
            <v>20000</v>
          </cell>
          <cell r="P261">
            <v>20000</v>
          </cell>
          <cell r="Q261">
            <v>20000</v>
          </cell>
          <cell r="R261">
            <v>20000</v>
          </cell>
          <cell r="S261">
            <v>20000</v>
          </cell>
          <cell r="T261">
            <v>20000</v>
          </cell>
          <cell r="U261">
            <v>20000</v>
          </cell>
          <cell r="V261">
            <v>20000</v>
          </cell>
          <cell r="W261">
            <v>20000</v>
          </cell>
          <cell r="X261">
            <v>20000</v>
          </cell>
          <cell r="Y261">
            <v>20000</v>
          </cell>
          <cell r="Z261">
            <v>20000</v>
          </cell>
          <cell r="AA261">
            <v>20000</v>
          </cell>
          <cell r="AB261">
            <v>20000</v>
          </cell>
          <cell r="AC261">
            <v>20000</v>
          </cell>
          <cell r="AD261">
            <v>20000</v>
          </cell>
          <cell r="AE261">
            <v>20000</v>
          </cell>
          <cell r="AF261">
            <v>20000</v>
          </cell>
        </row>
        <row r="262">
          <cell r="G262">
            <v>25000</v>
          </cell>
          <cell r="H262">
            <v>25000</v>
          </cell>
          <cell r="I262">
            <v>25000</v>
          </cell>
          <cell r="J262">
            <v>25000</v>
          </cell>
          <cell r="K262">
            <v>25000</v>
          </cell>
          <cell r="L262">
            <v>25000</v>
          </cell>
          <cell r="M262">
            <v>25000</v>
          </cell>
          <cell r="N262">
            <v>25000</v>
          </cell>
          <cell r="O262">
            <v>25000</v>
          </cell>
          <cell r="P262">
            <v>25000</v>
          </cell>
          <cell r="Q262">
            <v>25000</v>
          </cell>
          <cell r="R262">
            <v>25000</v>
          </cell>
          <cell r="S262">
            <v>25000</v>
          </cell>
          <cell r="T262">
            <v>25000</v>
          </cell>
          <cell r="U262">
            <v>25000</v>
          </cell>
          <cell r="V262">
            <v>25000</v>
          </cell>
          <cell r="W262">
            <v>25000</v>
          </cell>
          <cell r="X262">
            <v>25000</v>
          </cell>
          <cell r="Y262">
            <v>25000</v>
          </cell>
          <cell r="Z262">
            <v>25000</v>
          </cell>
          <cell r="AA262">
            <v>25000</v>
          </cell>
          <cell r="AB262">
            <v>25000</v>
          </cell>
          <cell r="AC262">
            <v>25000</v>
          </cell>
          <cell r="AD262">
            <v>25000</v>
          </cell>
          <cell r="AE262">
            <v>25000</v>
          </cell>
          <cell r="AF262">
            <v>25000</v>
          </cell>
        </row>
        <row r="263">
          <cell r="G263">
            <v>40000</v>
          </cell>
          <cell r="H263">
            <v>40000</v>
          </cell>
          <cell r="I263">
            <v>40000</v>
          </cell>
          <cell r="J263">
            <v>40000</v>
          </cell>
          <cell r="K263">
            <v>40000</v>
          </cell>
          <cell r="L263">
            <v>40000</v>
          </cell>
          <cell r="M263">
            <v>40000</v>
          </cell>
          <cell r="N263">
            <v>40000</v>
          </cell>
          <cell r="O263">
            <v>40000</v>
          </cell>
          <cell r="P263">
            <v>40000</v>
          </cell>
          <cell r="Q263">
            <v>40000</v>
          </cell>
          <cell r="R263">
            <v>40000</v>
          </cell>
          <cell r="S263">
            <v>40000</v>
          </cell>
          <cell r="T263">
            <v>40000</v>
          </cell>
          <cell r="U263">
            <v>40000</v>
          </cell>
          <cell r="V263">
            <v>40000</v>
          </cell>
          <cell r="W263">
            <v>40000</v>
          </cell>
          <cell r="X263">
            <v>40000</v>
          </cell>
          <cell r="Y263">
            <v>40000</v>
          </cell>
          <cell r="Z263">
            <v>40000</v>
          </cell>
          <cell r="AA263">
            <v>40000</v>
          </cell>
          <cell r="AB263">
            <v>40000</v>
          </cell>
          <cell r="AC263">
            <v>40000</v>
          </cell>
          <cell r="AD263">
            <v>40000</v>
          </cell>
          <cell r="AE263">
            <v>40000</v>
          </cell>
          <cell r="AF263">
            <v>40000</v>
          </cell>
        </row>
        <row r="271"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</row>
        <row r="272"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 t="str">
            <v/>
          </cell>
          <cell r="S272" t="str">
            <v/>
          </cell>
          <cell r="T272" t="str">
            <v/>
          </cell>
          <cell r="U272" t="str">
            <v/>
          </cell>
          <cell r="V272" t="str">
            <v/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</row>
        <row r="273"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 t="str">
            <v/>
          </cell>
          <cell r="S273" t="str">
            <v/>
          </cell>
          <cell r="T273" t="str">
            <v/>
          </cell>
          <cell r="U273" t="str">
            <v/>
          </cell>
          <cell r="V273" t="str">
            <v/>
          </cell>
          <cell r="W273" t="str">
            <v/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 t="str">
            <v/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</row>
        <row r="274"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 t="str">
            <v/>
          </cell>
          <cell r="S274" t="str">
            <v/>
          </cell>
          <cell r="T274" t="str">
            <v/>
          </cell>
          <cell r="U274" t="str">
            <v/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</row>
        <row r="277"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 t="str">
            <v/>
          </cell>
          <cell r="S277" t="str">
            <v/>
          </cell>
          <cell r="T277" t="str">
            <v/>
          </cell>
          <cell r="U277" t="str">
            <v/>
          </cell>
          <cell r="V277" t="str">
            <v/>
          </cell>
          <cell r="W277" t="str">
            <v/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</row>
        <row r="278"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 t="str">
            <v/>
          </cell>
          <cell r="S278" t="str">
            <v/>
          </cell>
          <cell r="T278" t="str">
            <v/>
          </cell>
          <cell r="U278" t="str">
            <v/>
          </cell>
          <cell r="V278" t="str">
            <v/>
          </cell>
          <cell r="W278" t="str">
            <v/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 t="str">
            <v/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</row>
        <row r="279"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 t="str">
            <v/>
          </cell>
          <cell r="S279" t="str">
            <v/>
          </cell>
          <cell r="T279" t="str">
            <v/>
          </cell>
          <cell r="U279" t="str">
            <v/>
          </cell>
          <cell r="V279" t="str">
            <v/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 t="str">
            <v/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</row>
        <row r="280"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 t="str">
            <v/>
          </cell>
          <cell r="S280" t="str">
            <v/>
          </cell>
          <cell r="T280" t="str">
            <v/>
          </cell>
          <cell r="U280" t="str">
            <v/>
          </cell>
          <cell r="V280" t="str">
            <v/>
          </cell>
          <cell r="W280" t="str">
            <v/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 t="str">
            <v/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</row>
        <row r="283">
          <cell r="G283">
            <v>50000</v>
          </cell>
          <cell r="H283">
            <v>52200.000000000728</v>
          </cell>
          <cell r="I283">
            <v>54400.000000000546</v>
          </cell>
          <cell r="J283">
            <v>56600.000000000364</v>
          </cell>
          <cell r="K283">
            <v>58800.000000000182</v>
          </cell>
          <cell r="L283">
            <v>61000</v>
          </cell>
          <cell r="M283">
            <v>63200.000000000728</v>
          </cell>
          <cell r="N283">
            <v>65400.000000000546</v>
          </cell>
          <cell r="O283">
            <v>67600.000000000364</v>
          </cell>
          <cell r="P283">
            <v>69800.000000000175</v>
          </cell>
          <cell r="Q283">
            <v>72000</v>
          </cell>
          <cell r="R283">
            <v>74200.000000000728</v>
          </cell>
          <cell r="S283">
            <v>76400.000000000553</v>
          </cell>
          <cell r="T283">
            <v>78600.000000000364</v>
          </cell>
          <cell r="U283">
            <v>80800.000000000175</v>
          </cell>
          <cell r="V283">
            <v>83000</v>
          </cell>
          <cell r="W283">
            <v>85200.000000000728</v>
          </cell>
          <cell r="X283">
            <v>87400.000000000553</v>
          </cell>
          <cell r="Y283">
            <v>89600.000000000364</v>
          </cell>
          <cell r="Z283">
            <v>91800.000000000175</v>
          </cell>
          <cell r="AA283">
            <v>94000</v>
          </cell>
          <cell r="AB283">
            <v>96200.000000000728</v>
          </cell>
          <cell r="AC283">
            <v>98400.000000000553</v>
          </cell>
          <cell r="AD283">
            <v>100600.00000000036</v>
          </cell>
          <cell r="AE283">
            <v>102800.00000000017</v>
          </cell>
          <cell r="AF283">
            <v>105000</v>
          </cell>
        </row>
        <row r="284">
          <cell r="G284">
            <v>50000</v>
          </cell>
          <cell r="H284">
            <v>52200.000000000728</v>
          </cell>
          <cell r="I284">
            <v>54400.000000000546</v>
          </cell>
          <cell r="J284">
            <v>56600.000000000364</v>
          </cell>
          <cell r="K284">
            <v>58800.000000000182</v>
          </cell>
          <cell r="L284">
            <v>61000</v>
          </cell>
          <cell r="M284">
            <v>63200.000000000728</v>
          </cell>
          <cell r="N284">
            <v>65400.000000000546</v>
          </cell>
          <cell r="O284">
            <v>67600.000000000364</v>
          </cell>
          <cell r="P284">
            <v>69800.000000000175</v>
          </cell>
          <cell r="Q284">
            <v>72000</v>
          </cell>
          <cell r="R284">
            <v>74200.000000000728</v>
          </cell>
          <cell r="S284">
            <v>76400.000000000553</v>
          </cell>
          <cell r="T284">
            <v>78600.000000000364</v>
          </cell>
          <cell r="U284">
            <v>80800.000000000175</v>
          </cell>
          <cell r="V284">
            <v>83000</v>
          </cell>
          <cell r="W284">
            <v>85200.000000000728</v>
          </cell>
          <cell r="X284">
            <v>87400.000000000553</v>
          </cell>
          <cell r="Y284">
            <v>89600.000000000364</v>
          </cell>
          <cell r="Z284">
            <v>91800.000000000175</v>
          </cell>
          <cell r="AA284">
            <v>94000</v>
          </cell>
          <cell r="AB284">
            <v>96200.000000000728</v>
          </cell>
          <cell r="AC284">
            <v>98400.000000000553</v>
          </cell>
          <cell r="AD284">
            <v>100600.00000000036</v>
          </cell>
          <cell r="AE284">
            <v>102800.00000000017</v>
          </cell>
          <cell r="AF284">
            <v>105000</v>
          </cell>
        </row>
        <row r="285">
          <cell r="G285">
            <v>50000</v>
          </cell>
          <cell r="H285">
            <v>52200.000000000728</v>
          </cell>
          <cell r="I285">
            <v>54400.000000000546</v>
          </cell>
          <cell r="J285">
            <v>56600.000000000364</v>
          </cell>
          <cell r="K285">
            <v>58800.000000000182</v>
          </cell>
          <cell r="L285">
            <v>61000</v>
          </cell>
          <cell r="M285">
            <v>63200.000000000728</v>
          </cell>
          <cell r="N285">
            <v>65400.000000000546</v>
          </cell>
          <cell r="O285">
            <v>67600.000000000364</v>
          </cell>
          <cell r="P285">
            <v>69800.000000000175</v>
          </cell>
          <cell r="Q285">
            <v>72000</v>
          </cell>
          <cell r="R285">
            <v>74200.000000000728</v>
          </cell>
          <cell r="S285">
            <v>76400.000000000553</v>
          </cell>
          <cell r="T285">
            <v>78600.000000000364</v>
          </cell>
          <cell r="U285">
            <v>80800.000000000175</v>
          </cell>
          <cell r="V285">
            <v>83000</v>
          </cell>
          <cell r="W285">
            <v>85200.000000000728</v>
          </cell>
          <cell r="X285">
            <v>87400.000000000553</v>
          </cell>
          <cell r="Y285">
            <v>89600.000000000364</v>
          </cell>
          <cell r="Z285">
            <v>91800.000000000175</v>
          </cell>
          <cell r="AA285">
            <v>94000</v>
          </cell>
          <cell r="AB285">
            <v>96200.000000000728</v>
          </cell>
          <cell r="AC285">
            <v>98400.000000000553</v>
          </cell>
          <cell r="AD285">
            <v>100600.00000000036</v>
          </cell>
          <cell r="AE285">
            <v>102800.00000000017</v>
          </cell>
          <cell r="AF285">
            <v>105000</v>
          </cell>
        </row>
        <row r="286"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 t="str">
            <v/>
          </cell>
          <cell r="S286" t="str">
            <v/>
          </cell>
          <cell r="T286" t="str">
            <v/>
          </cell>
          <cell r="U286" t="str">
            <v/>
          </cell>
          <cell r="V286" t="str">
            <v/>
          </cell>
          <cell r="W286" t="str">
            <v/>
          </cell>
          <cell r="X286" t="str">
            <v/>
          </cell>
          <cell r="Y286" t="str">
            <v/>
          </cell>
          <cell r="Z286" t="str">
            <v/>
          </cell>
          <cell r="AA286" t="str">
            <v/>
          </cell>
          <cell r="AB286" t="str">
            <v/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89">
          <cell r="G289">
            <v>75000</v>
          </cell>
          <cell r="H289">
            <v>76199.999999999825</v>
          </cell>
          <cell r="I289">
            <v>77400.000000000087</v>
          </cell>
          <cell r="J289">
            <v>78599.999999999913</v>
          </cell>
          <cell r="K289">
            <v>79799.999999999724</v>
          </cell>
          <cell r="L289">
            <v>81000</v>
          </cell>
          <cell r="M289">
            <v>82199.999999999825</v>
          </cell>
          <cell r="N289">
            <v>83400.000000000087</v>
          </cell>
          <cell r="O289">
            <v>84599.999999999913</v>
          </cell>
          <cell r="P289">
            <v>85799.999999999724</v>
          </cell>
          <cell r="Q289">
            <v>87000</v>
          </cell>
          <cell r="R289">
            <v>88199.999999999825</v>
          </cell>
          <cell r="S289">
            <v>89400.000000000087</v>
          </cell>
          <cell r="T289">
            <v>90599.999999999913</v>
          </cell>
          <cell r="U289">
            <v>91799.999999999724</v>
          </cell>
          <cell r="V289">
            <v>93000</v>
          </cell>
          <cell r="W289">
            <v>94199.999999999825</v>
          </cell>
          <cell r="X289">
            <v>95400.000000000087</v>
          </cell>
          <cell r="Y289">
            <v>96599.999999999913</v>
          </cell>
          <cell r="Z289">
            <v>97799.999999999724</v>
          </cell>
          <cell r="AA289">
            <v>99000</v>
          </cell>
          <cell r="AB289">
            <v>100199.99999999983</v>
          </cell>
          <cell r="AC289">
            <v>101400.00000000009</v>
          </cell>
          <cell r="AD289">
            <v>102599.99999999991</v>
          </cell>
          <cell r="AE289">
            <v>103799.99999999972</v>
          </cell>
          <cell r="AF289">
            <v>105000</v>
          </cell>
        </row>
        <row r="290">
          <cell r="G290">
            <v>75000</v>
          </cell>
          <cell r="H290">
            <v>76199.999999999825</v>
          </cell>
          <cell r="I290">
            <v>77400.000000000087</v>
          </cell>
          <cell r="J290">
            <v>78599.999999999913</v>
          </cell>
          <cell r="K290">
            <v>79799.999999999724</v>
          </cell>
          <cell r="L290">
            <v>81000</v>
          </cell>
          <cell r="M290">
            <v>82199.999999999825</v>
          </cell>
          <cell r="N290">
            <v>83400.000000000087</v>
          </cell>
          <cell r="O290">
            <v>84599.999999999913</v>
          </cell>
          <cell r="P290">
            <v>85799.999999999724</v>
          </cell>
          <cell r="Q290">
            <v>87000</v>
          </cell>
          <cell r="R290">
            <v>88199.999999999825</v>
          </cell>
          <cell r="S290">
            <v>89400.000000000087</v>
          </cell>
          <cell r="T290">
            <v>90599.999999999913</v>
          </cell>
          <cell r="U290">
            <v>91799.999999999724</v>
          </cell>
          <cell r="V290">
            <v>93000</v>
          </cell>
          <cell r="W290">
            <v>94199.999999999825</v>
          </cell>
          <cell r="X290">
            <v>95400.000000000087</v>
          </cell>
          <cell r="Y290">
            <v>96599.999999999913</v>
          </cell>
          <cell r="Z290">
            <v>97799.999999999724</v>
          </cell>
          <cell r="AA290">
            <v>99000</v>
          </cell>
          <cell r="AB290">
            <v>100199.99999999983</v>
          </cell>
          <cell r="AC290">
            <v>101400.00000000009</v>
          </cell>
          <cell r="AD290">
            <v>102599.99999999991</v>
          </cell>
          <cell r="AE290">
            <v>103799.99999999972</v>
          </cell>
          <cell r="AF290">
            <v>105000</v>
          </cell>
        </row>
        <row r="291">
          <cell r="G291">
            <v>75000</v>
          </cell>
          <cell r="H291">
            <v>76199.999999999825</v>
          </cell>
          <cell r="I291">
            <v>77400.000000000087</v>
          </cell>
          <cell r="J291">
            <v>78599.999999999913</v>
          </cell>
          <cell r="K291">
            <v>79799.999999999724</v>
          </cell>
          <cell r="L291">
            <v>81000</v>
          </cell>
          <cell r="M291">
            <v>82199.999999999825</v>
          </cell>
          <cell r="N291">
            <v>83400.000000000087</v>
          </cell>
          <cell r="O291">
            <v>84599.999999999913</v>
          </cell>
          <cell r="P291">
            <v>85799.999999999724</v>
          </cell>
          <cell r="Q291">
            <v>87000</v>
          </cell>
          <cell r="R291">
            <v>88199.999999999825</v>
          </cell>
          <cell r="S291">
            <v>89400.000000000087</v>
          </cell>
          <cell r="T291">
            <v>90599.999999999913</v>
          </cell>
          <cell r="U291">
            <v>91799.999999999724</v>
          </cell>
          <cell r="V291">
            <v>93000</v>
          </cell>
          <cell r="W291">
            <v>94199.999999999825</v>
          </cell>
          <cell r="X291">
            <v>95400.000000000087</v>
          </cell>
          <cell r="Y291">
            <v>96599.999999999913</v>
          </cell>
          <cell r="Z291">
            <v>97799.999999999724</v>
          </cell>
          <cell r="AA291">
            <v>99000</v>
          </cell>
          <cell r="AB291">
            <v>100199.99999999983</v>
          </cell>
          <cell r="AC291">
            <v>101400.00000000009</v>
          </cell>
          <cell r="AD291">
            <v>102599.99999999991</v>
          </cell>
          <cell r="AE291">
            <v>103799.99999999972</v>
          </cell>
          <cell r="AF291">
            <v>105000</v>
          </cell>
        </row>
        <row r="292">
          <cell r="G292">
            <v>75000</v>
          </cell>
          <cell r="H292">
            <v>76199.999999999825</v>
          </cell>
          <cell r="I292">
            <v>77400.000000000087</v>
          </cell>
          <cell r="J292">
            <v>78599.999999999913</v>
          </cell>
          <cell r="K292">
            <v>79799.999999999724</v>
          </cell>
          <cell r="L292">
            <v>81000</v>
          </cell>
          <cell r="M292">
            <v>82199.999999999825</v>
          </cell>
          <cell r="N292">
            <v>83400.000000000087</v>
          </cell>
          <cell r="O292">
            <v>84599.999999999913</v>
          </cell>
          <cell r="P292">
            <v>85799.999999999724</v>
          </cell>
          <cell r="Q292">
            <v>87000</v>
          </cell>
          <cell r="R292">
            <v>88199.999999999825</v>
          </cell>
          <cell r="S292">
            <v>89400.000000000087</v>
          </cell>
          <cell r="T292">
            <v>90599.999999999913</v>
          </cell>
          <cell r="U292">
            <v>91799.999999999724</v>
          </cell>
          <cell r="V292">
            <v>93000</v>
          </cell>
          <cell r="W292">
            <v>94199.999999999825</v>
          </cell>
          <cell r="X292">
            <v>95400.000000000087</v>
          </cell>
          <cell r="Y292">
            <v>96599.999999999913</v>
          </cell>
          <cell r="Z292">
            <v>97799.999999999724</v>
          </cell>
          <cell r="AA292">
            <v>99000</v>
          </cell>
          <cell r="AB292">
            <v>100199.99999999983</v>
          </cell>
          <cell r="AC292">
            <v>101400.00000000009</v>
          </cell>
          <cell r="AD292">
            <v>102599.99999999991</v>
          </cell>
          <cell r="AE292">
            <v>103799.99999999972</v>
          </cell>
          <cell r="AF292">
            <v>105000</v>
          </cell>
        </row>
        <row r="293"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 t="str">
            <v/>
          </cell>
          <cell r="S293" t="str">
            <v/>
          </cell>
          <cell r="T293" t="str">
            <v/>
          </cell>
          <cell r="U293" t="str">
            <v/>
          </cell>
          <cell r="V293" t="str">
            <v/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</row>
        <row r="294"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</row>
        <row r="296"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 t="str">
            <v/>
          </cell>
          <cell r="S296" t="str">
            <v/>
          </cell>
          <cell r="T296" t="str">
            <v/>
          </cell>
          <cell r="U296" t="str">
            <v/>
          </cell>
          <cell r="V296" t="str">
            <v/>
          </cell>
          <cell r="W296" t="str">
            <v/>
          </cell>
          <cell r="X296" t="str">
            <v/>
          </cell>
          <cell r="Y296" t="str">
            <v/>
          </cell>
          <cell r="Z296" t="str">
            <v/>
          </cell>
          <cell r="AA296" t="str">
            <v/>
          </cell>
          <cell r="AB296" t="str">
            <v/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</row>
        <row r="297"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 t="str">
            <v/>
          </cell>
          <cell r="S297" t="str">
            <v/>
          </cell>
          <cell r="T297" t="str">
            <v/>
          </cell>
          <cell r="U297" t="str">
            <v/>
          </cell>
          <cell r="V297" t="str">
            <v/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 t="str">
            <v/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</row>
        <row r="298"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 t="str">
            <v/>
          </cell>
          <cell r="S298" t="str">
            <v/>
          </cell>
          <cell r="T298" t="str">
            <v/>
          </cell>
          <cell r="U298" t="str">
            <v/>
          </cell>
          <cell r="V298" t="str">
            <v/>
          </cell>
          <cell r="W298" t="str">
            <v/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 t="str">
            <v/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</row>
        <row r="299">
          <cell r="G299">
            <v>50000</v>
          </cell>
          <cell r="H299">
            <v>52200.000000000728</v>
          </cell>
          <cell r="I299">
            <v>54400.000000000546</v>
          </cell>
          <cell r="J299">
            <v>56600.000000000364</v>
          </cell>
          <cell r="K299">
            <v>58800.000000000182</v>
          </cell>
          <cell r="L299">
            <v>61000</v>
          </cell>
          <cell r="M299">
            <v>63200.000000000728</v>
          </cell>
          <cell r="N299">
            <v>65400.000000000546</v>
          </cell>
          <cell r="O299">
            <v>67600.000000000364</v>
          </cell>
          <cell r="P299">
            <v>69800.000000000175</v>
          </cell>
          <cell r="Q299">
            <v>72000</v>
          </cell>
          <cell r="R299">
            <v>74200.000000000728</v>
          </cell>
          <cell r="S299">
            <v>76400.000000000553</v>
          </cell>
          <cell r="T299">
            <v>78600.000000000364</v>
          </cell>
          <cell r="U299">
            <v>80800.000000000175</v>
          </cell>
          <cell r="V299">
            <v>83000</v>
          </cell>
          <cell r="W299">
            <v>85200.000000000728</v>
          </cell>
          <cell r="X299">
            <v>87400.000000000553</v>
          </cell>
          <cell r="Y299">
            <v>89600.000000000364</v>
          </cell>
          <cell r="Z299">
            <v>91800.000000000175</v>
          </cell>
          <cell r="AA299">
            <v>94000</v>
          </cell>
          <cell r="AB299">
            <v>96200.000000000728</v>
          </cell>
          <cell r="AC299">
            <v>98400.000000000553</v>
          </cell>
          <cell r="AD299">
            <v>100600.00000000036</v>
          </cell>
          <cell r="AE299">
            <v>102800.00000000017</v>
          </cell>
          <cell r="AF299">
            <v>105000</v>
          </cell>
        </row>
        <row r="300"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 t="str">
            <v/>
          </cell>
          <cell r="S300" t="str">
            <v/>
          </cell>
          <cell r="T300" t="str">
            <v/>
          </cell>
          <cell r="U300" t="str">
            <v/>
          </cell>
          <cell r="V300" t="str">
            <v/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</row>
        <row r="301"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  <cell r="T301" t="str">
            <v/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</row>
        <row r="308">
          <cell r="G308">
            <v>100000</v>
          </cell>
          <cell r="H308">
            <v>100000</v>
          </cell>
          <cell r="I308">
            <v>100000</v>
          </cell>
          <cell r="J308">
            <v>100000</v>
          </cell>
          <cell r="K308">
            <v>100000</v>
          </cell>
          <cell r="L308">
            <v>100000</v>
          </cell>
          <cell r="M308">
            <v>100000</v>
          </cell>
          <cell r="N308">
            <v>100000</v>
          </cell>
          <cell r="O308">
            <v>100000</v>
          </cell>
          <cell r="P308">
            <v>100000</v>
          </cell>
          <cell r="Q308">
            <v>100000</v>
          </cell>
          <cell r="R308">
            <v>100000</v>
          </cell>
          <cell r="S308">
            <v>100000</v>
          </cell>
          <cell r="T308">
            <v>100000</v>
          </cell>
          <cell r="U308">
            <v>100000</v>
          </cell>
          <cell r="V308">
            <v>100000</v>
          </cell>
          <cell r="W308">
            <v>100000</v>
          </cell>
          <cell r="X308">
            <v>100000</v>
          </cell>
          <cell r="Y308">
            <v>100000</v>
          </cell>
          <cell r="Z308">
            <v>100000</v>
          </cell>
          <cell r="AA308">
            <v>100000</v>
          </cell>
          <cell r="AB308">
            <v>100000</v>
          </cell>
          <cell r="AC308">
            <v>100000</v>
          </cell>
          <cell r="AD308">
            <v>100000</v>
          </cell>
          <cell r="AE308">
            <v>100000</v>
          </cell>
          <cell r="AF308">
            <v>100000</v>
          </cell>
        </row>
        <row r="309">
          <cell r="G309">
            <v>100000</v>
          </cell>
          <cell r="H309">
            <v>100000</v>
          </cell>
          <cell r="I309">
            <v>100000</v>
          </cell>
          <cell r="J309">
            <v>100000</v>
          </cell>
          <cell r="K309">
            <v>100000</v>
          </cell>
          <cell r="L309">
            <v>100000</v>
          </cell>
          <cell r="M309">
            <v>100000</v>
          </cell>
          <cell r="N309">
            <v>100000</v>
          </cell>
          <cell r="O309">
            <v>100000</v>
          </cell>
          <cell r="P309">
            <v>100000</v>
          </cell>
          <cell r="Q309">
            <v>100000</v>
          </cell>
          <cell r="R309">
            <v>100000</v>
          </cell>
          <cell r="S309">
            <v>100000</v>
          </cell>
          <cell r="T309">
            <v>100000</v>
          </cell>
          <cell r="U309">
            <v>100000</v>
          </cell>
          <cell r="V309">
            <v>100000</v>
          </cell>
          <cell r="W309">
            <v>100000</v>
          </cell>
          <cell r="X309">
            <v>100000</v>
          </cell>
          <cell r="Y309">
            <v>100000</v>
          </cell>
          <cell r="Z309">
            <v>100000</v>
          </cell>
          <cell r="AA309">
            <v>100000</v>
          </cell>
          <cell r="AB309">
            <v>100000</v>
          </cell>
          <cell r="AC309">
            <v>100000</v>
          </cell>
          <cell r="AD309">
            <v>100000</v>
          </cell>
          <cell r="AE309">
            <v>100000</v>
          </cell>
          <cell r="AF309">
            <v>100000</v>
          </cell>
        </row>
        <row r="310">
          <cell r="G310">
            <v>100000</v>
          </cell>
          <cell r="H310">
            <v>100000</v>
          </cell>
          <cell r="I310">
            <v>100000</v>
          </cell>
          <cell r="J310">
            <v>100000</v>
          </cell>
          <cell r="K310">
            <v>100000</v>
          </cell>
          <cell r="L310">
            <v>100000</v>
          </cell>
          <cell r="M310">
            <v>100000</v>
          </cell>
          <cell r="N310">
            <v>100000</v>
          </cell>
          <cell r="O310">
            <v>100000</v>
          </cell>
          <cell r="P310">
            <v>100000</v>
          </cell>
          <cell r="Q310">
            <v>100000</v>
          </cell>
          <cell r="R310">
            <v>100000</v>
          </cell>
          <cell r="S310">
            <v>100000</v>
          </cell>
          <cell r="T310">
            <v>100000</v>
          </cell>
          <cell r="U310">
            <v>100000</v>
          </cell>
          <cell r="V310">
            <v>100000</v>
          </cell>
          <cell r="W310">
            <v>100000</v>
          </cell>
          <cell r="X310">
            <v>100000</v>
          </cell>
          <cell r="Y310">
            <v>100000</v>
          </cell>
          <cell r="Z310">
            <v>100000</v>
          </cell>
          <cell r="AA310">
            <v>100000</v>
          </cell>
          <cell r="AB310">
            <v>100000</v>
          </cell>
          <cell r="AC310">
            <v>100000</v>
          </cell>
          <cell r="AD310">
            <v>100000</v>
          </cell>
          <cell r="AE310">
            <v>100000</v>
          </cell>
          <cell r="AF310">
            <v>100000</v>
          </cell>
        </row>
        <row r="311">
          <cell r="G311">
            <v>100000</v>
          </cell>
          <cell r="H311">
            <v>100000</v>
          </cell>
          <cell r="I311">
            <v>100000</v>
          </cell>
          <cell r="J311">
            <v>100000</v>
          </cell>
          <cell r="K311">
            <v>100000</v>
          </cell>
          <cell r="L311">
            <v>100000</v>
          </cell>
          <cell r="M311">
            <v>100000</v>
          </cell>
          <cell r="N311">
            <v>100000</v>
          </cell>
          <cell r="O311">
            <v>100000</v>
          </cell>
          <cell r="P311">
            <v>100000</v>
          </cell>
          <cell r="Q311">
            <v>100000</v>
          </cell>
          <cell r="R311">
            <v>100000</v>
          </cell>
          <cell r="S311">
            <v>100000</v>
          </cell>
          <cell r="T311">
            <v>100000</v>
          </cell>
          <cell r="U311">
            <v>100000</v>
          </cell>
          <cell r="V311">
            <v>100000</v>
          </cell>
          <cell r="W311">
            <v>100000</v>
          </cell>
          <cell r="X311">
            <v>100000</v>
          </cell>
          <cell r="Y311">
            <v>100000</v>
          </cell>
          <cell r="Z311">
            <v>100000</v>
          </cell>
          <cell r="AA311">
            <v>100000</v>
          </cell>
          <cell r="AB311">
            <v>100000</v>
          </cell>
          <cell r="AC311">
            <v>100000</v>
          </cell>
          <cell r="AD311">
            <v>100000</v>
          </cell>
          <cell r="AE311">
            <v>100000</v>
          </cell>
          <cell r="AF311">
            <v>100000</v>
          </cell>
        </row>
        <row r="312"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 t="str">
            <v/>
          </cell>
          <cell r="S312" t="str">
            <v/>
          </cell>
          <cell r="T312" t="str">
            <v/>
          </cell>
          <cell r="U312" t="str">
            <v/>
          </cell>
          <cell r="V312" t="str">
            <v/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 t="str">
            <v/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</row>
        <row r="313"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</row>
        <row r="314">
          <cell r="G314">
            <v>100000</v>
          </cell>
          <cell r="H314">
            <v>100000</v>
          </cell>
          <cell r="I314">
            <v>100000</v>
          </cell>
          <cell r="J314">
            <v>100000</v>
          </cell>
          <cell r="K314">
            <v>100000</v>
          </cell>
          <cell r="L314">
            <v>100000</v>
          </cell>
          <cell r="M314">
            <v>100000</v>
          </cell>
          <cell r="N314">
            <v>100000</v>
          </cell>
          <cell r="O314">
            <v>100000</v>
          </cell>
          <cell r="P314">
            <v>100000</v>
          </cell>
          <cell r="Q314">
            <v>100000</v>
          </cell>
          <cell r="R314">
            <v>100000</v>
          </cell>
          <cell r="S314">
            <v>100000</v>
          </cell>
          <cell r="T314">
            <v>100000</v>
          </cell>
          <cell r="U314">
            <v>100000</v>
          </cell>
          <cell r="V314">
            <v>100000</v>
          </cell>
          <cell r="W314">
            <v>100000</v>
          </cell>
          <cell r="X314">
            <v>100000</v>
          </cell>
          <cell r="Y314">
            <v>100000</v>
          </cell>
          <cell r="Z314">
            <v>100000</v>
          </cell>
          <cell r="AA314">
            <v>100000</v>
          </cell>
          <cell r="AB314">
            <v>100000</v>
          </cell>
          <cell r="AC314">
            <v>100000</v>
          </cell>
          <cell r="AD314">
            <v>100000</v>
          </cell>
          <cell r="AE314">
            <v>100000</v>
          </cell>
          <cell r="AF314">
            <v>100000</v>
          </cell>
        </row>
        <row r="315">
          <cell r="G315">
            <v>100000</v>
          </cell>
          <cell r="H315">
            <v>100000</v>
          </cell>
          <cell r="I315">
            <v>100000</v>
          </cell>
          <cell r="J315">
            <v>100000</v>
          </cell>
          <cell r="K315">
            <v>100000</v>
          </cell>
          <cell r="L315">
            <v>100000</v>
          </cell>
          <cell r="M315">
            <v>100000</v>
          </cell>
          <cell r="N315">
            <v>100000</v>
          </cell>
          <cell r="O315">
            <v>100000</v>
          </cell>
          <cell r="P315">
            <v>100000</v>
          </cell>
          <cell r="Q315">
            <v>100000</v>
          </cell>
          <cell r="R315">
            <v>100000</v>
          </cell>
          <cell r="S315">
            <v>100000</v>
          </cell>
          <cell r="T315">
            <v>100000</v>
          </cell>
          <cell r="U315">
            <v>100000</v>
          </cell>
          <cell r="V315">
            <v>100000</v>
          </cell>
          <cell r="W315">
            <v>100000</v>
          </cell>
          <cell r="X315">
            <v>100000</v>
          </cell>
          <cell r="Y315">
            <v>100000</v>
          </cell>
          <cell r="Z315">
            <v>100000</v>
          </cell>
          <cell r="AA315">
            <v>100000</v>
          </cell>
          <cell r="AB315">
            <v>100000</v>
          </cell>
          <cell r="AC315">
            <v>100000</v>
          </cell>
          <cell r="AD315">
            <v>100000</v>
          </cell>
          <cell r="AE315">
            <v>100000</v>
          </cell>
          <cell r="AF315">
            <v>100000</v>
          </cell>
        </row>
        <row r="316">
          <cell r="G316">
            <v>100000</v>
          </cell>
          <cell r="H316">
            <v>100000</v>
          </cell>
          <cell r="I316">
            <v>100000</v>
          </cell>
          <cell r="J316">
            <v>100000</v>
          </cell>
          <cell r="K316">
            <v>100000</v>
          </cell>
          <cell r="L316">
            <v>100000</v>
          </cell>
          <cell r="M316">
            <v>100000</v>
          </cell>
          <cell r="N316">
            <v>100000</v>
          </cell>
          <cell r="O316">
            <v>100000</v>
          </cell>
          <cell r="P316">
            <v>100000</v>
          </cell>
          <cell r="Q316">
            <v>100000</v>
          </cell>
          <cell r="R316">
            <v>100000</v>
          </cell>
          <cell r="S316">
            <v>100000</v>
          </cell>
          <cell r="T316">
            <v>100000</v>
          </cell>
          <cell r="U316">
            <v>100000</v>
          </cell>
          <cell r="V316">
            <v>100000</v>
          </cell>
          <cell r="W316">
            <v>100000</v>
          </cell>
          <cell r="X316">
            <v>100000</v>
          </cell>
          <cell r="Y316">
            <v>100000</v>
          </cell>
          <cell r="Z316">
            <v>100000</v>
          </cell>
          <cell r="AA316">
            <v>100000</v>
          </cell>
          <cell r="AB316">
            <v>100000</v>
          </cell>
          <cell r="AC316">
            <v>100000</v>
          </cell>
          <cell r="AD316">
            <v>100000</v>
          </cell>
          <cell r="AE316">
            <v>100000</v>
          </cell>
          <cell r="AF316">
            <v>100000</v>
          </cell>
        </row>
        <row r="317">
          <cell r="G317">
            <v>100000</v>
          </cell>
          <cell r="H317">
            <v>100000</v>
          </cell>
          <cell r="I317">
            <v>100000</v>
          </cell>
          <cell r="J317">
            <v>100000</v>
          </cell>
          <cell r="K317">
            <v>100000</v>
          </cell>
          <cell r="L317">
            <v>100000</v>
          </cell>
          <cell r="M317">
            <v>100000</v>
          </cell>
          <cell r="N317">
            <v>100000</v>
          </cell>
          <cell r="O317">
            <v>100000</v>
          </cell>
          <cell r="P317">
            <v>100000</v>
          </cell>
          <cell r="Q317">
            <v>100000</v>
          </cell>
          <cell r="R317">
            <v>100000</v>
          </cell>
          <cell r="S317">
            <v>100000</v>
          </cell>
          <cell r="T317">
            <v>100000</v>
          </cell>
          <cell r="U317">
            <v>100000</v>
          </cell>
          <cell r="V317">
            <v>100000</v>
          </cell>
          <cell r="W317">
            <v>100000</v>
          </cell>
          <cell r="X317">
            <v>100000</v>
          </cell>
          <cell r="Y317">
            <v>100000</v>
          </cell>
          <cell r="Z317">
            <v>100000</v>
          </cell>
          <cell r="AA317">
            <v>100000</v>
          </cell>
          <cell r="AB317">
            <v>100000</v>
          </cell>
          <cell r="AC317">
            <v>100000</v>
          </cell>
          <cell r="AD317">
            <v>100000</v>
          </cell>
          <cell r="AE317">
            <v>100000</v>
          </cell>
          <cell r="AF317">
            <v>100000</v>
          </cell>
        </row>
        <row r="318"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 t="str">
            <v/>
          </cell>
          <cell r="S318" t="str">
            <v/>
          </cell>
          <cell r="T318" t="str">
            <v/>
          </cell>
          <cell r="U318" t="str">
            <v/>
          </cell>
          <cell r="V318" t="str">
            <v/>
          </cell>
          <cell r="W318" t="str">
            <v/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 t="str">
            <v/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</row>
        <row r="319"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  <cell r="R319" t="str">
            <v/>
          </cell>
          <cell r="S319" t="str">
            <v/>
          </cell>
          <cell r="T319" t="str">
            <v/>
          </cell>
          <cell r="U319" t="str">
            <v/>
          </cell>
          <cell r="V319" t="str">
            <v/>
          </cell>
          <cell r="W319" t="str">
            <v/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 t="str">
            <v/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</row>
        <row r="320">
          <cell r="G320">
            <v>100000</v>
          </cell>
          <cell r="H320">
            <v>100000</v>
          </cell>
          <cell r="I320">
            <v>100000</v>
          </cell>
          <cell r="J320">
            <v>100000</v>
          </cell>
          <cell r="K320">
            <v>100000</v>
          </cell>
          <cell r="L320">
            <v>100000</v>
          </cell>
          <cell r="M320">
            <v>100000</v>
          </cell>
          <cell r="N320">
            <v>100000</v>
          </cell>
          <cell r="O320">
            <v>100000</v>
          </cell>
          <cell r="P320">
            <v>100000</v>
          </cell>
          <cell r="Q320">
            <v>100000</v>
          </cell>
          <cell r="R320">
            <v>100000</v>
          </cell>
          <cell r="S320">
            <v>100000</v>
          </cell>
          <cell r="T320">
            <v>100000</v>
          </cell>
          <cell r="U320">
            <v>100000</v>
          </cell>
          <cell r="V320">
            <v>100000</v>
          </cell>
          <cell r="W320">
            <v>100000</v>
          </cell>
          <cell r="X320">
            <v>100000</v>
          </cell>
          <cell r="Y320">
            <v>100000</v>
          </cell>
          <cell r="Z320">
            <v>100000</v>
          </cell>
          <cell r="AA320">
            <v>100000</v>
          </cell>
          <cell r="AB320">
            <v>100000</v>
          </cell>
          <cell r="AC320">
            <v>100000</v>
          </cell>
          <cell r="AD320">
            <v>100000</v>
          </cell>
          <cell r="AE320">
            <v>100000</v>
          </cell>
          <cell r="AF320">
            <v>100000</v>
          </cell>
        </row>
        <row r="321">
          <cell r="G321">
            <v>100000</v>
          </cell>
          <cell r="H321">
            <v>100000</v>
          </cell>
          <cell r="I321">
            <v>100000</v>
          </cell>
          <cell r="J321">
            <v>100000</v>
          </cell>
          <cell r="K321">
            <v>100000</v>
          </cell>
          <cell r="L321">
            <v>100000</v>
          </cell>
          <cell r="M321">
            <v>100000</v>
          </cell>
          <cell r="N321">
            <v>100000</v>
          </cell>
          <cell r="O321">
            <v>100000</v>
          </cell>
          <cell r="P321">
            <v>100000</v>
          </cell>
          <cell r="Q321">
            <v>100000</v>
          </cell>
          <cell r="R321">
            <v>100000</v>
          </cell>
          <cell r="S321">
            <v>100000</v>
          </cell>
          <cell r="T321">
            <v>100000</v>
          </cell>
          <cell r="U321">
            <v>100000</v>
          </cell>
          <cell r="V321">
            <v>100000</v>
          </cell>
          <cell r="W321">
            <v>100000</v>
          </cell>
          <cell r="X321">
            <v>100000</v>
          </cell>
          <cell r="Y321">
            <v>100000</v>
          </cell>
          <cell r="Z321">
            <v>100000</v>
          </cell>
          <cell r="AA321">
            <v>100000</v>
          </cell>
          <cell r="AB321">
            <v>100000</v>
          </cell>
          <cell r="AC321">
            <v>100000</v>
          </cell>
          <cell r="AD321">
            <v>100000</v>
          </cell>
          <cell r="AE321">
            <v>100000</v>
          </cell>
          <cell r="AF321">
            <v>100000</v>
          </cell>
        </row>
        <row r="322">
          <cell r="G322">
            <v>100000</v>
          </cell>
          <cell r="H322">
            <v>100000</v>
          </cell>
          <cell r="I322">
            <v>100000</v>
          </cell>
          <cell r="J322">
            <v>100000</v>
          </cell>
          <cell r="K322">
            <v>100000</v>
          </cell>
          <cell r="L322">
            <v>100000</v>
          </cell>
          <cell r="M322">
            <v>100000</v>
          </cell>
          <cell r="N322">
            <v>100000</v>
          </cell>
          <cell r="O322">
            <v>100000</v>
          </cell>
          <cell r="P322">
            <v>100000</v>
          </cell>
          <cell r="Q322">
            <v>100000</v>
          </cell>
          <cell r="R322">
            <v>100000</v>
          </cell>
          <cell r="S322">
            <v>100000</v>
          </cell>
          <cell r="T322">
            <v>100000</v>
          </cell>
          <cell r="U322">
            <v>100000</v>
          </cell>
          <cell r="V322">
            <v>100000</v>
          </cell>
          <cell r="W322">
            <v>100000</v>
          </cell>
          <cell r="X322">
            <v>100000</v>
          </cell>
          <cell r="Y322">
            <v>100000</v>
          </cell>
          <cell r="Z322">
            <v>100000</v>
          </cell>
          <cell r="AA322">
            <v>100000</v>
          </cell>
          <cell r="AB322">
            <v>100000</v>
          </cell>
          <cell r="AC322">
            <v>100000</v>
          </cell>
          <cell r="AD322">
            <v>100000</v>
          </cell>
          <cell r="AE322">
            <v>100000</v>
          </cell>
          <cell r="AF322">
            <v>100000</v>
          </cell>
        </row>
        <row r="323"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 t="str">
            <v/>
          </cell>
          <cell r="P323" t="str">
            <v/>
          </cell>
          <cell r="Q323" t="str">
            <v/>
          </cell>
          <cell r="R323" t="str">
            <v/>
          </cell>
          <cell r="S323" t="str">
            <v/>
          </cell>
          <cell r="T323" t="str">
            <v/>
          </cell>
          <cell r="U323" t="str">
            <v/>
          </cell>
          <cell r="V323" t="str">
            <v/>
          </cell>
          <cell r="W323" t="str">
            <v/>
          </cell>
          <cell r="X323" t="str">
            <v/>
          </cell>
          <cell r="Y323" t="str">
            <v/>
          </cell>
          <cell r="Z323" t="str">
            <v/>
          </cell>
          <cell r="AA323" t="str">
            <v/>
          </cell>
          <cell r="AB323" t="str">
            <v/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</row>
        <row r="324">
          <cell r="G324" t="str">
            <v/>
          </cell>
          <cell r="H324" t="str">
            <v/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 t="str">
            <v/>
          </cell>
          <cell r="P324" t="str">
            <v/>
          </cell>
          <cell r="Q324" t="str">
            <v/>
          </cell>
          <cell r="R324" t="str">
            <v/>
          </cell>
          <cell r="S324" t="str">
            <v/>
          </cell>
          <cell r="T324" t="str">
            <v/>
          </cell>
          <cell r="U324" t="str">
            <v/>
          </cell>
          <cell r="V324" t="str">
            <v/>
          </cell>
          <cell r="W324" t="str">
            <v/>
          </cell>
          <cell r="X324" t="str">
            <v/>
          </cell>
          <cell r="Y324" t="str">
            <v/>
          </cell>
          <cell r="Z324" t="str">
            <v/>
          </cell>
          <cell r="AA324" t="str">
            <v/>
          </cell>
          <cell r="AB324" t="str">
            <v/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</row>
        <row r="325"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  <cell r="R325" t="str">
            <v/>
          </cell>
          <cell r="S325" t="str">
            <v/>
          </cell>
          <cell r="T325" t="str">
            <v/>
          </cell>
          <cell r="U325" t="str">
            <v/>
          </cell>
          <cell r="V325" t="str">
            <v/>
          </cell>
          <cell r="W325" t="str">
            <v/>
          </cell>
          <cell r="X325" t="str">
            <v/>
          </cell>
          <cell r="Y325" t="str">
            <v/>
          </cell>
          <cell r="Z325" t="str">
            <v/>
          </cell>
          <cell r="AA325" t="str">
            <v/>
          </cell>
          <cell r="AB325" t="str">
            <v/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</row>
        <row r="326">
          <cell r="G326">
            <v>100000</v>
          </cell>
          <cell r="H326">
            <v>100000</v>
          </cell>
          <cell r="I326">
            <v>100000</v>
          </cell>
          <cell r="J326">
            <v>100000</v>
          </cell>
          <cell r="K326">
            <v>100000</v>
          </cell>
          <cell r="L326">
            <v>100000</v>
          </cell>
          <cell r="M326">
            <v>100000</v>
          </cell>
          <cell r="N326">
            <v>100000</v>
          </cell>
          <cell r="O326">
            <v>100000</v>
          </cell>
          <cell r="P326">
            <v>100000</v>
          </cell>
          <cell r="Q326">
            <v>100000</v>
          </cell>
          <cell r="R326">
            <v>100000</v>
          </cell>
          <cell r="S326">
            <v>100000</v>
          </cell>
          <cell r="T326">
            <v>100000</v>
          </cell>
          <cell r="U326">
            <v>100000</v>
          </cell>
          <cell r="V326">
            <v>100000</v>
          </cell>
          <cell r="W326">
            <v>100000</v>
          </cell>
          <cell r="X326">
            <v>100000</v>
          </cell>
          <cell r="Y326">
            <v>100000</v>
          </cell>
          <cell r="Z326">
            <v>100000</v>
          </cell>
          <cell r="AA326">
            <v>100000</v>
          </cell>
          <cell r="AB326">
            <v>100000</v>
          </cell>
          <cell r="AC326">
            <v>100000</v>
          </cell>
          <cell r="AD326">
            <v>100000</v>
          </cell>
          <cell r="AE326">
            <v>100000</v>
          </cell>
          <cell r="AF326">
            <v>100000</v>
          </cell>
        </row>
        <row r="327">
          <cell r="G327">
            <v>100000</v>
          </cell>
          <cell r="H327">
            <v>100000</v>
          </cell>
          <cell r="I327">
            <v>100000</v>
          </cell>
          <cell r="J327">
            <v>100000</v>
          </cell>
          <cell r="K327">
            <v>100000</v>
          </cell>
          <cell r="L327">
            <v>100000</v>
          </cell>
          <cell r="M327">
            <v>100000</v>
          </cell>
          <cell r="N327">
            <v>100000</v>
          </cell>
          <cell r="O327">
            <v>100000</v>
          </cell>
          <cell r="P327">
            <v>100000</v>
          </cell>
          <cell r="Q327">
            <v>100000</v>
          </cell>
          <cell r="R327">
            <v>100000</v>
          </cell>
          <cell r="S327">
            <v>100000</v>
          </cell>
          <cell r="T327">
            <v>100000</v>
          </cell>
          <cell r="U327">
            <v>100000</v>
          </cell>
          <cell r="V327">
            <v>100000</v>
          </cell>
          <cell r="W327">
            <v>100000</v>
          </cell>
          <cell r="X327">
            <v>100000</v>
          </cell>
          <cell r="Y327">
            <v>100000</v>
          </cell>
          <cell r="Z327">
            <v>100000</v>
          </cell>
          <cell r="AA327">
            <v>100000</v>
          </cell>
          <cell r="AB327">
            <v>100000</v>
          </cell>
          <cell r="AC327">
            <v>100000</v>
          </cell>
          <cell r="AD327">
            <v>100000</v>
          </cell>
          <cell r="AE327">
            <v>100000</v>
          </cell>
          <cell r="AF327">
            <v>100000</v>
          </cell>
        </row>
        <row r="328">
          <cell r="G328">
            <v>100000</v>
          </cell>
          <cell r="H328">
            <v>100000</v>
          </cell>
          <cell r="I328">
            <v>100000</v>
          </cell>
          <cell r="J328">
            <v>100000</v>
          </cell>
          <cell r="K328">
            <v>100000</v>
          </cell>
          <cell r="L328">
            <v>100000</v>
          </cell>
          <cell r="M328">
            <v>100000</v>
          </cell>
          <cell r="N328">
            <v>100000</v>
          </cell>
          <cell r="O328">
            <v>100000</v>
          </cell>
          <cell r="P328">
            <v>100000</v>
          </cell>
          <cell r="Q328">
            <v>100000</v>
          </cell>
          <cell r="R328">
            <v>100000</v>
          </cell>
          <cell r="S328">
            <v>100000</v>
          </cell>
          <cell r="T328">
            <v>100000</v>
          </cell>
          <cell r="U328">
            <v>100000</v>
          </cell>
          <cell r="V328">
            <v>100000</v>
          </cell>
          <cell r="W328">
            <v>100000</v>
          </cell>
          <cell r="X328">
            <v>100000</v>
          </cell>
          <cell r="Y328">
            <v>100000</v>
          </cell>
          <cell r="Z328">
            <v>100000</v>
          </cell>
          <cell r="AA328">
            <v>100000</v>
          </cell>
          <cell r="AB328">
            <v>100000</v>
          </cell>
          <cell r="AC328">
            <v>100000</v>
          </cell>
          <cell r="AD328">
            <v>100000</v>
          </cell>
          <cell r="AE328">
            <v>100000</v>
          </cell>
          <cell r="AF328">
            <v>100000</v>
          </cell>
        </row>
        <row r="329">
          <cell r="G329">
            <v>100000</v>
          </cell>
          <cell r="H329">
            <v>100000</v>
          </cell>
          <cell r="I329">
            <v>100000</v>
          </cell>
          <cell r="J329">
            <v>100000</v>
          </cell>
          <cell r="K329">
            <v>100000</v>
          </cell>
          <cell r="L329">
            <v>100000</v>
          </cell>
          <cell r="M329">
            <v>100000</v>
          </cell>
          <cell r="N329">
            <v>100000</v>
          </cell>
          <cell r="O329">
            <v>100000</v>
          </cell>
          <cell r="P329">
            <v>100000</v>
          </cell>
          <cell r="Q329">
            <v>100000</v>
          </cell>
          <cell r="R329">
            <v>100000</v>
          </cell>
          <cell r="S329">
            <v>100000</v>
          </cell>
          <cell r="T329">
            <v>100000</v>
          </cell>
          <cell r="U329">
            <v>100000</v>
          </cell>
          <cell r="V329">
            <v>100000</v>
          </cell>
          <cell r="W329">
            <v>100000</v>
          </cell>
          <cell r="X329">
            <v>100000</v>
          </cell>
          <cell r="Y329">
            <v>100000</v>
          </cell>
          <cell r="Z329">
            <v>100000</v>
          </cell>
          <cell r="AA329">
            <v>100000</v>
          </cell>
          <cell r="AB329">
            <v>100000</v>
          </cell>
          <cell r="AC329">
            <v>100000</v>
          </cell>
          <cell r="AD329">
            <v>100000</v>
          </cell>
          <cell r="AE329">
            <v>100000</v>
          </cell>
          <cell r="AF329">
            <v>100000</v>
          </cell>
        </row>
        <row r="330"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  <cell r="R330" t="str">
            <v/>
          </cell>
          <cell r="S330" t="str">
            <v/>
          </cell>
          <cell r="T330" t="str">
            <v/>
          </cell>
          <cell r="U330" t="str">
            <v/>
          </cell>
          <cell r="V330" t="str">
            <v/>
          </cell>
          <cell r="W330" t="str">
            <v/>
          </cell>
          <cell r="X330" t="str">
            <v/>
          </cell>
          <cell r="Y330" t="str">
            <v/>
          </cell>
          <cell r="Z330" t="str">
            <v/>
          </cell>
          <cell r="AA330" t="str">
            <v/>
          </cell>
          <cell r="AB330" t="str">
            <v/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</row>
        <row r="331"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  <cell r="R331" t="str">
            <v/>
          </cell>
          <cell r="S331" t="str">
            <v/>
          </cell>
          <cell r="T331" t="str">
            <v/>
          </cell>
          <cell r="U331" t="str">
            <v/>
          </cell>
          <cell r="V331" t="str">
            <v/>
          </cell>
          <cell r="W331" t="str">
            <v/>
          </cell>
          <cell r="X331" t="str">
            <v/>
          </cell>
          <cell r="Y331" t="str">
            <v/>
          </cell>
          <cell r="Z331" t="str">
            <v/>
          </cell>
          <cell r="AA331" t="str">
            <v/>
          </cell>
          <cell r="AB331" t="str">
            <v/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</row>
        <row r="332">
          <cell r="G332" t="str">
            <v/>
          </cell>
          <cell r="H332" t="str">
            <v/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 t="str">
            <v/>
          </cell>
          <cell r="P332" t="str">
            <v/>
          </cell>
          <cell r="Q332" t="str">
            <v/>
          </cell>
          <cell r="R332" t="str">
            <v/>
          </cell>
          <cell r="S332" t="str">
            <v/>
          </cell>
          <cell r="T332" t="str">
            <v/>
          </cell>
          <cell r="U332" t="str">
            <v/>
          </cell>
          <cell r="V332" t="str">
            <v/>
          </cell>
          <cell r="W332" t="str">
            <v/>
          </cell>
          <cell r="X332" t="str">
            <v/>
          </cell>
          <cell r="Y332" t="str">
            <v/>
          </cell>
          <cell r="Z332" t="str">
            <v/>
          </cell>
          <cell r="AA332" t="str">
            <v/>
          </cell>
          <cell r="AB332" t="str">
            <v/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</row>
        <row r="333">
          <cell r="G333">
            <v>100000</v>
          </cell>
          <cell r="H333">
            <v>100000</v>
          </cell>
          <cell r="I333">
            <v>100000</v>
          </cell>
          <cell r="J333">
            <v>100000</v>
          </cell>
          <cell r="K333">
            <v>100000</v>
          </cell>
          <cell r="L333">
            <v>100000</v>
          </cell>
          <cell r="M333">
            <v>100000</v>
          </cell>
          <cell r="N333">
            <v>100000</v>
          </cell>
          <cell r="O333">
            <v>100000</v>
          </cell>
          <cell r="P333">
            <v>100000</v>
          </cell>
          <cell r="Q333">
            <v>100000</v>
          </cell>
          <cell r="R333">
            <v>100000</v>
          </cell>
          <cell r="S333">
            <v>100000</v>
          </cell>
          <cell r="T333">
            <v>100000</v>
          </cell>
          <cell r="U333">
            <v>100000</v>
          </cell>
          <cell r="V333">
            <v>100000</v>
          </cell>
          <cell r="W333">
            <v>100000</v>
          </cell>
          <cell r="X333">
            <v>100000</v>
          </cell>
          <cell r="Y333">
            <v>100000</v>
          </cell>
          <cell r="Z333">
            <v>100000</v>
          </cell>
          <cell r="AA333">
            <v>100000</v>
          </cell>
          <cell r="AB333">
            <v>100000</v>
          </cell>
          <cell r="AC333">
            <v>100000</v>
          </cell>
          <cell r="AD333">
            <v>100000</v>
          </cell>
          <cell r="AE333">
            <v>100000</v>
          </cell>
          <cell r="AF333">
            <v>100000</v>
          </cell>
        </row>
        <row r="334">
          <cell r="G334">
            <v>100000</v>
          </cell>
          <cell r="H334">
            <v>100000</v>
          </cell>
          <cell r="I334">
            <v>100000</v>
          </cell>
          <cell r="J334">
            <v>100000</v>
          </cell>
          <cell r="K334">
            <v>100000</v>
          </cell>
          <cell r="L334">
            <v>100000</v>
          </cell>
          <cell r="M334">
            <v>100000</v>
          </cell>
          <cell r="N334">
            <v>100000</v>
          </cell>
          <cell r="O334">
            <v>100000</v>
          </cell>
          <cell r="P334">
            <v>100000</v>
          </cell>
          <cell r="Q334">
            <v>100000</v>
          </cell>
          <cell r="R334">
            <v>100000</v>
          </cell>
          <cell r="S334">
            <v>100000</v>
          </cell>
          <cell r="T334">
            <v>100000</v>
          </cell>
          <cell r="U334">
            <v>100000</v>
          </cell>
          <cell r="V334">
            <v>100000</v>
          </cell>
          <cell r="W334">
            <v>100000</v>
          </cell>
          <cell r="X334">
            <v>100000</v>
          </cell>
          <cell r="Y334">
            <v>100000</v>
          </cell>
          <cell r="Z334">
            <v>100000</v>
          </cell>
          <cell r="AA334">
            <v>100000</v>
          </cell>
          <cell r="AB334">
            <v>100000</v>
          </cell>
          <cell r="AC334">
            <v>100000</v>
          </cell>
          <cell r="AD334">
            <v>100000</v>
          </cell>
          <cell r="AE334">
            <v>100000</v>
          </cell>
          <cell r="AF334">
            <v>100000</v>
          </cell>
        </row>
        <row r="335">
          <cell r="G335">
            <v>100000</v>
          </cell>
          <cell r="H335">
            <v>100000</v>
          </cell>
          <cell r="I335">
            <v>100000</v>
          </cell>
          <cell r="J335">
            <v>100000</v>
          </cell>
          <cell r="K335">
            <v>100000</v>
          </cell>
          <cell r="L335">
            <v>100000</v>
          </cell>
          <cell r="M335">
            <v>100000</v>
          </cell>
          <cell r="N335">
            <v>100000</v>
          </cell>
          <cell r="O335">
            <v>100000</v>
          </cell>
          <cell r="P335">
            <v>100000</v>
          </cell>
          <cell r="Q335">
            <v>100000</v>
          </cell>
          <cell r="R335">
            <v>100000</v>
          </cell>
          <cell r="S335">
            <v>100000</v>
          </cell>
          <cell r="T335">
            <v>100000</v>
          </cell>
          <cell r="U335">
            <v>100000</v>
          </cell>
          <cell r="V335">
            <v>100000</v>
          </cell>
          <cell r="W335">
            <v>100000</v>
          </cell>
          <cell r="X335">
            <v>100000</v>
          </cell>
          <cell r="Y335">
            <v>100000</v>
          </cell>
          <cell r="Z335">
            <v>100000</v>
          </cell>
          <cell r="AA335">
            <v>100000</v>
          </cell>
          <cell r="AB335">
            <v>100000</v>
          </cell>
          <cell r="AC335">
            <v>100000</v>
          </cell>
          <cell r="AD335">
            <v>100000</v>
          </cell>
          <cell r="AE335">
            <v>100000</v>
          </cell>
          <cell r="AF335">
            <v>100000</v>
          </cell>
        </row>
        <row r="336">
          <cell r="G336">
            <v>100000</v>
          </cell>
          <cell r="H336">
            <v>100000</v>
          </cell>
          <cell r="I336">
            <v>100000</v>
          </cell>
          <cell r="J336">
            <v>100000</v>
          </cell>
          <cell r="K336">
            <v>100000</v>
          </cell>
          <cell r="L336">
            <v>100000</v>
          </cell>
          <cell r="M336">
            <v>100000</v>
          </cell>
          <cell r="N336">
            <v>100000</v>
          </cell>
          <cell r="O336">
            <v>100000</v>
          </cell>
          <cell r="P336">
            <v>100000</v>
          </cell>
          <cell r="Q336">
            <v>100000</v>
          </cell>
          <cell r="R336">
            <v>100000</v>
          </cell>
          <cell r="S336">
            <v>100000</v>
          </cell>
          <cell r="T336">
            <v>100000</v>
          </cell>
          <cell r="U336">
            <v>100000</v>
          </cell>
          <cell r="V336">
            <v>100000</v>
          </cell>
          <cell r="W336">
            <v>100000</v>
          </cell>
          <cell r="X336">
            <v>100000</v>
          </cell>
          <cell r="Y336">
            <v>100000</v>
          </cell>
          <cell r="Z336">
            <v>100000</v>
          </cell>
          <cell r="AA336">
            <v>100000</v>
          </cell>
          <cell r="AB336">
            <v>100000</v>
          </cell>
          <cell r="AC336">
            <v>100000</v>
          </cell>
          <cell r="AD336">
            <v>100000</v>
          </cell>
          <cell r="AE336">
            <v>100000</v>
          </cell>
          <cell r="AF336">
            <v>100000</v>
          </cell>
        </row>
        <row r="337"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 t="str">
            <v/>
          </cell>
          <cell r="S337" t="str">
            <v/>
          </cell>
          <cell r="T337" t="str">
            <v/>
          </cell>
          <cell r="U337" t="str">
            <v/>
          </cell>
          <cell r="V337" t="str">
            <v/>
          </cell>
          <cell r="W337" t="str">
            <v/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 t="str">
            <v/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</row>
        <row r="338">
          <cell r="G338">
            <v>100000</v>
          </cell>
          <cell r="H338">
            <v>100000</v>
          </cell>
          <cell r="I338">
            <v>100000</v>
          </cell>
          <cell r="J338">
            <v>100000</v>
          </cell>
          <cell r="K338">
            <v>100000</v>
          </cell>
          <cell r="L338">
            <v>100000</v>
          </cell>
          <cell r="M338">
            <v>100000</v>
          </cell>
          <cell r="N338">
            <v>100000</v>
          </cell>
          <cell r="O338">
            <v>100000</v>
          </cell>
          <cell r="P338">
            <v>100000</v>
          </cell>
          <cell r="Q338">
            <v>100000</v>
          </cell>
          <cell r="R338">
            <v>100000</v>
          </cell>
          <cell r="S338">
            <v>100000</v>
          </cell>
          <cell r="T338">
            <v>100000</v>
          </cell>
          <cell r="U338">
            <v>100000</v>
          </cell>
          <cell r="V338">
            <v>100000</v>
          </cell>
          <cell r="W338">
            <v>100000</v>
          </cell>
          <cell r="X338">
            <v>100000</v>
          </cell>
          <cell r="Y338">
            <v>100000</v>
          </cell>
          <cell r="Z338">
            <v>100000</v>
          </cell>
          <cell r="AA338">
            <v>100000</v>
          </cell>
          <cell r="AB338">
            <v>100000</v>
          </cell>
          <cell r="AC338">
            <v>100000</v>
          </cell>
          <cell r="AD338">
            <v>100000</v>
          </cell>
          <cell r="AE338">
            <v>100000</v>
          </cell>
          <cell r="AF338">
            <v>100000</v>
          </cell>
        </row>
      </sheetData>
      <sheetData sheetId="11"/>
      <sheetData sheetId="12">
        <row r="12">
          <cell r="G12">
            <v>9767.8113023903607</v>
          </cell>
          <cell r="H12">
            <v>10008.840164035133</v>
          </cell>
          <cell r="I12">
            <v>10259.759951449656</v>
          </cell>
          <cell r="J12">
            <v>10517.854607446525</v>
          </cell>
          <cell r="K12">
            <v>10773.520218278103</v>
          </cell>
          <cell r="L12">
            <v>11032.072912511809</v>
          </cell>
          <cell r="M12">
            <v>11291.955784655844</v>
          </cell>
          <cell r="N12">
            <v>11549.496726547488</v>
          </cell>
          <cell r="O12">
            <v>11805.298778669281</v>
          </cell>
          <cell r="P12">
            <v>12060.044665659801</v>
          </cell>
          <cell r="Q12">
            <v>12313.435270862348</v>
          </cell>
          <cell r="R12">
            <v>12562.62996456793</v>
          </cell>
          <cell r="S12">
            <v>12811.315859667511</v>
          </cell>
          <cell r="T12">
            <v>13058.976270385969</v>
          </cell>
          <cell r="U12">
            <v>13305.109974373043</v>
          </cell>
          <cell r="V12">
            <v>13551.335243132644</v>
          </cell>
          <cell r="W12">
            <v>13795.808058548755</v>
          </cell>
          <cell r="X12">
            <v>14036.482263452663</v>
          </cell>
          <cell r="Y12">
            <v>14272.168744182103</v>
          </cell>
          <cell r="Z12">
            <v>14504.412797894443</v>
          </cell>
          <cell r="AA12">
            <v>14735.508032241987</v>
          </cell>
          <cell r="AB12">
            <v>14968.918213221801</v>
          </cell>
          <cell r="AC12">
            <v>15199.300922318511</v>
          </cell>
          <cell r="AD12">
            <v>15426.401208694693</v>
          </cell>
          <cell r="AE12">
            <v>15649.964506914668</v>
          </cell>
          <cell r="AF12">
            <v>15869.73710049643</v>
          </cell>
        </row>
      </sheetData>
      <sheetData sheetId="13"/>
      <sheetData sheetId="14"/>
      <sheetData sheetId="15"/>
      <sheetData sheetId="16"/>
      <sheetData sheetId="17"/>
      <sheetData sheetId="18">
        <row r="9">
          <cell r="G9">
            <v>0.60185853916895371</v>
          </cell>
          <cell r="H9">
            <v>0.60185853916895371</v>
          </cell>
          <cell r="I9">
            <v>0.60185853916895371</v>
          </cell>
          <cell r="J9">
            <v>0.60185853916895371</v>
          </cell>
          <cell r="K9">
            <v>0.60185853916895371</v>
          </cell>
          <cell r="L9">
            <v>0.60185853916895371</v>
          </cell>
          <cell r="M9">
            <v>0.60185853916895371</v>
          </cell>
          <cell r="N9">
            <v>0.60185853916895371</v>
          </cell>
          <cell r="O9">
            <v>0.60185853916895371</v>
          </cell>
          <cell r="P9">
            <v>0.60185853916895371</v>
          </cell>
          <cell r="Q9">
            <v>0.60185853916895371</v>
          </cell>
          <cell r="R9">
            <v>0.60185853916895371</v>
          </cell>
          <cell r="S9">
            <v>0.60185853916895371</v>
          </cell>
          <cell r="T9">
            <v>0.60185853916895371</v>
          </cell>
          <cell r="U9">
            <v>0.60185853916895371</v>
          </cell>
          <cell r="V9">
            <v>0.60185853916895371</v>
          </cell>
          <cell r="W9">
            <v>0.60185853916895371</v>
          </cell>
          <cell r="X9">
            <v>0.60185853916895371</v>
          </cell>
          <cell r="Y9">
            <v>0.60185853916895371</v>
          </cell>
          <cell r="Z9">
            <v>0.60185853916895371</v>
          </cell>
          <cell r="AA9">
            <v>0.60185853916895371</v>
          </cell>
          <cell r="AB9">
            <v>0.60185853916895371</v>
          </cell>
          <cell r="AC9">
            <v>0.60185853916895371</v>
          </cell>
          <cell r="AD9">
            <v>0.60185853916895371</v>
          </cell>
          <cell r="AE9">
            <v>0.60185853916895371</v>
          </cell>
          <cell r="AF9">
            <v>0.60185853916895371</v>
          </cell>
        </row>
        <row r="10">
          <cell r="G10">
            <v>2.5082508250825084</v>
          </cell>
          <cell r="H10">
            <v>2.5082508250825084</v>
          </cell>
          <cell r="I10">
            <v>2.5082508250825084</v>
          </cell>
          <cell r="J10">
            <v>2.5082508250825084</v>
          </cell>
          <cell r="K10">
            <v>2.5082508250825084</v>
          </cell>
          <cell r="L10">
            <v>2.5082508250825084</v>
          </cell>
          <cell r="M10">
            <v>2.5082508250825084</v>
          </cell>
          <cell r="N10">
            <v>2.5082508250825084</v>
          </cell>
          <cell r="O10">
            <v>2.5082508250825084</v>
          </cell>
          <cell r="P10">
            <v>2.5082508250825084</v>
          </cell>
          <cell r="Q10">
            <v>2.5082508250825084</v>
          </cell>
          <cell r="R10">
            <v>2.5082508250825084</v>
          </cell>
          <cell r="S10">
            <v>2.5082508250825084</v>
          </cell>
          <cell r="T10">
            <v>2.5082508250825084</v>
          </cell>
          <cell r="U10">
            <v>2.5082508250825084</v>
          </cell>
          <cell r="V10">
            <v>2.5082508250825084</v>
          </cell>
          <cell r="W10">
            <v>2.5082508250825084</v>
          </cell>
          <cell r="X10">
            <v>2.5082508250825084</v>
          </cell>
          <cell r="Y10">
            <v>2.5082508250825084</v>
          </cell>
          <cell r="Z10">
            <v>2.5082508250825084</v>
          </cell>
          <cell r="AA10">
            <v>2.5082508250825084</v>
          </cell>
          <cell r="AB10">
            <v>2.5082508250825084</v>
          </cell>
          <cell r="AC10">
            <v>2.5082508250825084</v>
          </cell>
          <cell r="AD10">
            <v>2.5082508250825084</v>
          </cell>
          <cell r="AE10">
            <v>2.5082508250825084</v>
          </cell>
          <cell r="AF10">
            <v>2.5082508250825084</v>
          </cell>
        </row>
        <row r="11">
          <cell r="G11">
            <v>3.3692722371967654</v>
          </cell>
          <cell r="H11">
            <v>3.3692722371967654</v>
          </cell>
          <cell r="I11">
            <v>3.3692722371967654</v>
          </cell>
          <cell r="J11">
            <v>3.3692722371967654</v>
          </cell>
          <cell r="K11">
            <v>3.3692722371967654</v>
          </cell>
          <cell r="L11">
            <v>3.3692722371967654</v>
          </cell>
          <cell r="M11">
            <v>3.3692722371967654</v>
          </cell>
          <cell r="N11">
            <v>3.3692722371967654</v>
          </cell>
          <cell r="O11">
            <v>3.3692722371967654</v>
          </cell>
          <cell r="P11">
            <v>3.3692722371967654</v>
          </cell>
          <cell r="Q11">
            <v>3.3692722371967654</v>
          </cell>
          <cell r="R11">
            <v>3.3692722371967654</v>
          </cell>
          <cell r="S11">
            <v>3.3692722371967654</v>
          </cell>
          <cell r="T11">
            <v>3.3692722371967654</v>
          </cell>
          <cell r="U11">
            <v>3.3692722371967654</v>
          </cell>
          <cell r="V11">
            <v>3.3692722371967654</v>
          </cell>
          <cell r="W11">
            <v>3.3692722371967654</v>
          </cell>
          <cell r="X11">
            <v>3.3692722371967654</v>
          </cell>
          <cell r="Y11">
            <v>3.3692722371967654</v>
          </cell>
          <cell r="Z11">
            <v>3.3692722371967654</v>
          </cell>
          <cell r="AA11">
            <v>3.3692722371967654</v>
          </cell>
          <cell r="AB11">
            <v>3.3692722371967654</v>
          </cell>
          <cell r="AC11">
            <v>3.3692722371967654</v>
          </cell>
          <cell r="AD11">
            <v>3.3692722371967654</v>
          </cell>
          <cell r="AE11">
            <v>3.3692722371967654</v>
          </cell>
          <cell r="AF11">
            <v>3.3692722371967654</v>
          </cell>
        </row>
        <row r="12">
          <cell r="G12">
            <v>55.155329646773986</v>
          </cell>
          <cell r="H12">
            <v>55.155329646773986</v>
          </cell>
          <cell r="I12">
            <v>55.155329646773986</v>
          </cell>
          <cell r="J12">
            <v>55.155329646773986</v>
          </cell>
          <cell r="K12">
            <v>55.155329646773986</v>
          </cell>
          <cell r="L12">
            <v>55.155329646773986</v>
          </cell>
          <cell r="M12">
            <v>55.155329646773986</v>
          </cell>
          <cell r="N12">
            <v>55.155329646773986</v>
          </cell>
          <cell r="O12">
            <v>55.155329646773986</v>
          </cell>
          <cell r="P12">
            <v>55.155329646773986</v>
          </cell>
          <cell r="Q12">
            <v>55.155329646773986</v>
          </cell>
          <cell r="R12">
            <v>55.155329646773986</v>
          </cell>
          <cell r="S12">
            <v>55.155329646773986</v>
          </cell>
          <cell r="T12">
            <v>55.155329646773986</v>
          </cell>
          <cell r="U12">
            <v>55.155329646773986</v>
          </cell>
          <cell r="V12">
            <v>55.155329646773986</v>
          </cell>
          <cell r="W12">
            <v>55.155329646773986</v>
          </cell>
          <cell r="X12">
            <v>55.155329646773986</v>
          </cell>
          <cell r="Y12">
            <v>55.155329646773986</v>
          </cell>
          <cell r="Z12">
            <v>55.155329646773986</v>
          </cell>
          <cell r="AA12">
            <v>55.155329646773986</v>
          </cell>
          <cell r="AB12">
            <v>55.155329646773986</v>
          </cell>
          <cell r="AC12">
            <v>55.155329646773986</v>
          </cell>
          <cell r="AD12">
            <v>55.155329646773986</v>
          </cell>
          <cell r="AE12">
            <v>55.155329646773986</v>
          </cell>
          <cell r="AF12">
            <v>55.155329646773986</v>
          </cell>
        </row>
        <row r="13"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  <cell r="T13" t="str">
            <v/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/>
          </cell>
          <cell r="AF13" t="str">
            <v/>
          </cell>
        </row>
        <row r="14"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/>
          </cell>
          <cell r="AF14" t="str">
            <v/>
          </cell>
        </row>
        <row r="15">
          <cell r="G15">
            <v>4.3982860872279455</v>
          </cell>
          <cell r="H15">
            <v>4.3982860872279455</v>
          </cell>
          <cell r="I15">
            <v>4.3982860872279455</v>
          </cell>
          <cell r="J15">
            <v>4.3982860872279455</v>
          </cell>
          <cell r="K15">
            <v>4.3982860872279455</v>
          </cell>
          <cell r="L15">
            <v>4.3982860872279455</v>
          </cell>
          <cell r="M15">
            <v>4.3982860872279455</v>
          </cell>
          <cell r="N15">
            <v>4.3982860872279455</v>
          </cell>
          <cell r="O15">
            <v>4.3982860872279455</v>
          </cell>
          <cell r="P15">
            <v>4.3982860872279455</v>
          </cell>
          <cell r="Q15">
            <v>4.3982860872279455</v>
          </cell>
          <cell r="R15">
            <v>4.3982860872279455</v>
          </cell>
          <cell r="S15">
            <v>4.3982860872279455</v>
          </cell>
          <cell r="T15">
            <v>4.3982860872279455</v>
          </cell>
          <cell r="U15">
            <v>4.3982860872279455</v>
          </cell>
          <cell r="V15">
            <v>4.3982860872279455</v>
          </cell>
          <cell r="W15">
            <v>4.3982860872279455</v>
          </cell>
          <cell r="X15">
            <v>4.3982860872279455</v>
          </cell>
          <cell r="Y15">
            <v>4.3982860872279455</v>
          </cell>
          <cell r="Z15">
            <v>4.3982860872279455</v>
          </cell>
          <cell r="AA15">
            <v>4.3982860872279455</v>
          </cell>
          <cell r="AB15">
            <v>4.3982860872279455</v>
          </cell>
          <cell r="AC15">
            <v>4.3982860872279455</v>
          </cell>
          <cell r="AD15">
            <v>4.3982860872279455</v>
          </cell>
          <cell r="AE15">
            <v>4.3982860872279455</v>
          </cell>
          <cell r="AF15">
            <v>4.3982860872279455</v>
          </cell>
        </row>
        <row r="16">
          <cell r="G16">
            <v>4.9091801669121251</v>
          </cell>
          <cell r="H16">
            <v>4.9091801669121251</v>
          </cell>
          <cell r="I16">
            <v>4.9091801669121251</v>
          </cell>
          <cell r="J16">
            <v>4.9091801669121251</v>
          </cell>
          <cell r="K16">
            <v>4.9091801669121251</v>
          </cell>
          <cell r="L16">
            <v>4.9091801669121251</v>
          </cell>
          <cell r="M16">
            <v>4.9091801669121251</v>
          </cell>
          <cell r="N16">
            <v>4.9091801669121251</v>
          </cell>
          <cell r="O16">
            <v>4.9091801669121251</v>
          </cell>
          <cell r="P16">
            <v>4.9091801669121251</v>
          </cell>
          <cell r="Q16">
            <v>4.9091801669121251</v>
          </cell>
          <cell r="R16">
            <v>4.9091801669121251</v>
          </cell>
          <cell r="S16">
            <v>4.9091801669121251</v>
          </cell>
          <cell r="T16">
            <v>4.9091801669121251</v>
          </cell>
          <cell r="U16">
            <v>4.9091801669121251</v>
          </cell>
          <cell r="V16">
            <v>4.9091801669121251</v>
          </cell>
          <cell r="W16">
            <v>4.9091801669121251</v>
          </cell>
          <cell r="X16">
            <v>4.9091801669121251</v>
          </cell>
          <cell r="Y16">
            <v>4.9091801669121251</v>
          </cell>
          <cell r="Z16">
            <v>4.9091801669121251</v>
          </cell>
          <cell r="AA16">
            <v>4.9091801669121251</v>
          </cell>
          <cell r="AB16">
            <v>4.9091801669121251</v>
          </cell>
          <cell r="AC16">
            <v>4.9091801669121251</v>
          </cell>
          <cell r="AD16">
            <v>4.9091801669121251</v>
          </cell>
          <cell r="AE16">
            <v>4.9091801669121251</v>
          </cell>
          <cell r="AF16">
            <v>4.9091801669121251</v>
          </cell>
        </row>
        <row r="17">
          <cell r="G17">
            <v>13.894134786596881</v>
          </cell>
          <cell r="H17">
            <v>13.894134786596881</v>
          </cell>
          <cell r="I17">
            <v>13.894134786596881</v>
          </cell>
          <cell r="J17">
            <v>13.894134786596881</v>
          </cell>
          <cell r="K17">
            <v>13.894134786596881</v>
          </cell>
          <cell r="L17">
            <v>13.894134786596881</v>
          </cell>
          <cell r="M17">
            <v>13.894134786596881</v>
          </cell>
          <cell r="N17">
            <v>13.894134786596881</v>
          </cell>
          <cell r="O17">
            <v>13.894134786596881</v>
          </cell>
          <cell r="P17">
            <v>13.894134786596881</v>
          </cell>
          <cell r="Q17">
            <v>13.894134786596881</v>
          </cell>
          <cell r="R17">
            <v>13.894134786596881</v>
          </cell>
          <cell r="S17">
            <v>13.894134786596881</v>
          </cell>
          <cell r="T17">
            <v>13.894134786596881</v>
          </cell>
          <cell r="U17">
            <v>13.894134786596881</v>
          </cell>
          <cell r="V17">
            <v>13.894134786596881</v>
          </cell>
          <cell r="W17">
            <v>13.894134786596881</v>
          </cell>
          <cell r="X17">
            <v>13.894134786596881</v>
          </cell>
          <cell r="Y17">
            <v>13.894134786596881</v>
          </cell>
          <cell r="Z17">
            <v>13.894134786596881</v>
          </cell>
          <cell r="AA17">
            <v>13.894134786596881</v>
          </cell>
          <cell r="AB17">
            <v>13.894134786596881</v>
          </cell>
          <cell r="AC17">
            <v>13.894134786596881</v>
          </cell>
          <cell r="AD17">
            <v>13.894134786596881</v>
          </cell>
          <cell r="AE17">
            <v>13.894134786596881</v>
          </cell>
          <cell r="AF17">
            <v>13.894134786596881</v>
          </cell>
        </row>
        <row r="18">
          <cell r="G18">
            <v>55.155329646773986</v>
          </cell>
          <cell r="H18">
            <v>55.155329646773986</v>
          </cell>
          <cell r="I18">
            <v>55.155329646773986</v>
          </cell>
          <cell r="J18">
            <v>55.155329646773986</v>
          </cell>
          <cell r="K18">
            <v>55.155329646773986</v>
          </cell>
          <cell r="L18">
            <v>55.155329646773986</v>
          </cell>
          <cell r="M18">
            <v>55.155329646773986</v>
          </cell>
          <cell r="N18">
            <v>55.155329646773986</v>
          </cell>
          <cell r="O18">
            <v>55.155329646773986</v>
          </cell>
          <cell r="P18">
            <v>55.155329646773986</v>
          </cell>
          <cell r="Q18">
            <v>55.155329646773986</v>
          </cell>
          <cell r="R18">
            <v>55.155329646773986</v>
          </cell>
          <cell r="S18">
            <v>55.155329646773986</v>
          </cell>
          <cell r="T18">
            <v>55.155329646773986</v>
          </cell>
          <cell r="U18">
            <v>55.155329646773986</v>
          </cell>
          <cell r="V18">
            <v>55.155329646773986</v>
          </cell>
          <cell r="W18">
            <v>55.155329646773986</v>
          </cell>
          <cell r="X18">
            <v>55.155329646773986</v>
          </cell>
          <cell r="Y18">
            <v>55.155329646773986</v>
          </cell>
          <cell r="Z18">
            <v>55.155329646773986</v>
          </cell>
          <cell r="AA18">
            <v>55.155329646773986</v>
          </cell>
          <cell r="AB18">
            <v>55.155329646773986</v>
          </cell>
          <cell r="AC18">
            <v>55.155329646773986</v>
          </cell>
          <cell r="AD18">
            <v>55.155329646773986</v>
          </cell>
          <cell r="AE18">
            <v>55.155329646773986</v>
          </cell>
          <cell r="AF18">
            <v>55.155329646773986</v>
          </cell>
        </row>
        <row r="19"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/>
          </cell>
          <cell r="AF19" t="str">
            <v/>
          </cell>
        </row>
        <row r="20"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  <cell r="V20" t="str">
            <v/>
          </cell>
          <cell r="W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/>
          </cell>
          <cell r="AF20" t="str">
            <v/>
          </cell>
        </row>
        <row r="21">
          <cell r="G21">
            <v>1.365869373821377</v>
          </cell>
          <cell r="H21">
            <v>1.365869373821377</v>
          </cell>
          <cell r="I21">
            <v>1.365869373821377</v>
          </cell>
          <cell r="J21">
            <v>1.365869373821377</v>
          </cell>
          <cell r="K21">
            <v>1.365869373821377</v>
          </cell>
          <cell r="L21">
            <v>1.365869373821377</v>
          </cell>
          <cell r="M21">
            <v>1.365869373821377</v>
          </cell>
          <cell r="N21">
            <v>1.365869373821377</v>
          </cell>
          <cell r="O21">
            <v>1.365869373821377</v>
          </cell>
          <cell r="P21">
            <v>1.365869373821377</v>
          </cell>
          <cell r="Q21">
            <v>1.365869373821377</v>
          </cell>
          <cell r="R21">
            <v>1.365869373821377</v>
          </cell>
          <cell r="S21">
            <v>1.365869373821377</v>
          </cell>
          <cell r="T21">
            <v>1.365869373821377</v>
          </cell>
          <cell r="U21">
            <v>1.365869373821377</v>
          </cell>
          <cell r="V21">
            <v>1.365869373821377</v>
          </cell>
          <cell r="W21">
            <v>1.365869373821377</v>
          </cell>
          <cell r="X21">
            <v>1.365869373821377</v>
          </cell>
          <cell r="Y21">
            <v>1.365869373821377</v>
          </cell>
          <cell r="Z21">
            <v>1.365869373821377</v>
          </cell>
          <cell r="AA21">
            <v>1.365869373821377</v>
          </cell>
          <cell r="AB21">
            <v>1.365869373821377</v>
          </cell>
          <cell r="AC21">
            <v>1.365869373821377</v>
          </cell>
          <cell r="AD21">
            <v>1.365869373821377</v>
          </cell>
          <cell r="AE21">
            <v>1.365869373821377</v>
          </cell>
          <cell r="AF21">
            <v>1.365869373821377</v>
          </cell>
        </row>
        <row r="22">
          <cell r="G22">
            <v>1.9968579416855279</v>
          </cell>
          <cell r="H22">
            <v>1.9968579416855279</v>
          </cell>
          <cell r="I22">
            <v>1.9968579416855279</v>
          </cell>
          <cell r="J22">
            <v>1.9968579416855279</v>
          </cell>
          <cell r="K22">
            <v>1.9968579416855279</v>
          </cell>
          <cell r="L22">
            <v>1.9968579416855279</v>
          </cell>
          <cell r="M22">
            <v>1.9968579416855279</v>
          </cell>
          <cell r="N22">
            <v>1.9968579416855279</v>
          </cell>
          <cell r="O22">
            <v>1.9968579416855279</v>
          </cell>
          <cell r="P22">
            <v>1.9968579416855279</v>
          </cell>
          <cell r="Q22">
            <v>1.9968579416855279</v>
          </cell>
          <cell r="R22">
            <v>1.9968579416855279</v>
          </cell>
          <cell r="S22">
            <v>1.9968579416855279</v>
          </cell>
          <cell r="T22">
            <v>1.9968579416855279</v>
          </cell>
          <cell r="U22">
            <v>1.9968579416855279</v>
          </cell>
          <cell r="V22">
            <v>1.9968579416855279</v>
          </cell>
          <cell r="W22">
            <v>1.9968579416855279</v>
          </cell>
          <cell r="X22">
            <v>1.9968579416855279</v>
          </cell>
          <cell r="Y22">
            <v>1.9968579416855279</v>
          </cell>
          <cell r="Z22">
            <v>1.9968579416855279</v>
          </cell>
          <cell r="AA22">
            <v>1.9968579416855279</v>
          </cell>
          <cell r="AB22">
            <v>1.9968579416855279</v>
          </cell>
          <cell r="AC22">
            <v>1.9968579416855279</v>
          </cell>
          <cell r="AD22">
            <v>1.9968579416855279</v>
          </cell>
          <cell r="AE22">
            <v>1.9968579416855279</v>
          </cell>
          <cell r="AF22">
            <v>1.9968579416855279</v>
          </cell>
        </row>
        <row r="23">
          <cell r="G23">
            <v>1.2104521280641767</v>
          </cell>
          <cell r="H23">
            <v>1.2104521280641767</v>
          </cell>
          <cell r="I23">
            <v>1.2104521280641767</v>
          </cell>
          <cell r="J23">
            <v>1.2104521280641767</v>
          </cell>
          <cell r="K23">
            <v>1.2104521280641767</v>
          </cell>
          <cell r="L23">
            <v>1.2104521280641767</v>
          </cell>
          <cell r="M23">
            <v>1.2104521280641767</v>
          </cell>
          <cell r="N23">
            <v>1.2104521280641767</v>
          </cell>
          <cell r="O23">
            <v>1.2104521280641767</v>
          </cell>
          <cell r="P23">
            <v>1.2104521280641767</v>
          </cell>
          <cell r="Q23">
            <v>1.2104521280641767</v>
          </cell>
          <cell r="R23">
            <v>1.2104521280641767</v>
          </cell>
          <cell r="S23">
            <v>1.2104521280641767</v>
          </cell>
          <cell r="T23">
            <v>1.2104521280641767</v>
          </cell>
          <cell r="U23">
            <v>1.2104521280641767</v>
          </cell>
          <cell r="V23">
            <v>1.2104521280641767</v>
          </cell>
          <cell r="W23">
            <v>1.2104521280641767</v>
          </cell>
          <cell r="X23">
            <v>1.2104521280641767</v>
          </cell>
          <cell r="Y23">
            <v>1.2104521280641767</v>
          </cell>
          <cell r="Z23">
            <v>1.2104521280641767</v>
          </cell>
          <cell r="AA23">
            <v>1.2104521280641767</v>
          </cell>
          <cell r="AB23">
            <v>1.2104521280641767</v>
          </cell>
          <cell r="AC23">
            <v>1.2104521280641767</v>
          </cell>
          <cell r="AD23">
            <v>1.2104521280641767</v>
          </cell>
          <cell r="AE23">
            <v>1.2104521280641767</v>
          </cell>
          <cell r="AF23">
            <v>1.2104521280641767</v>
          </cell>
        </row>
        <row r="24">
          <cell r="G24">
            <v>180.88475965641618</v>
          </cell>
          <cell r="H24">
            <v>180.88475965641618</v>
          </cell>
          <cell r="I24">
            <v>180.88475965641618</v>
          </cell>
          <cell r="J24">
            <v>180.88475965641618</v>
          </cell>
          <cell r="K24">
            <v>180.88475965641618</v>
          </cell>
          <cell r="L24">
            <v>180.88475965641618</v>
          </cell>
          <cell r="M24">
            <v>180.88475965641618</v>
          </cell>
          <cell r="N24">
            <v>180.88475965641618</v>
          </cell>
          <cell r="O24">
            <v>180.88475965641618</v>
          </cell>
          <cell r="P24">
            <v>180.88475965641618</v>
          </cell>
          <cell r="Q24">
            <v>180.88475965641618</v>
          </cell>
          <cell r="R24">
            <v>180.88475965641618</v>
          </cell>
          <cell r="S24">
            <v>180.88475965641618</v>
          </cell>
          <cell r="T24">
            <v>180.88475965641618</v>
          </cell>
          <cell r="U24">
            <v>180.88475965641618</v>
          </cell>
          <cell r="V24">
            <v>180.88475965641618</v>
          </cell>
          <cell r="W24">
            <v>180.88475965641618</v>
          </cell>
          <cell r="X24">
            <v>180.88475965641618</v>
          </cell>
          <cell r="Y24">
            <v>180.88475965641618</v>
          </cell>
          <cell r="Z24">
            <v>180.88475965641618</v>
          </cell>
          <cell r="AA24">
            <v>180.88475965641618</v>
          </cell>
          <cell r="AB24">
            <v>180.88475965641618</v>
          </cell>
          <cell r="AC24">
            <v>180.88475965641618</v>
          </cell>
          <cell r="AD24">
            <v>180.88475965641618</v>
          </cell>
          <cell r="AE24">
            <v>180.88475965641618</v>
          </cell>
          <cell r="AF24">
            <v>180.88475965641618</v>
          </cell>
        </row>
        <row r="25"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  <cell r="V25" t="str">
            <v/>
          </cell>
          <cell r="W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/>
          </cell>
          <cell r="AF25" t="str">
            <v/>
          </cell>
        </row>
        <row r="26"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F26" t="str">
            <v/>
          </cell>
        </row>
        <row r="27">
          <cell r="G27">
            <v>2.850473154189022</v>
          </cell>
          <cell r="H27">
            <v>2.850473154189022</v>
          </cell>
          <cell r="I27">
            <v>2.850473154189022</v>
          </cell>
          <cell r="J27">
            <v>2.850473154189022</v>
          </cell>
          <cell r="K27">
            <v>2.850473154189022</v>
          </cell>
          <cell r="L27">
            <v>2.850473154189022</v>
          </cell>
          <cell r="M27">
            <v>2.850473154189022</v>
          </cell>
          <cell r="N27">
            <v>2.850473154189022</v>
          </cell>
          <cell r="O27">
            <v>2.850473154189022</v>
          </cell>
          <cell r="P27">
            <v>2.850473154189022</v>
          </cell>
          <cell r="Q27">
            <v>2.850473154189022</v>
          </cell>
          <cell r="R27">
            <v>2.850473154189022</v>
          </cell>
          <cell r="S27">
            <v>2.850473154189022</v>
          </cell>
          <cell r="T27">
            <v>2.850473154189022</v>
          </cell>
          <cell r="U27">
            <v>2.850473154189022</v>
          </cell>
          <cell r="V27">
            <v>2.850473154189022</v>
          </cell>
          <cell r="W27">
            <v>2.850473154189022</v>
          </cell>
          <cell r="X27">
            <v>2.850473154189022</v>
          </cell>
          <cell r="Y27">
            <v>2.850473154189022</v>
          </cell>
          <cell r="Z27">
            <v>2.850473154189022</v>
          </cell>
          <cell r="AA27">
            <v>2.850473154189022</v>
          </cell>
          <cell r="AB27">
            <v>2.850473154189022</v>
          </cell>
          <cell r="AC27">
            <v>2.850473154189022</v>
          </cell>
          <cell r="AD27">
            <v>2.850473154189022</v>
          </cell>
          <cell r="AE27">
            <v>2.850473154189022</v>
          </cell>
          <cell r="AF27">
            <v>2.850473154189022</v>
          </cell>
        </row>
        <row r="28">
          <cell r="G28">
            <v>6.5499554985168187</v>
          </cell>
          <cell r="H28">
            <v>6.5499554985168187</v>
          </cell>
          <cell r="I28">
            <v>6.5499554985168187</v>
          </cell>
          <cell r="J28">
            <v>6.5499554985168187</v>
          </cell>
          <cell r="K28">
            <v>6.5499554985168187</v>
          </cell>
          <cell r="L28">
            <v>6.5499554985168187</v>
          </cell>
          <cell r="M28">
            <v>6.5499554985168187</v>
          </cell>
          <cell r="N28">
            <v>6.5499554985168187</v>
          </cell>
          <cell r="O28">
            <v>6.5499554985168187</v>
          </cell>
          <cell r="P28">
            <v>6.5499554985168187</v>
          </cell>
          <cell r="Q28">
            <v>6.5499554985168187</v>
          </cell>
          <cell r="R28">
            <v>6.5499554985168187</v>
          </cell>
          <cell r="S28">
            <v>6.5499554985168187</v>
          </cell>
          <cell r="T28">
            <v>6.5499554985168187</v>
          </cell>
          <cell r="U28">
            <v>6.5499554985168187</v>
          </cell>
          <cell r="V28">
            <v>6.5499554985168187</v>
          </cell>
          <cell r="W28">
            <v>6.5499554985168187</v>
          </cell>
          <cell r="X28">
            <v>6.5499554985168187</v>
          </cell>
          <cell r="Y28">
            <v>6.5499554985168187</v>
          </cell>
          <cell r="Z28">
            <v>6.5499554985168187</v>
          </cell>
          <cell r="AA28">
            <v>6.5499554985168187</v>
          </cell>
          <cell r="AB28">
            <v>6.5499554985168187</v>
          </cell>
          <cell r="AC28">
            <v>6.5499554985168187</v>
          </cell>
          <cell r="AD28">
            <v>6.5499554985168187</v>
          </cell>
          <cell r="AE28">
            <v>6.5499554985168187</v>
          </cell>
          <cell r="AF28">
            <v>6.5499554985168187</v>
          </cell>
        </row>
        <row r="29">
          <cell r="G29">
            <v>1.6919751215446468</v>
          </cell>
          <cell r="H29">
            <v>1.6919751215446468</v>
          </cell>
          <cell r="I29">
            <v>1.6919751215446468</v>
          </cell>
          <cell r="J29">
            <v>1.6919751215446468</v>
          </cell>
          <cell r="K29">
            <v>1.6919751215446468</v>
          </cell>
          <cell r="L29">
            <v>1.6919751215446468</v>
          </cell>
          <cell r="M29">
            <v>1.6919751215446468</v>
          </cell>
          <cell r="N29">
            <v>1.6919751215446468</v>
          </cell>
          <cell r="O29">
            <v>1.6919751215446468</v>
          </cell>
          <cell r="P29">
            <v>1.6919751215446468</v>
          </cell>
          <cell r="Q29">
            <v>1.6919751215446468</v>
          </cell>
          <cell r="R29">
            <v>1.6919751215446468</v>
          </cell>
          <cell r="S29">
            <v>1.6919751215446468</v>
          </cell>
          <cell r="T29">
            <v>1.6919751215446468</v>
          </cell>
          <cell r="U29">
            <v>1.6919751215446468</v>
          </cell>
          <cell r="V29">
            <v>1.6919751215446468</v>
          </cell>
          <cell r="W29">
            <v>1.6919751215446468</v>
          </cell>
          <cell r="X29">
            <v>1.6919751215446468</v>
          </cell>
          <cell r="Y29">
            <v>1.6919751215446468</v>
          </cell>
          <cell r="Z29">
            <v>1.6919751215446468</v>
          </cell>
          <cell r="AA29">
            <v>1.6919751215446468</v>
          </cell>
          <cell r="AB29">
            <v>1.6919751215446468</v>
          </cell>
          <cell r="AC29">
            <v>1.6919751215446468</v>
          </cell>
          <cell r="AD29">
            <v>1.6919751215446468</v>
          </cell>
          <cell r="AE29">
            <v>1.6919751215446468</v>
          </cell>
          <cell r="AF29">
            <v>1.6919751215446468</v>
          </cell>
        </row>
        <row r="30">
          <cell r="G30">
            <v>1000</v>
          </cell>
          <cell r="H30">
            <v>1000</v>
          </cell>
          <cell r="I30">
            <v>1000</v>
          </cell>
          <cell r="J30">
            <v>1000</v>
          </cell>
          <cell r="K30">
            <v>1000</v>
          </cell>
          <cell r="L30">
            <v>1000</v>
          </cell>
          <cell r="M30">
            <v>1000</v>
          </cell>
          <cell r="N30">
            <v>1000</v>
          </cell>
          <cell r="O30">
            <v>1000</v>
          </cell>
          <cell r="P30">
            <v>1000</v>
          </cell>
          <cell r="Q30">
            <v>1000</v>
          </cell>
          <cell r="R30">
            <v>1000</v>
          </cell>
          <cell r="S30">
            <v>1000</v>
          </cell>
          <cell r="T30">
            <v>1000</v>
          </cell>
          <cell r="U30">
            <v>1000</v>
          </cell>
          <cell r="V30">
            <v>1000</v>
          </cell>
          <cell r="W30">
            <v>1000</v>
          </cell>
          <cell r="X30">
            <v>1000</v>
          </cell>
          <cell r="Y30">
            <v>1000</v>
          </cell>
          <cell r="Z30">
            <v>1000</v>
          </cell>
          <cell r="AA30">
            <v>1000</v>
          </cell>
          <cell r="AB30">
            <v>1000</v>
          </cell>
          <cell r="AC30">
            <v>1000</v>
          </cell>
          <cell r="AD30">
            <v>1000</v>
          </cell>
          <cell r="AE30">
            <v>1000</v>
          </cell>
          <cell r="AF30">
            <v>1000</v>
          </cell>
        </row>
        <row r="31">
          <cell r="G31">
            <v>180.88475965641618</v>
          </cell>
          <cell r="H31">
            <v>180.88475965641618</v>
          </cell>
          <cell r="I31">
            <v>180.88475965641618</v>
          </cell>
          <cell r="J31">
            <v>180.88475965641618</v>
          </cell>
          <cell r="K31">
            <v>180.88475965641618</v>
          </cell>
          <cell r="L31">
            <v>180.88475965641618</v>
          </cell>
          <cell r="M31">
            <v>180.88475965641618</v>
          </cell>
          <cell r="N31">
            <v>180.88475965641618</v>
          </cell>
          <cell r="O31">
            <v>180.88475965641618</v>
          </cell>
          <cell r="P31">
            <v>180.88475965641618</v>
          </cell>
          <cell r="Q31">
            <v>180.88475965641618</v>
          </cell>
          <cell r="R31">
            <v>180.88475965641618</v>
          </cell>
          <cell r="S31">
            <v>180.88475965641618</v>
          </cell>
          <cell r="T31">
            <v>180.88475965641618</v>
          </cell>
          <cell r="U31">
            <v>180.88475965641618</v>
          </cell>
          <cell r="V31">
            <v>180.88475965641618</v>
          </cell>
          <cell r="W31">
            <v>180.88475965641618</v>
          </cell>
          <cell r="X31">
            <v>180.88475965641618</v>
          </cell>
          <cell r="Y31">
            <v>180.88475965641618</v>
          </cell>
          <cell r="Z31">
            <v>180.88475965641618</v>
          </cell>
          <cell r="AA31">
            <v>180.88475965641618</v>
          </cell>
          <cell r="AB31">
            <v>180.88475965641618</v>
          </cell>
          <cell r="AC31">
            <v>180.88475965641618</v>
          </cell>
          <cell r="AD31">
            <v>180.88475965641618</v>
          </cell>
          <cell r="AE31">
            <v>180.88475965641618</v>
          </cell>
          <cell r="AF31">
            <v>180.88475965641618</v>
          </cell>
        </row>
        <row r="32"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/>
          </cell>
          <cell r="AF32" t="str">
            <v/>
          </cell>
        </row>
        <row r="33"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/>
          </cell>
          <cell r="AF33" t="str">
            <v/>
          </cell>
        </row>
        <row r="34">
          <cell r="G34">
            <v>1.9843246350434627</v>
          </cell>
          <cell r="H34">
            <v>1.9843246350434627</v>
          </cell>
          <cell r="I34">
            <v>1.9843246350434627</v>
          </cell>
          <cell r="J34">
            <v>1.9843246350434627</v>
          </cell>
          <cell r="K34">
            <v>1.9843246350434627</v>
          </cell>
          <cell r="L34">
            <v>1.9843246350434627</v>
          </cell>
          <cell r="M34">
            <v>1.9843246350434627</v>
          </cell>
          <cell r="N34">
            <v>1.9843246350434627</v>
          </cell>
          <cell r="O34">
            <v>1.9843246350434627</v>
          </cell>
          <cell r="P34">
            <v>1.9843246350434627</v>
          </cell>
          <cell r="Q34">
            <v>1.9843246350434627</v>
          </cell>
          <cell r="R34">
            <v>1.9843246350434627</v>
          </cell>
          <cell r="S34">
            <v>1.9843246350434627</v>
          </cell>
          <cell r="T34">
            <v>1.9843246350434627</v>
          </cell>
          <cell r="U34">
            <v>1.9843246350434627</v>
          </cell>
          <cell r="V34">
            <v>1.9843246350434627</v>
          </cell>
          <cell r="W34">
            <v>1.9843246350434627</v>
          </cell>
          <cell r="X34">
            <v>1.9843246350434627</v>
          </cell>
          <cell r="Y34">
            <v>1.9843246350434627</v>
          </cell>
          <cell r="Z34">
            <v>1.9843246350434627</v>
          </cell>
          <cell r="AA34">
            <v>1.9843246350434627</v>
          </cell>
          <cell r="AB34">
            <v>1.9843246350434627</v>
          </cell>
          <cell r="AC34">
            <v>1.9843246350434627</v>
          </cell>
          <cell r="AD34">
            <v>1.9843246350434627</v>
          </cell>
          <cell r="AE34">
            <v>1.9843246350434627</v>
          </cell>
          <cell r="AF34">
            <v>1.9843246350434627</v>
          </cell>
        </row>
        <row r="35">
          <cell r="G35">
            <v>4.0849933570295942</v>
          </cell>
          <cell r="H35">
            <v>4.0849933570295942</v>
          </cell>
          <cell r="I35">
            <v>4.0849933570295942</v>
          </cell>
          <cell r="J35">
            <v>4.0849933570295942</v>
          </cell>
          <cell r="K35">
            <v>4.0849933570295942</v>
          </cell>
          <cell r="L35">
            <v>4.0849933570295942</v>
          </cell>
          <cell r="M35">
            <v>4.0849933570295942</v>
          </cell>
          <cell r="N35">
            <v>4.0849933570295942</v>
          </cell>
          <cell r="O35">
            <v>4.0849933570295942</v>
          </cell>
          <cell r="P35">
            <v>4.0849933570295942</v>
          </cell>
          <cell r="Q35">
            <v>4.0849933570295942</v>
          </cell>
          <cell r="R35">
            <v>4.0849933570295942</v>
          </cell>
          <cell r="S35">
            <v>4.0849933570295942</v>
          </cell>
          <cell r="T35">
            <v>4.0849933570295942</v>
          </cell>
          <cell r="U35">
            <v>4.0849933570295942</v>
          </cell>
          <cell r="V35">
            <v>4.0849933570295942</v>
          </cell>
          <cell r="W35">
            <v>4.0849933570295942</v>
          </cell>
          <cell r="X35">
            <v>4.0849933570295942</v>
          </cell>
          <cell r="Y35">
            <v>4.0849933570295942</v>
          </cell>
          <cell r="Z35">
            <v>4.0849933570295942</v>
          </cell>
          <cell r="AA35">
            <v>4.0849933570295942</v>
          </cell>
          <cell r="AB35">
            <v>4.0849933570295942</v>
          </cell>
          <cell r="AC35">
            <v>4.0849933570295942</v>
          </cell>
          <cell r="AD35">
            <v>4.0849933570295942</v>
          </cell>
          <cell r="AE35">
            <v>4.0849933570295942</v>
          </cell>
          <cell r="AF35">
            <v>4.0849933570295942</v>
          </cell>
        </row>
        <row r="36">
          <cell r="G36">
            <v>3.8701822875526872</v>
          </cell>
          <cell r="H36">
            <v>3.8701822875526872</v>
          </cell>
          <cell r="I36">
            <v>3.8701822875526872</v>
          </cell>
          <cell r="J36">
            <v>3.8701822875526872</v>
          </cell>
          <cell r="K36">
            <v>3.8701822875526872</v>
          </cell>
          <cell r="L36">
            <v>3.8701822875526872</v>
          </cell>
          <cell r="M36">
            <v>3.8701822875526872</v>
          </cell>
          <cell r="N36">
            <v>3.8701822875526872</v>
          </cell>
          <cell r="O36">
            <v>3.8701822875526872</v>
          </cell>
          <cell r="P36">
            <v>3.8701822875526872</v>
          </cell>
          <cell r="Q36">
            <v>3.8701822875526872</v>
          </cell>
          <cell r="R36">
            <v>3.8701822875526872</v>
          </cell>
          <cell r="S36">
            <v>3.8701822875526872</v>
          </cell>
          <cell r="T36">
            <v>3.8701822875526872</v>
          </cell>
          <cell r="U36">
            <v>3.8701822875526872</v>
          </cell>
          <cell r="V36">
            <v>3.8701822875526872</v>
          </cell>
          <cell r="W36">
            <v>3.8701822875526872</v>
          </cell>
          <cell r="X36">
            <v>3.8701822875526872</v>
          </cell>
          <cell r="Y36">
            <v>3.8701822875526872</v>
          </cell>
          <cell r="Z36">
            <v>3.8701822875526872</v>
          </cell>
          <cell r="AA36">
            <v>3.8701822875526872</v>
          </cell>
          <cell r="AB36">
            <v>3.8701822875526872</v>
          </cell>
          <cell r="AC36">
            <v>3.8701822875526872</v>
          </cell>
          <cell r="AD36">
            <v>3.8701822875526872</v>
          </cell>
          <cell r="AE36">
            <v>3.8701822875526872</v>
          </cell>
          <cell r="AF36">
            <v>3.8701822875526872</v>
          </cell>
        </row>
        <row r="37">
          <cell r="G37">
            <v>2.9594925798496963</v>
          </cell>
          <cell r="H37">
            <v>2.9594925798496963</v>
          </cell>
          <cell r="I37">
            <v>2.9594925798496963</v>
          </cell>
          <cell r="J37">
            <v>2.9594925798496963</v>
          </cell>
          <cell r="K37">
            <v>2.9594925798496963</v>
          </cell>
          <cell r="L37">
            <v>2.9594925798496963</v>
          </cell>
          <cell r="M37">
            <v>2.9594925798496963</v>
          </cell>
          <cell r="N37">
            <v>2.9594925798496963</v>
          </cell>
          <cell r="O37">
            <v>2.9594925798496963</v>
          </cell>
          <cell r="P37">
            <v>2.9594925798496963</v>
          </cell>
          <cell r="Q37">
            <v>2.9594925798496963</v>
          </cell>
          <cell r="R37">
            <v>2.9594925798496963</v>
          </cell>
          <cell r="S37">
            <v>2.9594925798496963</v>
          </cell>
          <cell r="T37">
            <v>2.9594925798496963</v>
          </cell>
          <cell r="U37">
            <v>2.9594925798496963</v>
          </cell>
          <cell r="V37">
            <v>2.9594925798496963</v>
          </cell>
          <cell r="W37">
            <v>2.9594925798496963</v>
          </cell>
          <cell r="X37">
            <v>2.9594925798496963</v>
          </cell>
          <cell r="Y37">
            <v>2.9594925798496963</v>
          </cell>
          <cell r="Z37">
            <v>2.9594925798496963</v>
          </cell>
          <cell r="AA37">
            <v>2.9594925798496963</v>
          </cell>
          <cell r="AB37">
            <v>2.9594925798496963</v>
          </cell>
          <cell r="AC37">
            <v>2.9594925798496963</v>
          </cell>
          <cell r="AD37">
            <v>2.9594925798496963</v>
          </cell>
          <cell r="AE37">
            <v>2.9594925798496963</v>
          </cell>
          <cell r="AF37">
            <v>2.9594925798496963</v>
          </cell>
        </row>
        <row r="38">
          <cell r="G38">
            <v>55.155329646773986</v>
          </cell>
          <cell r="H38">
            <v>55.155329646773986</v>
          </cell>
          <cell r="I38">
            <v>55.155329646773986</v>
          </cell>
          <cell r="J38">
            <v>55.155329646773986</v>
          </cell>
          <cell r="K38">
            <v>55.155329646773986</v>
          </cell>
          <cell r="L38">
            <v>55.155329646773986</v>
          </cell>
          <cell r="M38">
            <v>55.155329646773986</v>
          </cell>
          <cell r="N38">
            <v>55.155329646773986</v>
          </cell>
          <cell r="O38">
            <v>55.155329646773986</v>
          </cell>
          <cell r="P38">
            <v>55.155329646773986</v>
          </cell>
          <cell r="Q38">
            <v>55.155329646773986</v>
          </cell>
          <cell r="R38">
            <v>55.155329646773986</v>
          </cell>
          <cell r="S38">
            <v>55.155329646773986</v>
          </cell>
          <cell r="T38">
            <v>55.155329646773986</v>
          </cell>
          <cell r="U38">
            <v>55.155329646773986</v>
          </cell>
          <cell r="V38">
            <v>55.155329646773986</v>
          </cell>
          <cell r="W38">
            <v>55.155329646773986</v>
          </cell>
          <cell r="X38">
            <v>55.155329646773986</v>
          </cell>
          <cell r="Y38">
            <v>55.155329646773986</v>
          </cell>
          <cell r="Z38">
            <v>55.155329646773986</v>
          </cell>
          <cell r="AA38">
            <v>55.155329646773986</v>
          </cell>
          <cell r="AB38">
            <v>55.155329646773986</v>
          </cell>
          <cell r="AC38">
            <v>55.155329646773986</v>
          </cell>
          <cell r="AD38">
            <v>55.155329646773986</v>
          </cell>
          <cell r="AE38">
            <v>55.155329646773986</v>
          </cell>
          <cell r="AF38">
            <v>55.155329646773986</v>
          </cell>
        </row>
        <row r="39">
          <cell r="G39">
            <v>7.0356472795497202</v>
          </cell>
          <cell r="H39">
            <v>7.0356472795497202</v>
          </cell>
          <cell r="I39">
            <v>7.0356472795497202</v>
          </cell>
          <cell r="J39">
            <v>7.0356472795497202</v>
          </cell>
          <cell r="K39">
            <v>7.0356472795497202</v>
          </cell>
          <cell r="L39">
            <v>7.0356472795497202</v>
          </cell>
          <cell r="M39">
            <v>7.0356472795497202</v>
          </cell>
          <cell r="N39">
            <v>7.0356472795497202</v>
          </cell>
          <cell r="O39">
            <v>7.0356472795497202</v>
          </cell>
          <cell r="P39">
            <v>7.0356472795497202</v>
          </cell>
          <cell r="Q39">
            <v>7.0356472795497202</v>
          </cell>
          <cell r="R39">
            <v>7.0356472795497202</v>
          </cell>
          <cell r="S39">
            <v>7.0356472795497202</v>
          </cell>
          <cell r="T39">
            <v>7.0356472795497202</v>
          </cell>
          <cell r="U39">
            <v>7.0356472795497202</v>
          </cell>
          <cell r="V39">
            <v>7.0356472795497202</v>
          </cell>
          <cell r="W39">
            <v>7.0356472795497202</v>
          </cell>
          <cell r="X39">
            <v>7.0356472795497202</v>
          </cell>
          <cell r="Y39">
            <v>7.0356472795497202</v>
          </cell>
          <cell r="Z39">
            <v>7.0356472795497202</v>
          </cell>
          <cell r="AA39">
            <v>7.0356472795497202</v>
          </cell>
          <cell r="AB39">
            <v>7.0356472795497202</v>
          </cell>
          <cell r="AC39">
            <v>7.0356472795497202</v>
          </cell>
          <cell r="AD39">
            <v>7.0356472795497202</v>
          </cell>
          <cell r="AE39">
            <v>7.0356472795497202</v>
          </cell>
          <cell r="AF39">
            <v>7.0356472795497202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</row>
        <row r="49"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</row>
        <row r="50"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</row>
        <row r="55"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/>
          </cell>
          <cell r="AF55" t="str">
            <v/>
          </cell>
        </row>
        <row r="56"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</row>
        <row r="57">
          <cell r="G57">
            <v>3.3111984819912172</v>
          </cell>
          <cell r="H57">
            <v>3.3111984819912172</v>
          </cell>
          <cell r="I57">
            <v>3.3111984819912172</v>
          </cell>
          <cell r="J57">
            <v>3.3111984819912172</v>
          </cell>
          <cell r="K57">
            <v>3.3111984819912172</v>
          </cell>
          <cell r="L57">
            <v>3.3111984819912172</v>
          </cell>
          <cell r="M57">
            <v>3.3111984819912172</v>
          </cell>
          <cell r="N57">
            <v>3.3111984819912172</v>
          </cell>
          <cell r="O57">
            <v>3.3111984819912172</v>
          </cell>
          <cell r="P57">
            <v>3.3111984819912172</v>
          </cell>
          <cell r="Q57">
            <v>3.3111984819912172</v>
          </cell>
          <cell r="R57">
            <v>3.3111984819912172</v>
          </cell>
          <cell r="S57">
            <v>3.3111984819912172</v>
          </cell>
          <cell r="T57">
            <v>3.3111984819912172</v>
          </cell>
          <cell r="U57">
            <v>3.3111984819912172</v>
          </cell>
          <cell r="V57">
            <v>3.3111984819912172</v>
          </cell>
          <cell r="W57">
            <v>3.3111984819912172</v>
          </cell>
          <cell r="X57">
            <v>3.3111984819912172</v>
          </cell>
          <cell r="Y57">
            <v>3.3111984819912172</v>
          </cell>
          <cell r="Z57">
            <v>3.3111984819912172</v>
          </cell>
          <cell r="AA57">
            <v>3.3111984819912172</v>
          </cell>
          <cell r="AB57">
            <v>3.3111984819912172</v>
          </cell>
          <cell r="AC57">
            <v>3.3111984819912172</v>
          </cell>
          <cell r="AD57">
            <v>3.3111984819912172</v>
          </cell>
          <cell r="AE57">
            <v>3.3111984819912172</v>
          </cell>
          <cell r="AF57">
            <v>3.3111984819912172</v>
          </cell>
        </row>
        <row r="58">
          <cell r="G58">
            <v>3.7150845426707497</v>
          </cell>
          <cell r="H58">
            <v>3.7150845426707497</v>
          </cell>
          <cell r="I58">
            <v>3.7150845426707497</v>
          </cell>
          <cell r="J58">
            <v>3.7150845426707497</v>
          </cell>
          <cell r="K58">
            <v>3.7150845426707497</v>
          </cell>
          <cell r="L58">
            <v>3.7150845426707497</v>
          </cell>
          <cell r="M58">
            <v>3.7150845426707497</v>
          </cell>
          <cell r="N58">
            <v>3.7150845426707497</v>
          </cell>
          <cell r="O58">
            <v>3.7150845426707497</v>
          </cell>
          <cell r="P58">
            <v>3.7150845426707497</v>
          </cell>
          <cell r="Q58">
            <v>3.7150845426707497</v>
          </cell>
          <cell r="R58">
            <v>3.7150845426707497</v>
          </cell>
          <cell r="S58">
            <v>3.7150845426707497</v>
          </cell>
          <cell r="T58">
            <v>3.7150845426707497</v>
          </cell>
          <cell r="U58">
            <v>3.7150845426707497</v>
          </cell>
          <cell r="V58">
            <v>3.7150845426707497</v>
          </cell>
          <cell r="W58">
            <v>3.7150845426707497</v>
          </cell>
          <cell r="X58">
            <v>3.7150845426707497</v>
          </cell>
          <cell r="Y58">
            <v>3.7150845426707497</v>
          </cell>
          <cell r="Z58">
            <v>3.7150845426707497</v>
          </cell>
          <cell r="AA58">
            <v>3.7150845426707497</v>
          </cell>
          <cell r="AB58">
            <v>3.7150845426707497</v>
          </cell>
          <cell r="AC58">
            <v>3.7150845426707497</v>
          </cell>
          <cell r="AD58">
            <v>3.7150845426707497</v>
          </cell>
          <cell r="AE58">
            <v>3.7150845426707497</v>
          </cell>
          <cell r="AF58">
            <v>3.7150845426707497</v>
          </cell>
        </row>
        <row r="59">
          <cell r="G59">
            <v>2.7510275637822197</v>
          </cell>
          <cell r="H59">
            <v>2.7510275637822197</v>
          </cell>
          <cell r="I59">
            <v>2.7510275637822197</v>
          </cell>
          <cell r="J59">
            <v>2.7510275637822197</v>
          </cell>
          <cell r="K59">
            <v>2.7510275637822197</v>
          </cell>
          <cell r="L59">
            <v>2.7510275637822197</v>
          </cell>
          <cell r="M59">
            <v>2.7510275637822197</v>
          </cell>
          <cell r="N59">
            <v>2.7510275637822197</v>
          </cell>
          <cell r="O59">
            <v>2.7510275637822197</v>
          </cell>
          <cell r="P59">
            <v>2.7510275637822197</v>
          </cell>
          <cell r="Q59">
            <v>2.7510275637822197</v>
          </cell>
          <cell r="R59">
            <v>2.7510275637822197</v>
          </cell>
          <cell r="S59">
            <v>2.7510275637822197</v>
          </cell>
          <cell r="T59">
            <v>2.7510275637822197</v>
          </cell>
          <cell r="U59">
            <v>2.7510275637822197</v>
          </cell>
          <cell r="V59">
            <v>2.7510275637822197</v>
          </cell>
          <cell r="W59">
            <v>2.7510275637822197</v>
          </cell>
          <cell r="X59">
            <v>2.7510275637822197</v>
          </cell>
          <cell r="Y59">
            <v>2.7510275637822197</v>
          </cell>
          <cell r="Z59">
            <v>2.7510275637822197</v>
          </cell>
          <cell r="AA59">
            <v>2.7510275637822197</v>
          </cell>
          <cell r="AB59">
            <v>2.7510275637822197</v>
          </cell>
          <cell r="AC59">
            <v>2.7510275637822197</v>
          </cell>
          <cell r="AD59">
            <v>2.7510275637822197</v>
          </cell>
          <cell r="AE59">
            <v>2.7510275637822197</v>
          </cell>
          <cell r="AF59">
            <v>2.7510275637822197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</row>
        <row r="61"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</row>
        <row r="62"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</row>
        <row r="63">
          <cell r="G63">
            <v>13.167946636199288</v>
          </cell>
          <cell r="H63">
            <v>13.167946636199288</v>
          </cell>
          <cell r="I63">
            <v>13.167946636199288</v>
          </cell>
          <cell r="J63">
            <v>13.167946636199288</v>
          </cell>
          <cell r="K63">
            <v>13.167946636199288</v>
          </cell>
          <cell r="L63">
            <v>13.167946636199288</v>
          </cell>
          <cell r="M63">
            <v>13.167946636199288</v>
          </cell>
          <cell r="N63">
            <v>13.167946636199288</v>
          </cell>
          <cell r="O63">
            <v>13.167946636199288</v>
          </cell>
          <cell r="P63">
            <v>13.167946636199288</v>
          </cell>
          <cell r="Q63">
            <v>13.167946636199288</v>
          </cell>
          <cell r="R63">
            <v>13.167946636199288</v>
          </cell>
          <cell r="S63">
            <v>13.167946636199288</v>
          </cell>
          <cell r="T63">
            <v>13.167946636199288</v>
          </cell>
          <cell r="U63">
            <v>13.167946636199288</v>
          </cell>
          <cell r="V63">
            <v>13.167946636199288</v>
          </cell>
          <cell r="W63">
            <v>13.167946636199288</v>
          </cell>
          <cell r="X63">
            <v>13.167946636199288</v>
          </cell>
          <cell r="Y63">
            <v>13.167946636199288</v>
          </cell>
          <cell r="Z63">
            <v>13.167946636199288</v>
          </cell>
          <cell r="AA63">
            <v>13.167946636199288</v>
          </cell>
          <cell r="AB63">
            <v>13.167946636199288</v>
          </cell>
          <cell r="AC63">
            <v>13.167946636199288</v>
          </cell>
          <cell r="AD63">
            <v>13.167946636199288</v>
          </cell>
          <cell r="AE63">
            <v>13.167946636199288</v>
          </cell>
          <cell r="AF63">
            <v>13.167946636199288</v>
          </cell>
        </row>
        <row r="64">
          <cell r="G64">
            <v>21.456750771003371</v>
          </cell>
          <cell r="H64">
            <v>21.456750771003371</v>
          </cell>
          <cell r="I64">
            <v>21.456750771003371</v>
          </cell>
          <cell r="J64">
            <v>21.456750771003371</v>
          </cell>
          <cell r="K64">
            <v>21.456750771003371</v>
          </cell>
          <cell r="L64">
            <v>21.456750771003371</v>
          </cell>
          <cell r="M64">
            <v>21.456750771003371</v>
          </cell>
          <cell r="N64">
            <v>21.456750771003371</v>
          </cell>
          <cell r="O64">
            <v>21.456750771003371</v>
          </cell>
          <cell r="P64">
            <v>21.456750771003371</v>
          </cell>
          <cell r="Q64">
            <v>21.456750771003371</v>
          </cell>
          <cell r="R64">
            <v>21.456750771003371</v>
          </cell>
          <cell r="S64">
            <v>21.456750771003371</v>
          </cell>
          <cell r="T64">
            <v>21.456750771003371</v>
          </cell>
          <cell r="U64">
            <v>21.456750771003371</v>
          </cell>
          <cell r="V64">
            <v>21.456750771003371</v>
          </cell>
          <cell r="W64">
            <v>21.456750771003371</v>
          </cell>
          <cell r="X64">
            <v>21.456750771003371</v>
          </cell>
          <cell r="Y64">
            <v>21.456750771003371</v>
          </cell>
          <cell r="Z64">
            <v>21.456750771003371</v>
          </cell>
          <cell r="AA64">
            <v>21.456750771003371</v>
          </cell>
          <cell r="AB64">
            <v>21.456750771003371</v>
          </cell>
          <cell r="AC64">
            <v>21.456750771003371</v>
          </cell>
          <cell r="AD64">
            <v>21.456750771003371</v>
          </cell>
          <cell r="AE64">
            <v>21.456750771003371</v>
          </cell>
          <cell r="AF64">
            <v>21.456750771003371</v>
          </cell>
        </row>
        <row r="65">
          <cell r="G65">
            <v>6.8484707300616661</v>
          </cell>
          <cell r="H65">
            <v>6.8484707300616661</v>
          </cell>
          <cell r="I65">
            <v>6.8484707300616661</v>
          </cell>
          <cell r="J65">
            <v>6.8484707300616661</v>
          </cell>
          <cell r="K65">
            <v>6.8484707300616661</v>
          </cell>
          <cell r="L65">
            <v>6.8484707300616661</v>
          </cell>
          <cell r="M65">
            <v>6.8484707300616661</v>
          </cell>
          <cell r="N65">
            <v>6.8484707300616661</v>
          </cell>
          <cell r="O65">
            <v>6.8484707300616661</v>
          </cell>
          <cell r="P65">
            <v>6.8484707300616661</v>
          </cell>
          <cell r="Q65">
            <v>6.8484707300616661</v>
          </cell>
          <cell r="R65">
            <v>6.8484707300616661</v>
          </cell>
          <cell r="S65">
            <v>6.8484707300616661</v>
          </cell>
          <cell r="T65">
            <v>6.8484707300616661</v>
          </cell>
          <cell r="U65">
            <v>6.8484707300616661</v>
          </cell>
          <cell r="V65">
            <v>6.8484707300616661</v>
          </cell>
          <cell r="W65">
            <v>6.8484707300616661</v>
          </cell>
          <cell r="X65">
            <v>6.8484707300616661</v>
          </cell>
          <cell r="Y65">
            <v>6.8484707300616661</v>
          </cell>
          <cell r="Z65">
            <v>6.8484707300616661</v>
          </cell>
          <cell r="AA65">
            <v>6.8484707300616661</v>
          </cell>
          <cell r="AB65">
            <v>6.8484707300616661</v>
          </cell>
          <cell r="AC65">
            <v>6.8484707300616661</v>
          </cell>
          <cell r="AD65">
            <v>6.8484707300616661</v>
          </cell>
          <cell r="AE65">
            <v>6.8484707300616661</v>
          </cell>
          <cell r="AF65">
            <v>6.8484707300616661</v>
          </cell>
        </row>
        <row r="66">
          <cell r="G66">
            <v>1000</v>
          </cell>
          <cell r="H66">
            <v>1000</v>
          </cell>
          <cell r="I66">
            <v>1000</v>
          </cell>
          <cell r="J66">
            <v>1000</v>
          </cell>
          <cell r="K66">
            <v>1000</v>
          </cell>
          <cell r="L66">
            <v>1000</v>
          </cell>
          <cell r="M66">
            <v>1000</v>
          </cell>
          <cell r="N66">
            <v>1000</v>
          </cell>
          <cell r="O66">
            <v>1000</v>
          </cell>
          <cell r="P66">
            <v>1000</v>
          </cell>
          <cell r="Q66">
            <v>1000</v>
          </cell>
          <cell r="R66">
            <v>1000</v>
          </cell>
          <cell r="S66">
            <v>1000</v>
          </cell>
          <cell r="T66">
            <v>1000</v>
          </cell>
          <cell r="U66">
            <v>1000</v>
          </cell>
          <cell r="V66">
            <v>1000</v>
          </cell>
          <cell r="W66">
            <v>1000</v>
          </cell>
          <cell r="X66">
            <v>1000</v>
          </cell>
          <cell r="Y66">
            <v>1000</v>
          </cell>
          <cell r="Z66">
            <v>1000</v>
          </cell>
          <cell r="AA66">
            <v>1000</v>
          </cell>
          <cell r="AB66">
            <v>1000</v>
          </cell>
          <cell r="AC66">
            <v>1000</v>
          </cell>
          <cell r="AD66">
            <v>1000</v>
          </cell>
          <cell r="AE66">
            <v>1000</v>
          </cell>
          <cell r="AF66">
            <v>1000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</row>
        <row r="68"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/>
          </cell>
          <cell r="AF68" t="str">
            <v/>
          </cell>
        </row>
        <row r="69"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</row>
        <row r="73">
          <cell r="G73">
            <v>6.3601353716886448</v>
          </cell>
          <cell r="H73">
            <v>6.3601353716886448</v>
          </cell>
          <cell r="I73">
            <v>6.3601353716886448</v>
          </cell>
          <cell r="J73">
            <v>6.3601353716886448</v>
          </cell>
          <cell r="K73">
            <v>6.3601353716886448</v>
          </cell>
          <cell r="L73">
            <v>6.3601353716886448</v>
          </cell>
          <cell r="M73">
            <v>6.3601353716886448</v>
          </cell>
          <cell r="N73">
            <v>6.3601353716886448</v>
          </cell>
          <cell r="O73">
            <v>6.3601353716886448</v>
          </cell>
          <cell r="P73">
            <v>6.3601353716886448</v>
          </cell>
          <cell r="Q73">
            <v>6.3601353716886448</v>
          </cell>
          <cell r="R73">
            <v>6.3601353716886448</v>
          </cell>
          <cell r="S73">
            <v>6.3601353716886448</v>
          </cell>
          <cell r="T73">
            <v>6.3601353716886448</v>
          </cell>
          <cell r="U73">
            <v>6.3601353716886448</v>
          </cell>
          <cell r="V73">
            <v>6.3601353716886448</v>
          </cell>
          <cell r="W73">
            <v>6.3601353716886448</v>
          </cell>
          <cell r="X73">
            <v>6.3601353716886448</v>
          </cell>
          <cell r="Y73">
            <v>6.3601353716886448</v>
          </cell>
          <cell r="Z73">
            <v>6.3601353716886448</v>
          </cell>
          <cell r="AA73">
            <v>6.3601353716886448</v>
          </cell>
          <cell r="AB73">
            <v>6.3601353716886448</v>
          </cell>
          <cell r="AC73">
            <v>6.3601353716886448</v>
          </cell>
          <cell r="AD73">
            <v>6.3601353716886448</v>
          </cell>
          <cell r="AE73">
            <v>6.3601353716886448</v>
          </cell>
          <cell r="AF73">
            <v>6.3601353716886448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</row>
        <row r="81">
          <cell r="G81">
            <v>24.748423130627376</v>
          </cell>
          <cell r="H81">
            <v>24.748423130627376</v>
          </cell>
          <cell r="I81">
            <v>24.748423130627376</v>
          </cell>
          <cell r="J81">
            <v>24.748423130627376</v>
          </cell>
          <cell r="K81">
            <v>24.748423130627376</v>
          </cell>
          <cell r="L81">
            <v>24.748423130627376</v>
          </cell>
          <cell r="M81">
            <v>24.748423130627376</v>
          </cell>
          <cell r="N81">
            <v>24.748423130627376</v>
          </cell>
          <cell r="O81">
            <v>24.748423130627376</v>
          </cell>
          <cell r="P81">
            <v>24.748423130627376</v>
          </cell>
          <cell r="Q81">
            <v>24.748423130627376</v>
          </cell>
          <cell r="R81">
            <v>24.748423130627376</v>
          </cell>
          <cell r="S81">
            <v>24.748423130627376</v>
          </cell>
          <cell r="T81">
            <v>24.748423130627376</v>
          </cell>
          <cell r="U81">
            <v>24.748423130627376</v>
          </cell>
          <cell r="V81">
            <v>24.748423130627376</v>
          </cell>
          <cell r="W81">
            <v>24.748423130627376</v>
          </cell>
          <cell r="X81">
            <v>24.748423130627376</v>
          </cell>
          <cell r="Y81">
            <v>24.748423130627376</v>
          </cell>
          <cell r="Z81">
            <v>24.748423130627376</v>
          </cell>
          <cell r="AA81">
            <v>24.748423130627376</v>
          </cell>
          <cell r="AB81">
            <v>24.748423130627376</v>
          </cell>
          <cell r="AC81">
            <v>24.748423130627376</v>
          </cell>
          <cell r="AD81">
            <v>24.748423130627376</v>
          </cell>
          <cell r="AE81">
            <v>24.748423130627376</v>
          </cell>
          <cell r="AF81">
            <v>24.748423130627376</v>
          </cell>
        </row>
        <row r="82">
          <cell r="G82">
            <v>27.141914191419144</v>
          </cell>
          <cell r="H82">
            <v>27.141914191419144</v>
          </cell>
          <cell r="I82">
            <v>27.141914191419144</v>
          </cell>
          <cell r="J82">
            <v>27.141914191419144</v>
          </cell>
          <cell r="K82">
            <v>27.141914191419144</v>
          </cell>
          <cell r="L82">
            <v>27.141914191419144</v>
          </cell>
          <cell r="M82">
            <v>27.141914191419144</v>
          </cell>
          <cell r="N82">
            <v>27.141914191419144</v>
          </cell>
          <cell r="O82">
            <v>27.141914191419144</v>
          </cell>
          <cell r="P82">
            <v>27.141914191419144</v>
          </cell>
          <cell r="Q82">
            <v>27.141914191419144</v>
          </cell>
          <cell r="R82">
            <v>27.141914191419144</v>
          </cell>
          <cell r="S82">
            <v>27.141914191419144</v>
          </cell>
          <cell r="T82">
            <v>27.141914191419144</v>
          </cell>
          <cell r="U82">
            <v>27.141914191419144</v>
          </cell>
          <cell r="V82">
            <v>27.141914191419144</v>
          </cell>
          <cell r="W82">
            <v>27.141914191419144</v>
          </cell>
          <cell r="X82">
            <v>27.141914191419144</v>
          </cell>
          <cell r="Y82">
            <v>27.141914191419144</v>
          </cell>
          <cell r="Z82">
            <v>27.141914191419144</v>
          </cell>
          <cell r="AA82">
            <v>27.141914191419144</v>
          </cell>
          <cell r="AB82">
            <v>27.141914191419144</v>
          </cell>
          <cell r="AC82">
            <v>27.141914191419144</v>
          </cell>
          <cell r="AD82">
            <v>27.141914191419144</v>
          </cell>
          <cell r="AE82">
            <v>27.141914191419144</v>
          </cell>
          <cell r="AF82">
            <v>27.141914191419144</v>
          </cell>
        </row>
        <row r="83">
          <cell r="G83">
            <v>23.090745732255165</v>
          </cell>
          <cell r="H83">
            <v>23.090745732255165</v>
          </cell>
          <cell r="I83">
            <v>23.090745732255165</v>
          </cell>
          <cell r="J83">
            <v>23.090745732255165</v>
          </cell>
          <cell r="K83">
            <v>23.090745732255165</v>
          </cell>
          <cell r="L83">
            <v>23.090745732255165</v>
          </cell>
          <cell r="M83">
            <v>23.090745732255165</v>
          </cell>
          <cell r="N83">
            <v>23.090745732255165</v>
          </cell>
          <cell r="O83">
            <v>23.090745732255165</v>
          </cell>
          <cell r="P83">
            <v>23.090745732255165</v>
          </cell>
          <cell r="Q83">
            <v>23.090745732255165</v>
          </cell>
          <cell r="R83">
            <v>23.090745732255165</v>
          </cell>
          <cell r="S83">
            <v>23.090745732255165</v>
          </cell>
          <cell r="T83">
            <v>23.090745732255165</v>
          </cell>
          <cell r="U83">
            <v>23.090745732255165</v>
          </cell>
          <cell r="V83">
            <v>23.090745732255165</v>
          </cell>
          <cell r="W83">
            <v>23.090745732255165</v>
          </cell>
          <cell r="X83">
            <v>23.090745732255165</v>
          </cell>
          <cell r="Y83">
            <v>23.090745732255165</v>
          </cell>
          <cell r="Z83">
            <v>23.090745732255165</v>
          </cell>
          <cell r="AA83">
            <v>23.090745732255165</v>
          </cell>
          <cell r="AB83">
            <v>23.090745732255165</v>
          </cell>
          <cell r="AC83">
            <v>23.090745732255165</v>
          </cell>
          <cell r="AD83">
            <v>23.090745732255165</v>
          </cell>
          <cell r="AE83">
            <v>23.090745732255165</v>
          </cell>
          <cell r="AF83">
            <v>23.090745732255165</v>
          </cell>
        </row>
        <row r="84">
          <cell r="G84">
            <v>24.099980812938732</v>
          </cell>
          <cell r="H84">
            <v>24.099980812938732</v>
          </cell>
          <cell r="I84">
            <v>24.099980812938732</v>
          </cell>
          <cell r="J84">
            <v>24.099980812938732</v>
          </cell>
          <cell r="K84">
            <v>24.099980812938732</v>
          </cell>
          <cell r="L84">
            <v>24.099980812938732</v>
          </cell>
          <cell r="M84">
            <v>24.099980812938732</v>
          </cell>
          <cell r="N84">
            <v>24.099980812938732</v>
          </cell>
          <cell r="O84">
            <v>24.099980812938732</v>
          </cell>
          <cell r="P84">
            <v>24.099980812938732</v>
          </cell>
          <cell r="Q84">
            <v>24.099980812938732</v>
          </cell>
          <cell r="R84">
            <v>24.099980812938732</v>
          </cell>
          <cell r="S84">
            <v>24.099980812938732</v>
          </cell>
          <cell r="T84">
            <v>24.099980812938732</v>
          </cell>
          <cell r="U84">
            <v>24.099980812938732</v>
          </cell>
          <cell r="V84">
            <v>24.099980812938732</v>
          </cell>
          <cell r="W84">
            <v>24.099980812938732</v>
          </cell>
          <cell r="X84">
            <v>24.099980812938732</v>
          </cell>
          <cell r="Y84">
            <v>24.099980812938732</v>
          </cell>
          <cell r="Z84">
            <v>24.099980812938732</v>
          </cell>
          <cell r="AA84">
            <v>24.099980812938732</v>
          </cell>
          <cell r="AB84">
            <v>24.099980812938732</v>
          </cell>
          <cell r="AC84">
            <v>24.099980812938732</v>
          </cell>
          <cell r="AD84">
            <v>24.099980812938732</v>
          </cell>
          <cell r="AE84">
            <v>24.099980812938732</v>
          </cell>
          <cell r="AF84">
            <v>24.099980812938732</v>
          </cell>
        </row>
        <row r="85"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</row>
        <row r="86"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 t="str">
            <v/>
          </cell>
          <cell r="AB86" t="str">
            <v/>
          </cell>
          <cell r="AC86" t="str">
            <v/>
          </cell>
          <cell r="AD86" t="str">
            <v/>
          </cell>
          <cell r="AE86" t="str">
            <v/>
          </cell>
          <cell r="AF86" t="str">
            <v/>
          </cell>
        </row>
        <row r="87">
          <cell r="G87">
            <v>29.170568372066629</v>
          </cell>
          <cell r="H87">
            <v>29.170568372066629</v>
          </cell>
          <cell r="I87">
            <v>29.170568372066629</v>
          </cell>
          <cell r="J87">
            <v>29.170568372066629</v>
          </cell>
          <cell r="K87">
            <v>29.170568372066629</v>
          </cell>
          <cell r="L87">
            <v>29.170568372066629</v>
          </cell>
          <cell r="M87">
            <v>29.170568372066629</v>
          </cell>
          <cell r="N87">
            <v>29.170568372066629</v>
          </cell>
          <cell r="O87">
            <v>29.170568372066629</v>
          </cell>
          <cell r="P87">
            <v>29.170568372066629</v>
          </cell>
          <cell r="Q87">
            <v>29.170568372066629</v>
          </cell>
          <cell r="R87">
            <v>29.170568372066629</v>
          </cell>
          <cell r="S87">
            <v>29.170568372066629</v>
          </cell>
          <cell r="T87">
            <v>29.170568372066629</v>
          </cell>
          <cell r="U87">
            <v>29.170568372066629</v>
          </cell>
          <cell r="V87">
            <v>29.170568372066629</v>
          </cell>
          <cell r="W87">
            <v>29.170568372066629</v>
          </cell>
          <cell r="X87">
            <v>29.170568372066629</v>
          </cell>
          <cell r="Y87">
            <v>29.170568372066629</v>
          </cell>
          <cell r="Z87">
            <v>29.170568372066629</v>
          </cell>
          <cell r="AA87">
            <v>29.170568372066629</v>
          </cell>
          <cell r="AB87">
            <v>29.170568372066629</v>
          </cell>
          <cell r="AC87">
            <v>29.170568372066629</v>
          </cell>
          <cell r="AD87">
            <v>29.170568372066629</v>
          </cell>
          <cell r="AE87">
            <v>29.170568372066629</v>
          </cell>
          <cell r="AF87">
            <v>29.170568372066629</v>
          </cell>
        </row>
        <row r="88">
          <cell r="G88">
            <v>21.475051964194318</v>
          </cell>
          <cell r="H88">
            <v>21.475051964194318</v>
          </cell>
          <cell r="I88">
            <v>21.475051964194318</v>
          </cell>
          <cell r="J88">
            <v>21.475051964194318</v>
          </cell>
          <cell r="K88">
            <v>21.475051964194318</v>
          </cell>
          <cell r="L88">
            <v>21.475051964194318</v>
          </cell>
          <cell r="M88">
            <v>21.475051964194318</v>
          </cell>
          <cell r="N88">
            <v>21.475051964194318</v>
          </cell>
          <cell r="O88">
            <v>21.475051964194318</v>
          </cell>
          <cell r="P88">
            <v>21.475051964194318</v>
          </cell>
          <cell r="Q88">
            <v>21.475051964194318</v>
          </cell>
          <cell r="R88">
            <v>21.475051964194318</v>
          </cell>
          <cell r="S88">
            <v>21.475051964194318</v>
          </cell>
          <cell r="T88">
            <v>21.475051964194318</v>
          </cell>
          <cell r="U88">
            <v>21.475051964194318</v>
          </cell>
          <cell r="V88">
            <v>21.475051964194318</v>
          </cell>
          <cell r="W88">
            <v>21.475051964194318</v>
          </cell>
          <cell r="X88">
            <v>21.475051964194318</v>
          </cell>
          <cell r="Y88">
            <v>21.475051964194318</v>
          </cell>
          <cell r="Z88">
            <v>21.475051964194318</v>
          </cell>
          <cell r="AA88">
            <v>21.475051964194318</v>
          </cell>
          <cell r="AB88">
            <v>21.475051964194318</v>
          </cell>
          <cell r="AC88">
            <v>21.475051964194318</v>
          </cell>
          <cell r="AD88">
            <v>21.475051964194318</v>
          </cell>
          <cell r="AE88">
            <v>21.475051964194318</v>
          </cell>
          <cell r="AF88">
            <v>21.475051964194318</v>
          </cell>
        </row>
        <row r="89">
          <cell r="G89">
            <v>27.734311768197266</v>
          </cell>
          <cell r="H89">
            <v>27.734311768197266</v>
          </cell>
          <cell r="I89">
            <v>27.734311768197266</v>
          </cell>
          <cell r="J89">
            <v>27.734311768197266</v>
          </cell>
          <cell r="K89">
            <v>27.734311768197266</v>
          </cell>
          <cell r="L89">
            <v>27.734311768197266</v>
          </cell>
          <cell r="M89">
            <v>27.734311768197266</v>
          </cell>
          <cell r="N89">
            <v>27.734311768197266</v>
          </cell>
          <cell r="O89">
            <v>27.734311768197266</v>
          </cell>
          <cell r="P89">
            <v>27.734311768197266</v>
          </cell>
          <cell r="Q89">
            <v>27.734311768197266</v>
          </cell>
          <cell r="R89">
            <v>27.734311768197266</v>
          </cell>
          <cell r="S89">
            <v>27.734311768197266</v>
          </cell>
          <cell r="T89">
            <v>27.734311768197266</v>
          </cell>
          <cell r="U89">
            <v>27.734311768197266</v>
          </cell>
          <cell r="V89">
            <v>27.734311768197266</v>
          </cell>
          <cell r="W89">
            <v>27.734311768197266</v>
          </cell>
          <cell r="X89">
            <v>27.734311768197266</v>
          </cell>
          <cell r="Y89">
            <v>27.734311768197266</v>
          </cell>
          <cell r="Z89">
            <v>27.734311768197266</v>
          </cell>
          <cell r="AA89">
            <v>27.734311768197266</v>
          </cell>
          <cell r="AB89">
            <v>27.734311768197266</v>
          </cell>
          <cell r="AC89">
            <v>27.734311768197266</v>
          </cell>
          <cell r="AD89">
            <v>27.734311768197266</v>
          </cell>
          <cell r="AE89">
            <v>27.734311768197266</v>
          </cell>
          <cell r="AF89">
            <v>27.734311768197266</v>
          </cell>
        </row>
        <row r="90">
          <cell r="G90">
            <v>26.145882461295827</v>
          </cell>
          <cell r="H90">
            <v>26.145882461295827</v>
          </cell>
          <cell r="I90">
            <v>26.145882461295827</v>
          </cell>
          <cell r="J90">
            <v>26.145882461295827</v>
          </cell>
          <cell r="K90">
            <v>26.145882461295827</v>
          </cell>
          <cell r="L90">
            <v>26.145882461295827</v>
          </cell>
          <cell r="M90">
            <v>26.145882461295827</v>
          </cell>
          <cell r="N90">
            <v>26.145882461295827</v>
          </cell>
          <cell r="O90">
            <v>26.145882461295827</v>
          </cell>
          <cell r="P90">
            <v>26.145882461295827</v>
          </cell>
          <cell r="Q90">
            <v>26.145882461295827</v>
          </cell>
          <cell r="R90">
            <v>26.145882461295827</v>
          </cell>
          <cell r="S90">
            <v>26.145882461295827</v>
          </cell>
          <cell r="T90">
            <v>26.145882461295827</v>
          </cell>
          <cell r="U90">
            <v>26.145882461295827</v>
          </cell>
          <cell r="V90">
            <v>26.145882461295827</v>
          </cell>
          <cell r="W90">
            <v>26.145882461295827</v>
          </cell>
          <cell r="X90">
            <v>26.145882461295827</v>
          </cell>
          <cell r="Y90">
            <v>26.145882461295827</v>
          </cell>
          <cell r="Z90">
            <v>26.145882461295827</v>
          </cell>
          <cell r="AA90">
            <v>26.145882461295827</v>
          </cell>
          <cell r="AB90">
            <v>26.145882461295827</v>
          </cell>
          <cell r="AC90">
            <v>26.145882461295827</v>
          </cell>
          <cell r="AD90">
            <v>26.145882461295827</v>
          </cell>
          <cell r="AE90">
            <v>26.145882461295827</v>
          </cell>
          <cell r="AF90">
            <v>26.145882461295827</v>
          </cell>
        </row>
        <row r="91"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</row>
        <row r="92"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</row>
        <row r="93">
          <cell r="G93">
            <v>15.071679834608243</v>
          </cell>
          <cell r="H93">
            <v>15.071679834608243</v>
          </cell>
          <cell r="I93">
            <v>15.071679834608243</v>
          </cell>
          <cell r="J93">
            <v>15.071679834608243</v>
          </cell>
          <cell r="K93">
            <v>15.071679834608243</v>
          </cell>
          <cell r="L93">
            <v>15.071679834608243</v>
          </cell>
          <cell r="M93">
            <v>15.071679834608243</v>
          </cell>
          <cell r="N93">
            <v>15.071679834608243</v>
          </cell>
          <cell r="O93">
            <v>15.071679834608243</v>
          </cell>
          <cell r="P93">
            <v>15.071679834608243</v>
          </cell>
          <cell r="Q93">
            <v>15.071679834608243</v>
          </cell>
          <cell r="R93">
            <v>15.071679834608243</v>
          </cell>
          <cell r="S93">
            <v>15.071679834608243</v>
          </cell>
          <cell r="T93">
            <v>15.071679834608243</v>
          </cell>
          <cell r="U93">
            <v>15.071679834608243</v>
          </cell>
          <cell r="V93">
            <v>15.071679834608243</v>
          </cell>
          <cell r="W93">
            <v>15.071679834608243</v>
          </cell>
          <cell r="X93">
            <v>15.071679834608243</v>
          </cell>
          <cell r="Y93">
            <v>15.071679834608243</v>
          </cell>
          <cell r="Z93">
            <v>15.071679834608243</v>
          </cell>
          <cell r="AA93">
            <v>15.071679834608243</v>
          </cell>
          <cell r="AB93">
            <v>15.071679834608243</v>
          </cell>
          <cell r="AC93">
            <v>15.071679834608243</v>
          </cell>
          <cell r="AD93">
            <v>15.071679834608243</v>
          </cell>
          <cell r="AE93">
            <v>15.071679834608243</v>
          </cell>
          <cell r="AF93">
            <v>15.071679834608243</v>
          </cell>
        </row>
        <row r="94">
          <cell r="G94">
            <v>15.172859854647173</v>
          </cell>
          <cell r="H94">
            <v>15.172859854647173</v>
          </cell>
          <cell r="I94">
            <v>15.172859854647173</v>
          </cell>
          <cell r="J94">
            <v>15.172859854647173</v>
          </cell>
          <cell r="K94">
            <v>15.172859854647173</v>
          </cell>
          <cell r="L94">
            <v>15.172859854647173</v>
          </cell>
          <cell r="M94">
            <v>15.172859854647173</v>
          </cell>
          <cell r="N94">
            <v>15.172859854647173</v>
          </cell>
          <cell r="O94">
            <v>15.172859854647173</v>
          </cell>
          <cell r="P94">
            <v>15.172859854647173</v>
          </cell>
          <cell r="Q94">
            <v>15.172859854647173</v>
          </cell>
          <cell r="R94">
            <v>15.172859854647173</v>
          </cell>
          <cell r="S94">
            <v>15.172859854647173</v>
          </cell>
          <cell r="T94">
            <v>15.172859854647173</v>
          </cell>
          <cell r="U94">
            <v>15.172859854647173</v>
          </cell>
          <cell r="V94">
            <v>15.172859854647173</v>
          </cell>
          <cell r="W94">
            <v>15.172859854647173</v>
          </cell>
          <cell r="X94">
            <v>15.172859854647173</v>
          </cell>
          <cell r="Y94">
            <v>15.172859854647173</v>
          </cell>
          <cell r="Z94">
            <v>15.172859854647173</v>
          </cell>
          <cell r="AA94">
            <v>15.172859854647173</v>
          </cell>
          <cell r="AB94">
            <v>15.172859854647173</v>
          </cell>
          <cell r="AC94">
            <v>15.172859854647173</v>
          </cell>
          <cell r="AD94">
            <v>15.172859854647173</v>
          </cell>
          <cell r="AE94">
            <v>15.172859854647173</v>
          </cell>
          <cell r="AF94">
            <v>15.172859854647173</v>
          </cell>
        </row>
        <row r="95">
          <cell r="G95">
            <v>15.040537942569014</v>
          </cell>
          <cell r="H95">
            <v>15.040537942569014</v>
          </cell>
          <cell r="I95">
            <v>15.040537942569014</v>
          </cell>
          <cell r="J95">
            <v>15.040537942569014</v>
          </cell>
          <cell r="K95">
            <v>15.040537942569014</v>
          </cell>
          <cell r="L95">
            <v>15.040537942569014</v>
          </cell>
          <cell r="M95">
            <v>15.040537942569014</v>
          </cell>
          <cell r="N95">
            <v>15.040537942569014</v>
          </cell>
          <cell r="O95">
            <v>15.040537942569014</v>
          </cell>
          <cell r="P95">
            <v>15.040537942569014</v>
          </cell>
          <cell r="Q95">
            <v>15.040537942569014</v>
          </cell>
          <cell r="R95">
            <v>15.040537942569014</v>
          </cell>
          <cell r="S95">
            <v>15.040537942569014</v>
          </cell>
          <cell r="T95">
            <v>15.040537942569014</v>
          </cell>
          <cell r="U95">
            <v>15.040537942569014</v>
          </cell>
          <cell r="V95">
            <v>15.040537942569014</v>
          </cell>
          <cell r="W95">
            <v>15.040537942569014</v>
          </cell>
          <cell r="X95">
            <v>15.040537942569014</v>
          </cell>
          <cell r="Y95">
            <v>15.040537942569014</v>
          </cell>
          <cell r="Z95">
            <v>15.040537942569014</v>
          </cell>
          <cell r="AA95">
            <v>15.040537942569014</v>
          </cell>
          <cell r="AB95">
            <v>15.040537942569014</v>
          </cell>
          <cell r="AC95">
            <v>15.040537942569014</v>
          </cell>
          <cell r="AD95">
            <v>15.040537942569014</v>
          </cell>
          <cell r="AE95">
            <v>15.040537942569014</v>
          </cell>
          <cell r="AF95">
            <v>15.040537942569014</v>
          </cell>
        </row>
        <row r="96">
          <cell r="G96">
            <v>4.7241845783856906</v>
          </cell>
          <cell r="H96">
            <v>4.7241845783856906</v>
          </cell>
          <cell r="I96">
            <v>4.7241845783856906</v>
          </cell>
          <cell r="J96">
            <v>4.7241845783856906</v>
          </cell>
          <cell r="K96">
            <v>4.7241845783856906</v>
          </cell>
          <cell r="L96">
            <v>4.7241845783856906</v>
          </cell>
          <cell r="M96">
            <v>4.7241845783856906</v>
          </cell>
          <cell r="N96">
            <v>4.7241845783856906</v>
          </cell>
          <cell r="O96">
            <v>4.7241845783856906</v>
          </cell>
          <cell r="P96">
            <v>4.7241845783856906</v>
          </cell>
          <cell r="Q96">
            <v>4.7241845783856906</v>
          </cell>
          <cell r="R96">
            <v>4.7241845783856906</v>
          </cell>
          <cell r="S96">
            <v>4.7241845783856906</v>
          </cell>
          <cell r="T96">
            <v>4.7241845783856906</v>
          </cell>
          <cell r="U96">
            <v>4.7241845783856906</v>
          </cell>
          <cell r="V96">
            <v>4.7241845783856906</v>
          </cell>
          <cell r="W96">
            <v>4.7241845783856906</v>
          </cell>
          <cell r="X96">
            <v>4.7241845783856906</v>
          </cell>
          <cell r="Y96">
            <v>4.7241845783856906</v>
          </cell>
          <cell r="Z96">
            <v>4.7241845783856906</v>
          </cell>
          <cell r="AA96">
            <v>4.7241845783856906</v>
          </cell>
          <cell r="AB96">
            <v>4.7241845783856906</v>
          </cell>
          <cell r="AC96">
            <v>4.7241845783856906</v>
          </cell>
          <cell r="AD96">
            <v>4.7241845783856906</v>
          </cell>
          <cell r="AE96">
            <v>4.7241845783856906</v>
          </cell>
          <cell r="AF96">
            <v>4.7241845783856906</v>
          </cell>
        </row>
        <row r="97"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</row>
        <row r="98"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</row>
        <row r="99">
          <cell r="G99">
            <v>27.110478368645595</v>
          </cell>
          <cell r="H99">
            <v>27.110478368645595</v>
          </cell>
          <cell r="I99">
            <v>27.110478368645595</v>
          </cell>
          <cell r="J99">
            <v>27.110478368645595</v>
          </cell>
          <cell r="K99">
            <v>27.110478368645595</v>
          </cell>
          <cell r="L99">
            <v>27.110478368645595</v>
          </cell>
          <cell r="M99">
            <v>27.110478368645595</v>
          </cell>
          <cell r="N99">
            <v>27.110478368645595</v>
          </cell>
          <cell r="O99">
            <v>27.110478368645595</v>
          </cell>
          <cell r="P99">
            <v>27.110478368645595</v>
          </cell>
          <cell r="Q99">
            <v>27.110478368645595</v>
          </cell>
          <cell r="R99">
            <v>27.110478368645595</v>
          </cell>
          <cell r="S99">
            <v>27.110478368645595</v>
          </cell>
          <cell r="T99">
            <v>27.110478368645595</v>
          </cell>
          <cell r="U99">
            <v>27.110478368645595</v>
          </cell>
          <cell r="V99">
            <v>27.110478368645595</v>
          </cell>
          <cell r="W99">
            <v>27.110478368645595</v>
          </cell>
          <cell r="X99">
            <v>27.110478368645595</v>
          </cell>
          <cell r="Y99">
            <v>27.110478368645595</v>
          </cell>
          <cell r="Z99">
            <v>27.110478368645595</v>
          </cell>
          <cell r="AA99">
            <v>27.110478368645595</v>
          </cell>
          <cell r="AB99">
            <v>27.110478368645595</v>
          </cell>
          <cell r="AC99">
            <v>27.110478368645595</v>
          </cell>
          <cell r="AD99">
            <v>27.110478368645595</v>
          </cell>
          <cell r="AE99">
            <v>27.110478368645595</v>
          </cell>
          <cell r="AF99">
            <v>27.110478368645595</v>
          </cell>
        </row>
        <row r="100">
          <cell r="G100">
            <v>39.525593525532528</v>
          </cell>
          <cell r="H100">
            <v>39.525593525532528</v>
          </cell>
          <cell r="I100">
            <v>39.525593525532528</v>
          </cell>
          <cell r="J100">
            <v>39.525593525532528</v>
          </cell>
          <cell r="K100">
            <v>39.525593525532528</v>
          </cell>
          <cell r="L100">
            <v>39.525593525532528</v>
          </cell>
          <cell r="M100">
            <v>39.525593525532528</v>
          </cell>
          <cell r="N100">
            <v>39.525593525532528</v>
          </cell>
          <cell r="O100">
            <v>39.525593525532528</v>
          </cell>
          <cell r="P100">
            <v>39.525593525532528</v>
          </cell>
          <cell r="Q100">
            <v>39.525593525532528</v>
          </cell>
          <cell r="R100">
            <v>39.525593525532528</v>
          </cell>
          <cell r="S100">
            <v>39.525593525532528</v>
          </cell>
          <cell r="T100">
            <v>39.525593525532528</v>
          </cell>
          <cell r="U100">
            <v>39.525593525532528</v>
          </cell>
          <cell r="V100">
            <v>39.525593525532528</v>
          </cell>
          <cell r="W100">
            <v>39.525593525532528</v>
          </cell>
          <cell r="X100">
            <v>39.525593525532528</v>
          </cell>
          <cell r="Y100">
            <v>39.525593525532528</v>
          </cell>
          <cell r="Z100">
            <v>39.525593525532528</v>
          </cell>
          <cell r="AA100">
            <v>39.525593525532528</v>
          </cell>
          <cell r="AB100">
            <v>39.525593525532528</v>
          </cell>
          <cell r="AC100">
            <v>39.525593525532528</v>
          </cell>
          <cell r="AD100">
            <v>39.525593525532528</v>
          </cell>
          <cell r="AE100">
            <v>39.525593525532528</v>
          </cell>
          <cell r="AF100">
            <v>39.525593525532528</v>
          </cell>
        </row>
        <row r="101">
          <cell r="G101">
            <v>14.099792679538725</v>
          </cell>
          <cell r="H101">
            <v>14.099792679538725</v>
          </cell>
          <cell r="I101">
            <v>14.099792679538725</v>
          </cell>
          <cell r="J101">
            <v>14.099792679538725</v>
          </cell>
          <cell r="K101">
            <v>14.099792679538725</v>
          </cell>
          <cell r="L101">
            <v>14.099792679538725</v>
          </cell>
          <cell r="M101">
            <v>14.099792679538725</v>
          </cell>
          <cell r="N101">
            <v>14.099792679538725</v>
          </cell>
          <cell r="O101">
            <v>14.099792679538725</v>
          </cell>
          <cell r="P101">
            <v>14.099792679538725</v>
          </cell>
          <cell r="Q101">
            <v>14.099792679538725</v>
          </cell>
          <cell r="R101">
            <v>14.099792679538725</v>
          </cell>
          <cell r="S101">
            <v>14.099792679538725</v>
          </cell>
          <cell r="T101">
            <v>14.099792679538725</v>
          </cell>
          <cell r="U101">
            <v>14.099792679538725</v>
          </cell>
          <cell r="V101">
            <v>14.099792679538725</v>
          </cell>
          <cell r="W101">
            <v>14.099792679538725</v>
          </cell>
          <cell r="X101">
            <v>14.099792679538725</v>
          </cell>
          <cell r="Y101">
            <v>14.099792679538725</v>
          </cell>
          <cell r="Z101">
            <v>14.099792679538725</v>
          </cell>
          <cell r="AA101">
            <v>14.099792679538725</v>
          </cell>
          <cell r="AB101">
            <v>14.099792679538725</v>
          </cell>
          <cell r="AC101">
            <v>14.099792679538725</v>
          </cell>
          <cell r="AD101">
            <v>14.099792679538725</v>
          </cell>
          <cell r="AE101">
            <v>14.099792679538725</v>
          </cell>
          <cell r="AF101">
            <v>14.099792679538725</v>
          </cell>
        </row>
        <row r="102">
          <cell r="G102">
            <v>1000</v>
          </cell>
          <cell r="H102">
            <v>1000</v>
          </cell>
          <cell r="I102">
            <v>1000</v>
          </cell>
          <cell r="J102">
            <v>1000</v>
          </cell>
          <cell r="K102">
            <v>1000</v>
          </cell>
          <cell r="L102">
            <v>1000</v>
          </cell>
          <cell r="M102">
            <v>1000</v>
          </cell>
          <cell r="N102">
            <v>1000</v>
          </cell>
          <cell r="O102">
            <v>1000</v>
          </cell>
          <cell r="P102">
            <v>1000</v>
          </cell>
          <cell r="Q102">
            <v>1000</v>
          </cell>
          <cell r="R102">
            <v>1000</v>
          </cell>
          <cell r="S102">
            <v>1000</v>
          </cell>
          <cell r="T102">
            <v>1000</v>
          </cell>
          <cell r="U102">
            <v>1000</v>
          </cell>
          <cell r="V102">
            <v>1000</v>
          </cell>
          <cell r="W102">
            <v>1000</v>
          </cell>
          <cell r="X102">
            <v>1000</v>
          </cell>
          <cell r="Y102">
            <v>1000</v>
          </cell>
          <cell r="Z102">
            <v>1000</v>
          </cell>
          <cell r="AA102">
            <v>1000</v>
          </cell>
          <cell r="AB102">
            <v>1000</v>
          </cell>
          <cell r="AC102">
            <v>1000</v>
          </cell>
          <cell r="AD102">
            <v>1000</v>
          </cell>
          <cell r="AE102">
            <v>1000</v>
          </cell>
          <cell r="AF102">
            <v>1000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</row>
        <row r="104"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</row>
        <row r="105"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</row>
        <row r="106">
          <cell r="G106">
            <v>40.867954964998283</v>
          </cell>
          <cell r="H106">
            <v>40.867954964998283</v>
          </cell>
          <cell r="I106">
            <v>40.867954964998283</v>
          </cell>
          <cell r="J106">
            <v>40.867954964998283</v>
          </cell>
          <cell r="K106">
            <v>40.867954964998283</v>
          </cell>
          <cell r="L106">
            <v>40.867954964998283</v>
          </cell>
          <cell r="M106">
            <v>40.867954964998283</v>
          </cell>
          <cell r="N106">
            <v>40.867954964998283</v>
          </cell>
          <cell r="O106">
            <v>40.867954964998283</v>
          </cell>
          <cell r="P106">
            <v>40.867954964998283</v>
          </cell>
          <cell r="Q106">
            <v>40.867954964998283</v>
          </cell>
          <cell r="R106">
            <v>40.867954964998283</v>
          </cell>
          <cell r="S106">
            <v>40.867954964998283</v>
          </cell>
          <cell r="T106">
            <v>40.867954964998283</v>
          </cell>
          <cell r="U106">
            <v>40.867954964998283</v>
          </cell>
          <cell r="V106">
            <v>40.867954964998283</v>
          </cell>
          <cell r="W106">
            <v>40.867954964998283</v>
          </cell>
          <cell r="X106">
            <v>40.867954964998283</v>
          </cell>
          <cell r="Y106">
            <v>40.867954964998283</v>
          </cell>
          <cell r="Z106">
            <v>40.867954964998283</v>
          </cell>
          <cell r="AA106">
            <v>40.867954964998283</v>
          </cell>
          <cell r="AB106">
            <v>40.867954964998283</v>
          </cell>
          <cell r="AC106">
            <v>40.867954964998283</v>
          </cell>
          <cell r="AD106">
            <v>40.867954964998283</v>
          </cell>
          <cell r="AE106">
            <v>40.867954964998283</v>
          </cell>
          <cell r="AF106">
            <v>40.867954964998283</v>
          </cell>
        </row>
        <row r="107">
          <cell r="G107">
            <v>19.736413424187155</v>
          </cell>
          <cell r="H107">
            <v>19.736413424187155</v>
          </cell>
          <cell r="I107">
            <v>19.736413424187155</v>
          </cell>
          <cell r="J107">
            <v>19.736413424187155</v>
          </cell>
          <cell r="K107">
            <v>19.736413424187155</v>
          </cell>
          <cell r="L107">
            <v>19.736413424187155</v>
          </cell>
          <cell r="M107">
            <v>19.736413424187155</v>
          </cell>
          <cell r="N107">
            <v>19.736413424187155</v>
          </cell>
          <cell r="O107">
            <v>19.736413424187155</v>
          </cell>
          <cell r="P107">
            <v>19.736413424187155</v>
          </cell>
          <cell r="Q107">
            <v>19.736413424187155</v>
          </cell>
          <cell r="R107">
            <v>19.736413424187155</v>
          </cell>
          <cell r="S107">
            <v>19.736413424187155</v>
          </cell>
          <cell r="T107">
            <v>19.736413424187155</v>
          </cell>
          <cell r="U107">
            <v>19.736413424187155</v>
          </cell>
          <cell r="V107">
            <v>19.736413424187155</v>
          </cell>
          <cell r="W107">
            <v>19.736413424187155</v>
          </cell>
          <cell r="X107">
            <v>19.736413424187155</v>
          </cell>
          <cell r="Y107">
            <v>19.736413424187155</v>
          </cell>
          <cell r="Z107">
            <v>19.736413424187155</v>
          </cell>
          <cell r="AA107">
            <v>19.736413424187155</v>
          </cell>
          <cell r="AB107">
            <v>19.736413424187155</v>
          </cell>
          <cell r="AC107">
            <v>19.736413424187155</v>
          </cell>
          <cell r="AD107">
            <v>19.736413424187155</v>
          </cell>
          <cell r="AE107">
            <v>19.736413424187155</v>
          </cell>
          <cell r="AF107">
            <v>19.736413424187155</v>
          </cell>
        </row>
        <row r="108">
          <cell r="G108">
            <v>24.192745483410683</v>
          </cell>
          <cell r="H108">
            <v>24.192745483410683</v>
          </cell>
          <cell r="I108">
            <v>24.192745483410683</v>
          </cell>
          <cell r="J108">
            <v>24.192745483410683</v>
          </cell>
          <cell r="K108">
            <v>24.192745483410683</v>
          </cell>
          <cell r="L108">
            <v>24.192745483410683</v>
          </cell>
          <cell r="M108">
            <v>24.192745483410683</v>
          </cell>
          <cell r="N108">
            <v>24.192745483410683</v>
          </cell>
          <cell r="O108">
            <v>24.192745483410683</v>
          </cell>
          <cell r="P108">
            <v>24.192745483410683</v>
          </cell>
          <cell r="Q108">
            <v>24.192745483410683</v>
          </cell>
          <cell r="R108">
            <v>24.192745483410683</v>
          </cell>
          <cell r="S108">
            <v>24.192745483410683</v>
          </cell>
          <cell r="T108">
            <v>24.192745483410683</v>
          </cell>
          <cell r="U108">
            <v>24.192745483410683</v>
          </cell>
          <cell r="V108">
            <v>24.192745483410683</v>
          </cell>
          <cell r="W108">
            <v>24.192745483410683</v>
          </cell>
          <cell r="X108">
            <v>24.192745483410683</v>
          </cell>
          <cell r="Y108">
            <v>24.192745483410683</v>
          </cell>
          <cell r="Z108">
            <v>24.192745483410683</v>
          </cell>
          <cell r="AA108">
            <v>24.192745483410683</v>
          </cell>
          <cell r="AB108">
            <v>24.192745483410683</v>
          </cell>
          <cell r="AC108">
            <v>24.192745483410683</v>
          </cell>
          <cell r="AD108">
            <v>24.192745483410683</v>
          </cell>
          <cell r="AE108">
            <v>24.192745483410683</v>
          </cell>
          <cell r="AF108">
            <v>24.192745483410683</v>
          </cell>
        </row>
        <row r="109">
          <cell r="G109">
            <v>34.404816312932702</v>
          </cell>
          <cell r="H109">
            <v>34.404816312932702</v>
          </cell>
          <cell r="I109">
            <v>34.404816312932702</v>
          </cell>
          <cell r="J109">
            <v>34.404816312932702</v>
          </cell>
          <cell r="K109">
            <v>34.404816312932702</v>
          </cell>
          <cell r="L109">
            <v>34.404816312932702</v>
          </cell>
          <cell r="M109">
            <v>34.404816312932702</v>
          </cell>
          <cell r="N109">
            <v>34.404816312932702</v>
          </cell>
          <cell r="O109">
            <v>34.404816312932702</v>
          </cell>
          <cell r="P109">
            <v>34.404816312932702</v>
          </cell>
          <cell r="Q109">
            <v>34.404816312932702</v>
          </cell>
          <cell r="R109">
            <v>34.404816312932702</v>
          </cell>
          <cell r="S109">
            <v>34.404816312932702</v>
          </cell>
          <cell r="T109">
            <v>34.404816312932702</v>
          </cell>
          <cell r="U109">
            <v>34.404816312932702</v>
          </cell>
          <cell r="V109">
            <v>34.404816312932702</v>
          </cell>
          <cell r="W109">
            <v>34.404816312932702</v>
          </cell>
          <cell r="X109">
            <v>34.404816312932702</v>
          </cell>
          <cell r="Y109">
            <v>34.404816312932702</v>
          </cell>
          <cell r="Z109">
            <v>34.404816312932702</v>
          </cell>
          <cell r="AA109">
            <v>34.404816312932702</v>
          </cell>
          <cell r="AB109">
            <v>34.404816312932702</v>
          </cell>
          <cell r="AC109">
            <v>34.404816312932702</v>
          </cell>
          <cell r="AD109">
            <v>34.404816312932702</v>
          </cell>
          <cell r="AE109">
            <v>34.404816312932702</v>
          </cell>
          <cell r="AF109">
            <v>34.404816312932702</v>
          </cell>
        </row>
        <row r="110">
          <cell r="G110">
            <v>24.914650239658283</v>
          </cell>
          <cell r="H110">
            <v>24.914650239658283</v>
          </cell>
          <cell r="I110">
            <v>24.914650239658283</v>
          </cell>
          <cell r="J110">
            <v>24.914650239658283</v>
          </cell>
          <cell r="K110">
            <v>24.914650239658283</v>
          </cell>
          <cell r="L110">
            <v>24.914650239658283</v>
          </cell>
          <cell r="M110">
            <v>24.914650239658283</v>
          </cell>
          <cell r="N110">
            <v>24.914650239658283</v>
          </cell>
          <cell r="O110">
            <v>24.914650239658283</v>
          </cell>
          <cell r="P110">
            <v>24.914650239658283</v>
          </cell>
          <cell r="Q110">
            <v>24.914650239658283</v>
          </cell>
          <cell r="R110">
            <v>24.914650239658283</v>
          </cell>
          <cell r="S110">
            <v>24.914650239658283</v>
          </cell>
          <cell r="T110">
            <v>24.914650239658283</v>
          </cell>
          <cell r="U110">
            <v>24.914650239658283</v>
          </cell>
          <cell r="V110">
            <v>24.914650239658283</v>
          </cell>
          <cell r="W110">
            <v>24.914650239658283</v>
          </cell>
          <cell r="X110">
            <v>24.914650239658283</v>
          </cell>
          <cell r="Y110">
            <v>24.914650239658283</v>
          </cell>
          <cell r="Z110">
            <v>24.914650239658283</v>
          </cell>
          <cell r="AA110">
            <v>24.914650239658283</v>
          </cell>
          <cell r="AB110">
            <v>24.914650239658283</v>
          </cell>
          <cell r="AC110">
            <v>24.914650239658283</v>
          </cell>
          <cell r="AD110">
            <v>24.914650239658283</v>
          </cell>
          <cell r="AE110">
            <v>24.914650239658283</v>
          </cell>
          <cell r="AF110">
            <v>24.914650239658283</v>
          </cell>
        </row>
        <row r="111">
          <cell r="G111">
            <v>22.801889393895387</v>
          </cell>
          <cell r="H111">
            <v>22.801889393895387</v>
          </cell>
          <cell r="I111">
            <v>22.801889393895387</v>
          </cell>
          <cell r="J111">
            <v>22.801889393895387</v>
          </cell>
          <cell r="K111">
            <v>22.801889393895387</v>
          </cell>
          <cell r="L111">
            <v>22.801889393895387</v>
          </cell>
          <cell r="M111">
            <v>22.801889393895387</v>
          </cell>
          <cell r="N111">
            <v>22.801889393895387</v>
          </cell>
          <cell r="O111">
            <v>22.801889393895387</v>
          </cell>
          <cell r="P111">
            <v>22.801889393895387</v>
          </cell>
          <cell r="Q111">
            <v>22.801889393895387</v>
          </cell>
          <cell r="R111">
            <v>22.801889393895387</v>
          </cell>
          <cell r="S111">
            <v>22.801889393895387</v>
          </cell>
          <cell r="T111">
            <v>22.801889393895387</v>
          </cell>
          <cell r="U111">
            <v>22.801889393895387</v>
          </cell>
          <cell r="V111">
            <v>22.801889393895387</v>
          </cell>
          <cell r="W111">
            <v>22.801889393895387</v>
          </cell>
          <cell r="X111">
            <v>22.801889393895387</v>
          </cell>
          <cell r="Y111">
            <v>22.801889393895387</v>
          </cell>
          <cell r="Z111">
            <v>22.801889393895387</v>
          </cell>
          <cell r="AA111">
            <v>22.801889393895387</v>
          </cell>
          <cell r="AB111">
            <v>22.801889393895387</v>
          </cell>
          <cell r="AC111">
            <v>22.801889393895387</v>
          </cell>
          <cell r="AD111">
            <v>22.801889393895387</v>
          </cell>
          <cell r="AE111">
            <v>22.801889393895387</v>
          </cell>
          <cell r="AF111">
            <v>22.801889393895387</v>
          </cell>
        </row>
        <row r="117">
          <cell r="G117">
            <v>0.60185853916895371</v>
          </cell>
          <cell r="H117">
            <v>0.60185853916895371</v>
          </cell>
          <cell r="I117">
            <v>0.60185853916895371</v>
          </cell>
          <cell r="J117">
            <v>0.60185853916895371</v>
          </cell>
          <cell r="K117">
            <v>0.60185853916895371</v>
          </cell>
          <cell r="L117">
            <v>0.60185853916895371</v>
          </cell>
          <cell r="M117">
            <v>0.60185853916895371</v>
          </cell>
          <cell r="N117">
            <v>0.60185853916895371</v>
          </cell>
          <cell r="O117">
            <v>0.60185853916895371</v>
          </cell>
          <cell r="P117">
            <v>0.60185853916895371</v>
          </cell>
          <cell r="Q117">
            <v>0.60185853916895371</v>
          </cell>
          <cell r="R117">
            <v>0.60185853916895371</v>
          </cell>
          <cell r="S117">
            <v>0.60185853916895371</v>
          </cell>
          <cell r="T117">
            <v>0.60185853916895371</v>
          </cell>
          <cell r="U117">
            <v>0.60185853916895371</v>
          </cell>
          <cell r="V117">
            <v>0.60185853916895371</v>
          </cell>
          <cell r="W117">
            <v>0.60185853916895371</v>
          </cell>
          <cell r="X117">
            <v>0.60185853916895371</v>
          </cell>
          <cell r="Y117">
            <v>0.60185853916895371</v>
          </cell>
          <cell r="Z117">
            <v>0.60185853916895371</v>
          </cell>
          <cell r="AA117">
            <v>0.60185853916895371</v>
          </cell>
          <cell r="AB117">
            <v>0.60185853916895371</v>
          </cell>
          <cell r="AC117">
            <v>0.60185853916895371</v>
          </cell>
          <cell r="AD117">
            <v>0.60185853916895371</v>
          </cell>
          <cell r="AE117">
            <v>0.60185853916895371</v>
          </cell>
          <cell r="AF117">
            <v>0.60185853916895371</v>
          </cell>
        </row>
        <row r="118">
          <cell r="G118">
            <v>2.5082508250825084</v>
          </cell>
          <cell r="H118">
            <v>2.5082508250825084</v>
          </cell>
          <cell r="I118">
            <v>2.5082508250825084</v>
          </cell>
          <cell r="J118">
            <v>2.5082508250825084</v>
          </cell>
          <cell r="K118">
            <v>2.5082508250825084</v>
          </cell>
          <cell r="L118">
            <v>2.5082508250825084</v>
          </cell>
          <cell r="M118">
            <v>2.5082508250825084</v>
          </cell>
          <cell r="N118">
            <v>2.5082508250825084</v>
          </cell>
          <cell r="O118">
            <v>2.5082508250825084</v>
          </cell>
          <cell r="P118">
            <v>2.5082508250825084</v>
          </cell>
          <cell r="Q118">
            <v>2.5082508250825084</v>
          </cell>
          <cell r="R118">
            <v>2.5082508250825084</v>
          </cell>
          <cell r="S118">
            <v>2.5082508250825084</v>
          </cell>
          <cell r="T118">
            <v>2.5082508250825084</v>
          </cell>
          <cell r="U118">
            <v>2.5082508250825084</v>
          </cell>
          <cell r="V118">
            <v>2.5082508250825084</v>
          </cell>
          <cell r="W118">
            <v>2.5082508250825084</v>
          </cell>
          <cell r="X118">
            <v>2.5082508250825084</v>
          </cell>
          <cell r="Y118">
            <v>2.5082508250825084</v>
          </cell>
          <cell r="Z118">
            <v>2.5082508250825084</v>
          </cell>
          <cell r="AA118">
            <v>2.5082508250825084</v>
          </cell>
          <cell r="AB118">
            <v>2.5082508250825084</v>
          </cell>
          <cell r="AC118">
            <v>2.5082508250825084</v>
          </cell>
          <cell r="AD118">
            <v>2.5082508250825084</v>
          </cell>
          <cell r="AE118">
            <v>2.5082508250825084</v>
          </cell>
          <cell r="AF118">
            <v>2.5082508250825084</v>
          </cell>
        </row>
        <row r="119">
          <cell r="G119">
            <v>3.3692722371967654</v>
          </cell>
          <cell r="H119">
            <v>3.3692722371967654</v>
          </cell>
          <cell r="I119">
            <v>3.3692722371967654</v>
          </cell>
          <cell r="J119">
            <v>3.3692722371967654</v>
          </cell>
          <cell r="K119">
            <v>3.3692722371967654</v>
          </cell>
          <cell r="L119">
            <v>3.3692722371967654</v>
          </cell>
          <cell r="M119">
            <v>3.3692722371967654</v>
          </cell>
          <cell r="N119">
            <v>3.3692722371967654</v>
          </cell>
          <cell r="O119">
            <v>3.3692722371967654</v>
          </cell>
          <cell r="P119">
            <v>3.3692722371967654</v>
          </cell>
          <cell r="Q119">
            <v>3.3692722371967654</v>
          </cell>
          <cell r="R119">
            <v>3.3692722371967654</v>
          </cell>
          <cell r="S119">
            <v>3.3692722371967654</v>
          </cell>
          <cell r="T119">
            <v>3.3692722371967654</v>
          </cell>
          <cell r="U119">
            <v>3.3692722371967654</v>
          </cell>
          <cell r="V119">
            <v>3.3692722371967654</v>
          </cell>
          <cell r="W119">
            <v>3.3692722371967654</v>
          </cell>
          <cell r="X119">
            <v>3.3692722371967654</v>
          </cell>
          <cell r="Y119">
            <v>3.3692722371967654</v>
          </cell>
          <cell r="Z119">
            <v>3.3692722371967654</v>
          </cell>
          <cell r="AA119">
            <v>3.3692722371967654</v>
          </cell>
          <cell r="AB119">
            <v>3.3692722371967654</v>
          </cell>
          <cell r="AC119">
            <v>3.3692722371967654</v>
          </cell>
          <cell r="AD119">
            <v>3.3692722371967654</v>
          </cell>
          <cell r="AE119">
            <v>3.3692722371967654</v>
          </cell>
          <cell r="AF119">
            <v>3.3692722371967654</v>
          </cell>
        </row>
        <row r="120">
          <cell r="G120">
            <v>55.155329646773986</v>
          </cell>
          <cell r="H120">
            <v>55.155329646773986</v>
          </cell>
          <cell r="I120">
            <v>55.155329646773986</v>
          </cell>
          <cell r="J120">
            <v>55.155329646773986</v>
          </cell>
          <cell r="K120">
            <v>55.155329646773986</v>
          </cell>
          <cell r="L120">
            <v>55.155329646773986</v>
          </cell>
          <cell r="M120">
            <v>55.155329646773986</v>
          </cell>
          <cell r="N120">
            <v>55.155329646773986</v>
          </cell>
          <cell r="O120">
            <v>55.155329646773986</v>
          </cell>
          <cell r="P120">
            <v>55.155329646773986</v>
          </cell>
          <cell r="Q120">
            <v>55.155329646773986</v>
          </cell>
          <cell r="R120">
            <v>55.155329646773986</v>
          </cell>
          <cell r="S120">
            <v>55.155329646773986</v>
          </cell>
          <cell r="T120">
            <v>55.155329646773986</v>
          </cell>
          <cell r="U120">
            <v>55.155329646773986</v>
          </cell>
          <cell r="V120">
            <v>55.155329646773986</v>
          </cell>
          <cell r="W120">
            <v>55.155329646773986</v>
          </cell>
          <cell r="X120">
            <v>55.155329646773986</v>
          </cell>
          <cell r="Y120">
            <v>55.155329646773986</v>
          </cell>
          <cell r="Z120">
            <v>55.155329646773986</v>
          </cell>
          <cell r="AA120">
            <v>55.155329646773986</v>
          </cell>
          <cell r="AB120">
            <v>55.155329646773986</v>
          </cell>
          <cell r="AC120">
            <v>55.155329646773986</v>
          </cell>
          <cell r="AD120">
            <v>55.155329646773986</v>
          </cell>
          <cell r="AE120">
            <v>55.155329646773986</v>
          </cell>
          <cell r="AF120">
            <v>55.155329646773986</v>
          </cell>
        </row>
        <row r="121"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</row>
        <row r="122"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</row>
        <row r="123">
          <cell r="G123">
            <v>4.3982860872279455</v>
          </cell>
          <cell r="H123">
            <v>4.3982860872279455</v>
          </cell>
          <cell r="I123">
            <v>4.3982860872279455</v>
          </cell>
          <cell r="J123">
            <v>4.3982860872279455</v>
          </cell>
          <cell r="K123">
            <v>4.3982860872279455</v>
          </cell>
          <cell r="L123">
            <v>4.3982860872279455</v>
          </cell>
          <cell r="M123">
            <v>4.3982860872279455</v>
          </cell>
          <cell r="N123">
            <v>4.3982860872279455</v>
          </cell>
          <cell r="O123">
            <v>4.3982860872279455</v>
          </cell>
          <cell r="P123">
            <v>4.3982860872279455</v>
          </cell>
          <cell r="Q123">
            <v>4.3982860872279455</v>
          </cell>
          <cell r="R123">
            <v>4.3982860872279455</v>
          </cell>
          <cell r="S123">
            <v>4.3982860872279455</v>
          </cell>
          <cell r="T123">
            <v>4.3982860872279455</v>
          </cell>
          <cell r="U123">
            <v>4.3982860872279455</v>
          </cell>
          <cell r="V123">
            <v>4.3982860872279455</v>
          </cell>
          <cell r="W123">
            <v>4.3982860872279455</v>
          </cell>
          <cell r="X123">
            <v>4.3982860872279455</v>
          </cell>
          <cell r="Y123">
            <v>4.3982860872279455</v>
          </cell>
          <cell r="Z123">
            <v>4.3982860872279455</v>
          </cell>
          <cell r="AA123">
            <v>4.3982860872279455</v>
          </cell>
          <cell r="AB123">
            <v>4.3982860872279455</v>
          </cell>
          <cell r="AC123">
            <v>4.3982860872279455</v>
          </cell>
          <cell r="AD123">
            <v>4.3982860872279455</v>
          </cell>
          <cell r="AE123">
            <v>4.3982860872279455</v>
          </cell>
          <cell r="AF123">
            <v>4.3982860872279455</v>
          </cell>
        </row>
        <row r="124">
          <cell r="G124">
            <v>4.9091801669121251</v>
          </cell>
          <cell r="H124">
            <v>4.9091801669121251</v>
          </cell>
          <cell r="I124">
            <v>4.9091801669121251</v>
          </cell>
          <cell r="J124">
            <v>4.9091801669121251</v>
          </cell>
          <cell r="K124">
            <v>4.9091801669121251</v>
          </cell>
          <cell r="L124">
            <v>4.9091801669121251</v>
          </cell>
          <cell r="M124">
            <v>4.9091801669121251</v>
          </cell>
          <cell r="N124">
            <v>4.9091801669121251</v>
          </cell>
          <cell r="O124">
            <v>4.9091801669121251</v>
          </cell>
          <cell r="P124">
            <v>4.9091801669121251</v>
          </cell>
          <cell r="Q124">
            <v>4.9091801669121251</v>
          </cell>
          <cell r="R124">
            <v>4.9091801669121251</v>
          </cell>
          <cell r="S124">
            <v>4.9091801669121251</v>
          </cell>
          <cell r="T124">
            <v>4.9091801669121251</v>
          </cell>
          <cell r="U124">
            <v>4.9091801669121251</v>
          </cell>
          <cell r="V124">
            <v>4.9091801669121251</v>
          </cell>
          <cell r="W124">
            <v>4.9091801669121251</v>
          </cell>
          <cell r="X124">
            <v>4.9091801669121251</v>
          </cell>
          <cell r="Y124">
            <v>4.9091801669121251</v>
          </cell>
          <cell r="Z124">
            <v>4.9091801669121251</v>
          </cell>
          <cell r="AA124">
            <v>4.9091801669121251</v>
          </cell>
          <cell r="AB124">
            <v>4.9091801669121251</v>
          </cell>
          <cell r="AC124">
            <v>4.9091801669121251</v>
          </cell>
          <cell r="AD124">
            <v>4.9091801669121251</v>
          </cell>
          <cell r="AE124">
            <v>4.9091801669121251</v>
          </cell>
          <cell r="AF124">
            <v>4.9091801669121251</v>
          </cell>
        </row>
        <row r="125">
          <cell r="G125">
            <v>13.894134786596881</v>
          </cell>
          <cell r="H125">
            <v>13.894134786596881</v>
          </cell>
          <cell r="I125">
            <v>13.894134786596881</v>
          </cell>
          <cell r="J125">
            <v>13.894134786596881</v>
          </cell>
          <cell r="K125">
            <v>13.894134786596881</v>
          </cell>
          <cell r="L125">
            <v>13.894134786596881</v>
          </cell>
          <cell r="M125">
            <v>13.894134786596881</v>
          </cell>
          <cell r="N125">
            <v>13.894134786596881</v>
          </cell>
          <cell r="O125">
            <v>13.894134786596881</v>
          </cell>
          <cell r="P125">
            <v>13.894134786596881</v>
          </cell>
          <cell r="Q125">
            <v>13.894134786596881</v>
          </cell>
          <cell r="R125">
            <v>13.894134786596881</v>
          </cell>
          <cell r="S125">
            <v>13.894134786596881</v>
          </cell>
          <cell r="T125">
            <v>13.894134786596881</v>
          </cell>
          <cell r="U125">
            <v>13.894134786596881</v>
          </cell>
          <cell r="V125">
            <v>13.894134786596881</v>
          </cell>
          <cell r="W125">
            <v>13.894134786596881</v>
          </cell>
          <cell r="X125">
            <v>13.894134786596881</v>
          </cell>
          <cell r="Y125">
            <v>13.894134786596881</v>
          </cell>
          <cell r="Z125">
            <v>13.894134786596881</v>
          </cell>
          <cell r="AA125">
            <v>13.894134786596881</v>
          </cell>
          <cell r="AB125">
            <v>13.894134786596881</v>
          </cell>
          <cell r="AC125">
            <v>13.894134786596881</v>
          </cell>
          <cell r="AD125">
            <v>13.894134786596881</v>
          </cell>
          <cell r="AE125">
            <v>13.894134786596881</v>
          </cell>
          <cell r="AF125">
            <v>13.894134786596881</v>
          </cell>
        </row>
        <row r="126">
          <cell r="G126">
            <v>55.155329646773986</v>
          </cell>
          <cell r="H126">
            <v>55.155329646773986</v>
          </cell>
          <cell r="I126">
            <v>55.155329646773986</v>
          </cell>
          <cell r="J126">
            <v>55.155329646773986</v>
          </cell>
          <cell r="K126">
            <v>55.155329646773986</v>
          </cell>
          <cell r="L126">
            <v>55.155329646773986</v>
          </cell>
          <cell r="M126">
            <v>55.155329646773986</v>
          </cell>
          <cell r="N126">
            <v>55.155329646773986</v>
          </cell>
          <cell r="O126">
            <v>55.155329646773986</v>
          </cell>
          <cell r="P126">
            <v>55.155329646773986</v>
          </cell>
          <cell r="Q126">
            <v>55.155329646773986</v>
          </cell>
          <cell r="R126">
            <v>55.155329646773986</v>
          </cell>
          <cell r="S126">
            <v>55.155329646773986</v>
          </cell>
          <cell r="T126">
            <v>55.155329646773986</v>
          </cell>
          <cell r="U126">
            <v>55.155329646773986</v>
          </cell>
          <cell r="V126">
            <v>55.155329646773986</v>
          </cell>
          <cell r="W126">
            <v>55.155329646773986</v>
          </cell>
          <cell r="X126">
            <v>55.155329646773986</v>
          </cell>
          <cell r="Y126">
            <v>55.155329646773986</v>
          </cell>
          <cell r="Z126">
            <v>55.155329646773986</v>
          </cell>
          <cell r="AA126">
            <v>55.155329646773986</v>
          </cell>
          <cell r="AB126">
            <v>55.155329646773986</v>
          </cell>
          <cell r="AC126">
            <v>55.155329646773986</v>
          </cell>
          <cell r="AD126">
            <v>55.155329646773986</v>
          </cell>
          <cell r="AE126">
            <v>55.155329646773986</v>
          </cell>
          <cell r="AF126">
            <v>55.155329646773986</v>
          </cell>
        </row>
        <row r="127"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</row>
        <row r="128"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</row>
        <row r="129">
          <cell r="G129">
            <v>4.6770678558125942</v>
          </cell>
          <cell r="H129">
            <v>4.6770678558125942</v>
          </cell>
          <cell r="I129">
            <v>4.6770678558125942</v>
          </cell>
          <cell r="J129">
            <v>4.6770678558125942</v>
          </cell>
          <cell r="K129">
            <v>4.6770678558125942</v>
          </cell>
          <cell r="L129">
            <v>4.6770678558125942</v>
          </cell>
          <cell r="M129">
            <v>4.6770678558125942</v>
          </cell>
          <cell r="N129">
            <v>4.6770678558125942</v>
          </cell>
          <cell r="O129">
            <v>4.6770678558125942</v>
          </cell>
          <cell r="P129">
            <v>4.6770678558125942</v>
          </cell>
          <cell r="Q129">
            <v>4.6770678558125942</v>
          </cell>
          <cell r="R129">
            <v>4.6770678558125942</v>
          </cell>
          <cell r="S129">
            <v>4.6770678558125942</v>
          </cell>
          <cell r="T129">
            <v>4.6770678558125942</v>
          </cell>
          <cell r="U129">
            <v>4.6770678558125942</v>
          </cell>
          <cell r="V129">
            <v>4.6770678558125942</v>
          </cell>
          <cell r="W129">
            <v>4.6770678558125942</v>
          </cell>
          <cell r="X129">
            <v>4.6770678558125942</v>
          </cell>
          <cell r="Y129">
            <v>4.6770678558125942</v>
          </cell>
          <cell r="Z129">
            <v>4.6770678558125942</v>
          </cell>
          <cell r="AA129">
            <v>4.6770678558125942</v>
          </cell>
          <cell r="AB129">
            <v>4.6770678558125942</v>
          </cell>
          <cell r="AC129">
            <v>4.6770678558125942</v>
          </cell>
          <cell r="AD129">
            <v>4.6770678558125942</v>
          </cell>
          <cell r="AE129">
            <v>4.6770678558125942</v>
          </cell>
          <cell r="AF129">
            <v>4.6770678558125942</v>
          </cell>
        </row>
        <row r="130">
          <cell r="G130">
            <v>5.7119424843562774</v>
          </cell>
          <cell r="H130">
            <v>5.7119424843562774</v>
          </cell>
          <cell r="I130">
            <v>5.7119424843562774</v>
          </cell>
          <cell r="J130">
            <v>5.7119424843562774</v>
          </cell>
          <cell r="K130">
            <v>5.7119424843562774</v>
          </cell>
          <cell r="L130">
            <v>5.7119424843562774</v>
          </cell>
          <cell r="M130">
            <v>5.7119424843562774</v>
          </cell>
          <cell r="N130">
            <v>5.7119424843562774</v>
          </cell>
          <cell r="O130">
            <v>5.7119424843562774</v>
          </cell>
          <cell r="P130">
            <v>5.7119424843562774</v>
          </cell>
          <cell r="Q130">
            <v>5.7119424843562774</v>
          </cell>
          <cell r="R130">
            <v>5.7119424843562774</v>
          </cell>
          <cell r="S130">
            <v>5.7119424843562774</v>
          </cell>
          <cell r="T130">
            <v>5.7119424843562774</v>
          </cell>
          <cell r="U130">
            <v>5.7119424843562774</v>
          </cell>
          <cell r="V130">
            <v>5.7119424843562774</v>
          </cell>
          <cell r="W130">
            <v>5.7119424843562774</v>
          </cell>
          <cell r="X130">
            <v>5.7119424843562774</v>
          </cell>
          <cell r="Y130">
            <v>5.7119424843562774</v>
          </cell>
          <cell r="Z130">
            <v>5.7119424843562774</v>
          </cell>
          <cell r="AA130">
            <v>5.7119424843562774</v>
          </cell>
          <cell r="AB130">
            <v>5.7119424843562774</v>
          </cell>
          <cell r="AC130">
            <v>5.7119424843562774</v>
          </cell>
          <cell r="AD130">
            <v>5.7119424843562774</v>
          </cell>
          <cell r="AE130">
            <v>5.7119424843562774</v>
          </cell>
          <cell r="AF130">
            <v>5.7119424843562774</v>
          </cell>
        </row>
        <row r="131">
          <cell r="G131">
            <v>3.9614796918463964</v>
          </cell>
          <cell r="H131">
            <v>3.9614796918463964</v>
          </cell>
          <cell r="I131">
            <v>3.9614796918463964</v>
          </cell>
          <cell r="J131">
            <v>3.9614796918463964</v>
          </cell>
          <cell r="K131">
            <v>3.9614796918463964</v>
          </cell>
          <cell r="L131">
            <v>3.9614796918463964</v>
          </cell>
          <cell r="M131">
            <v>3.9614796918463964</v>
          </cell>
          <cell r="N131">
            <v>3.9614796918463964</v>
          </cell>
          <cell r="O131">
            <v>3.9614796918463964</v>
          </cell>
          <cell r="P131">
            <v>3.9614796918463964</v>
          </cell>
          <cell r="Q131">
            <v>3.9614796918463964</v>
          </cell>
          <cell r="R131">
            <v>3.9614796918463964</v>
          </cell>
          <cell r="S131">
            <v>3.9614796918463964</v>
          </cell>
          <cell r="T131">
            <v>3.9614796918463964</v>
          </cell>
          <cell r="U131">
            <v>3.9614796918463964</v>
          </cell>
          <cell r="V131">
            <v>3.9614796918463964</v>
          </cell>
          <cell r="W131">
            <v>3.9614796918463964</v>
          </cell>
          <cell r="X131">
            <v>3.9614796918463964</v>
          </cell>
          <cell r="Y131">
            <v>3.9614796918463964</v>
          </cell>
          <cell r="Z131">
            <v>3.9614796918463964</v>
          </cell>
          <cell r="AA131">
            <v>3.9614796918463964</v>
          </cell>
          <cell r="AB131">
            <v>3.9614796918463964</v>
          </cell>
          <cell r="AC131">
            <v>3.9614796918463964</v>
          </cell>
          <cell r="AD131">
            <v>3.9614796918463964</v>
          </cell>
          <cell r="AE131">
            <v>3.9614796918463964</v>
          </cell>
          <cell r="AF131">
            <v>3.9614796918463964</v>
          </cell>
        </row>
        <row r="132">
          <cell r="G132">
            <v>180.88475965641618</v>
          </cell>
          <cell r="H132">
            <v>180.88475965641618</v>
          </cell>
          <cell r="I132">
            <v>180.88475965641618</v>
          </cell>
          <cell r="J132">
            <v>180.88475965641618</v>
          </cell>
          <cell r="K132">
            <v>180.88475965641618</v>
          </cell>
          <cell r="L132">
            <v>180.88475965641618</v>
          </cell>
          <cell r="M132">
            <v>180.88475965641618</v>
          </cell>
          <cell r="N132">
            <v>180.88475965641618</v>
          </cell>
          <cell r="O132">
            <v>180.88475965641618</v>
          </cell>
          <cell r="P132">
            <v>180.88475965641618</v>
          </cell>
          <cell r="Q132">
            <v>180.88475965641618</v>
          </cell>
          <cell r="R132">
            <v>180.88475965641618</v>
          </cell>
          <cell r="S132">
            <v>180.88475965641618</v>
          </cell>
          <cell r="T132">
            <v>180.88475965641618</v>
          </cell>
          <cell r="U132">
            <v>180.88475965641618</v>
          </cell>
          <cell r="V132">
            <v>180.88475965641618</v>
          </cell>
          <cell r="W132">
            <v>180.88475965641618</v>
          </cell>
          <cell r="X132">
            <v>180.88475965641618</v>
          </cell>
          <cell r="Y132">
            <v>180.88475965641618</v>
          </cell>
          <cell r="Z132">
            <v>180.88475965641618</v>
          </cell>
          <cell r="AA132">
            <v>180.88475965641618</v>
          </cell>
          <cell r="AB132">
            <v>180.88475965641618</v>
          </cell>
          <cell r="AC132">
            <v>180.88475965641618</v>
          </cell>
          <cell r="AD132">
            <v>180.88475965641618</v>
          </cell>
          <cell r="AE132">
            <v>180.88475965641618</v>
          </cell>
          <cell r="AF132">
            <v>180.88475965641618</v>
          </cell>
        </row>
        <row r="133"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</row>
        <row r="134"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</row>
        <row r="135">
          <cell r="G135">
            <v>16.018419790388311</v>
          </cell>
          <cell r="H135">
            <v>16.018419790388311</v>
          </cell>
          <cell r="I135">
            <v>16.018419790388311</v>
          </cell>
          <cell r="J135">
            <v>16.018419790388311</v>
          </cell>
          <cell r="K135">
            <v>16.018419790388311</v>
          </cell>
          <cell r="L135">
            <v>16.018419790388311</v>
          </cell>
          <cell r="M135">
            <v>16.018419790388311</v>
          </cell>
          <cell r="N135">
            <v>16.018419790388311</v>
          </cell>
          <cell r="O135">
            <v>16.018419790388311</v>
          </cell>
          <cell r="P135">
            <v>16.018419790388311</v>
          </cell>
          <cell r="Q135">
            <v>16.018419790388311</v>
          </cell>
          <cell r="R135">
            <v>16.018419790388311</v>
          </cell>
          <cell r="S135">
            <v>16.018419790388311</v>
          </cell>
          <cell r="T135">
            <v>16.018419790388311</v>
          </cell>
          <cell r="U135">
            <v>16.018419790388311</v>
          </cell>
          <cell r="V135">
            <v>16.018419790388311</v>
          </cell>
          <cell r="W135">
            <v>16.018419790388311</v>
          </cell>
          <cell r="X135">
            <v>16.018419790388311</v>
          </cell>
          <cell r="Y135">
            <v>16.018419790388311</v>
          </cell>
          <cell r="Z135">
            <v>16.018419790388311</v>
          </cell>
          <cell r="AA135">
            <v>16.018419790388311</v>
          </cell>
          <cell r="AB135">
            <v>16.018419790388311</v>
          </cell>
          <cell r="AC135">
            <v>16.018419790388311</v>
          </cell>
          <cell r="AD135">
            <v>16.018419790388311</v>
          </cell>
          <cell r="AE135">
            <v>16.018419790388311</v>
          </cell>
          <cell r="AF135">
            <v>16.018419790388311</v>
          </cell>
        </row>
        <row r="136">
          <cell r="G136">
            <v>28.00670626952019</v>
          </cell>
          <cell r="H136">
            <v>28.00670626952019</v>
          </cell>
          <cell r="I136">
            <v>28.00670626952019</v>
          </cell>
          <cell r="J136">
            <v>28.00670626952019</v>
          </cell>
          <cell r="K136">
            <v>28.00670626952019</v>
          </cell>
          <cell r="L136">
            <v>28.00670626952019</v>
          </cell>
          <cell r="M136">
            <v>28.00670626952019</v>
          </cell>
          <cell r="N136">
            <v>28.00670626952019</v>
          </cell>
          <cell r="O136">
            <v>28.00670626952019</v>
          </cell>
          <cell r="P136">
            <v>28.00670626952019</v>
          </cell>
          <cell r="Q136">
            <v>28.00670626952019</v>
          </cell>
          <cell r="R136">
            <v>28.00670626952019</v>
          </cell>
          <cell r="S136">
            <v>28.00670626952019</v>
          </cell>
          <cell r="T136">
            <v>28.00670626952019</v>
          </cell>
          <cell r="U136">
            <v>28.00670626952019</v>
          </cell>
          <cell r="V136">
            <v>28.00670626952019</v>
          </cell>
          <cell r="W136">
            <v>28.00670626952019</v>
          </cell>
          <cell r="X136">
            <v>28.00670626952019</v>
          </cell>
          <cell r="Y136">
            <v>28.00670626952019</v>
          </cell>
          <cell r="Z136">
            <v>28.00670626952019</v>
          </cell>
          <cell r="AA136">
            <v>28.00670626952019</v>
          </cell>
          <cell r="AB136">
            <v>28.00670626952019</v>
          </cell>
          <cell r="AC136">
            <v>28.00670626952019</v>
          </cell>
          <cell r="AD136">
            <v>28.00670626952019</v>
          </cell>
          <cell r="AE136">
            <v>28.00670626952019</v>
          </cell>
          <cell r="AF136">
            <v>28.00670626952019</v>
          </cell>
        </row>
        <row r="137">
          <cell r="G137">
            <v>8.5404458516063126</v>
          </cell>
          <cell r="H137">
            <v>8.5404458516063126</v>
          </cell>
          <cell r="I137">
            <v>8.5404458516063126</v>
          </cell>
          <cell r="J137">
            <v>8.5404458516063126</v>
          </cell>
          <cell r="K137">
            <v>8.5404458516063126</v>
          </cell>
          <cell r="L137">
            <v>8.5404458516063126</v>
          </cell>
          <cell r="M137">
            <v>8.5404458516063126</v>
          </cell>
          <cell r="N137">
            <v>8.5404458516063126</v>
          </cell>
          <cell r="O137">
            <v>8.5404458516063126</v>
          </cell>
          <cell r="P137">
            <v>8.5404458516063126</v>
          </cell>
          <cell r="Q137">
            <v>8.5404458516063126</v>
          </cell>
          <cell r="R137">
            <v>8.5404458516063126</v>
          </cell>
          <cell r="S137">
            <v>8.5404458516063126</v>
          </cell>
          <cell r="T137">
            <v>8.5404458516063126</v>
          </cell>
          <cell r="U137">
            <v>8.5404458516063126</v>
          </cell>
          <cell r="V137">
            <v>8.5404458516063126</v>
          </cell>
          <cell r="W137">
            <v>8.5404458516063126</v>
          </cell>
          <cell r="X137">
            <v>8.5404458516063126</v>
          </cell>
          <cell r="Y137">
            <v>8.5404458516063126</v>
          </cell>
          <cell r="Z137">
            <v>8.5404458516063126</v>
          </cell>
          <cell r="AA137">
            <v>8.5404458516063126</v>
          </cell>
          <cell r="AB137">
            <v>8.5404458516063126</v>
          </cell>
          <cell r="AC137">
            <v>8.5404458516063126</v>
          </cell>
          <cell r="AD137">
            <v>8.5404458516063126</v>
          </cell>
          <cell r="AE137">
            <v>8.5404458516063126</v>
          </cell>
          <cell r="AF137">
            <v>8.5404458516063126</v>
          </cell>
        </row>
        <row r="138">
          <cell r="G138">
            <v>2000</v>
          </cell>
          <cell r="H138">
            <v>2000</v>
          </cell>
          <cell r="I138">
            <v>2000</v>
          </cell>
          <cell r="J138">
            <v>2000</v>
          </cell>
          <cell r="K138">
            <v>2000</v>
          </cell>
          <cell r="L138">
            <v>2000</v>
          </cell>
          <cell r="M138">
            <v>2000</v>
          </cell>
          <cell r="N138">
            <v>2000</v>
          </cell>
          <cell r="O138">
            <v>2000</v>
          </cell>
          <cell r="P138">
            <v>2000</v>
          </cell>
          <cell r="Q138">
            <v>2000</v>
          </cell>
          <cell r="R138">
            <v>2000</v>
          </cell>
          <cell r="S138">
            <v>2000</v>
          </cell>
          <cell r="T138">
            <v>2000</v>
          </cell>
          <cell r="U138">
            <v>2000</v>
          </cell>
          <cell r="V138">
            <v>2000</v>
          </cell>
          <cell r="W138">
            <v>2000</v>
          </cell>
          <cell r="X138">
            <v>2000</v>
          </cell>
          <cell r="Y138">
            <v>2000</v>
          </cell>
          <cell r="Z138">
            <v>2000</v>
          </cell>
          <cell r="AA138">
            <v>2000</v>
          </cell>
          <cell r="AB138">
            <v>2000</v>
          </cell>
          <cell r="AC138">
            <v>2000</v>
          </cell>
          <cell r="AD138">
            <v>2000</v>
          </cell>
          <cell r="AE138">
            <v>2000</v>
          </cell>
          <cell r="AF138">
            <v>2000</v>
          </cell>
        </row>
        <row r="139">
          <cell r="G139">
            <v>180.88475965641618</v>
          </cell>
          <cell r="H139">
            <v>180.88475965641618</v>
          </cell>
          <cell r="I139">
            <v>180.88475965641618</v>
          </cell>
          <cell r="J139">
            <v>180.88475965641618</v>
          </cell>
          <cell r="K139">
            <v>180.88475965641618</v>
          </cell>
          <cell r="L139">
            <v>180.88475965641618</v>
          </cell>
          <cell r="M139">
            <v>180.88475965641618</v>
          </cell>
          <cell r="N139">
            <v>180.88475965641618</v>
          </cell>
          <cell r="O139">
            <v>180.88475965641618</v>
          </cell>
          <cell r="P139">
            <v>180.88475965641618</v>
          </cell>
          <cell r="Q139">
            <v>180.88475965641618</v>
          </cell>
          <cell r="R139">
            <v>180.88475965641618</v>
          </cell>
          <cell r="S139">
            <v>180.88475965641618</v>
          </cell>
          <cell r="T139">
            <v>180.88475965641618</v>
          </cell>
          <cell r="U139">
            <v>180.88475965641618</v>
          </cell>
          <cell r="V139">
            <v>180.88475965641618</v>
          </cell>
          <cell r="W139">
            <v>180.88475965641618</v>
          </cell>
          <cell r="X139">
            <v>180.88475965641618</v>
          </cell>
          <cell r="Y139">
            <v>180.88475965641618</v>
          </cell>
          <cell r="Z139">
            <v>180.88475965641618</v>
          </cell>
          <cell r="AA139">
            <v>180.88475965641618</v>
          </cell>
          <cell r="AB139">
            <v>180.88475965641618</v>
          </cell>
          <cell r="AC139">
            <v>180.88475965641618</v>
          </cell>
          <cell r="AD139">
            <v>180.88475965641618</v>
          </cell>
          <cell r="AE139">
            <v>180.88475965641618</v>
          </cell>
          <cell r="AF139">
            <v>180.88475965641618</v>
          </cell>
        </row>
        <row r="140"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</row>
        <row r="141"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</row>
        <row r="142">
          <cell r="G142">
            <v>1.9843246350434627</v>
          </cell>
          <cell r="H142">
            <v>1.9843246350434627</v>
          </cell>
          <cell r="I142">
            <v>1.9843246350434627</v>
          </cell>
          <cell r="J142">
            <v>1.9843246350434627</v>
          </cell>
          <cell r="K142">
            <v>1.9843246350434627</v>
          </cell>
          <cell r="L142">
            <v>1.9843246350434627</v>
          </cell>
          <cell r="M142">
            <v>1.9843246350434627</v>
          </cell>
          <cell r="N142">
            <v>1.9843246350434627</v>
          </cell>
          <cell r="O142">
            <v>1.9843246350434627</v>
          </cell>
          <cell r="P142">
            <v>1.9843246350434627</v>
          </cell>
          <cell r="Q142">
            <v>1.9843246350434627</v>
          </cell>
          <cell r="R142">
            <v>1.9843246350434627</v>
          </cell>
          <cell r="S142">
            <v>1.9843246350434627</v>
          </cell>
          <cell r="T142">
            <v>1.9843246350434627</v>
          </cell>
          <cell r="U142">
            <v>1.9843246350434627</v>
          </cell>
          <cell r="V142">
            <v>1.9843246350434627</v>
          </cell>
          <cell r="W142">
            <v>1.9843246350434627</v>
          </cell>
          <cell r="X142">
            <v>1.9843246350434627</v>
          </cell>
          <cell r="Y142">
            <v>1.9843246350434627</v>
          </cell>
          <cell r="Z142">
            <v>1.9843246350434627</v>
          </cell>
          <cell r="AA142">
            <v>1.9843246350434627</v>
          </cell>
          <cell r="AB142">
            <v>1.9843246350434627</v>
          </cell>
          <cell r="AC142">
            <v>1.9843246350434627</v>
          </cell>
          <cell r="AD142">
            <v>1.9843246350434627</v>
          </cell>
          <cell r="AE142">
            <v>1.9843246350434627</v>
          </cell>
          <cell r="AF142">
            <v>1.9843246350434627</v>
          </cell>
        </row>
        <row r="143">
          <cell r="G143">
            <v>4.0849933570295942</v>
          </cell>
          <cell r="H143">
            <v>4.0849933570295942</v>
          </cell>
          <cell r="I143">
            <v>4.0849933570295942</v>
          </cell>
          <cell r="J143">
            <v>4.0849933570295942</v>
          </cell>
          <cell r="K143">
            <v>4.0849933570295942</v>
          </cell>
          <cell r="L143">
            <v>4.0849933570295942</v>
          </cell>
          <cell r="M143">
            <v>4.0849933570295942</v>
          </cell>
          <cell r="N143">
            <v>4.0849933570295942</v>
          </cell>
          <cell r="O143">
            <v>4.0849933570295942</v>
          </cell>
          <cell r="P143">
            <v>4.0849933570295942</v>
          </cell>
          <cell r="Q143">
            <v>4.0849933570295942</v>
          </cell>
          <cell r="R143">
            <v>4.0849933570295942</v>
          </cell>
          <cell r="S143">
            <v>4.0849933570295942</v>
          </cell>
          <cell r="T143">
            <v>4.0849933570295942</v>
          </cell>
          <cell r="U143">
            <v>4.0849933570295942</v>
          </cell>
          <cell r="V143">
            <v>4.0849933570295942</v>
          </cell>
          <cell r="W143">
            <v>4.0849933570295942</v>
          </cell>
          <cell r="X143">
            <v>4.0849933570295942</v>
          </cell>
          <cell r="Y143">
            <v>4.0849933570295942</v>
          </cell>
          <cell r="Z143">
            <v>4.0849933570295942</v>
          </cell>
          <cell r="AA143">
            <v>4.0849933570295942</v>
          </cell>
          <cell r="AB143">
            <v>4.0849933570295942</v>
          </cell>
          <cell r="AC143">
            <v>4.0849933570295942</v>
          </cell>
          <cell r="AD143">
            <v>4.0849933570295942</v>
          </cell>
          <cell r="AE143">
            <v>4.0849933570295942</v>
          </cell>
          <cell r="AF143">
            <v>4.0849933570295942</v>
          </cell>
        </row>
        <row r="144">
          <cell r="G144">
            <v>3.8701822875526872</v>
          </cell>
          <cell r="H144">
            <v>3.8701822875526872</v>
          </cell>
          <cell r="I144">
            <v>3.8701822875526872</v>
          </cell>
          <cell r="J144">
            <v>3.8701822875526872</v>
          </cell>
          <cell r="K144">
            <v>3.8701822875526872</v>
          </cell>
          <cell r="L144">
            <v>3.8701822875526872</v>
          </cell>
          <cell r="M144">
            <v>3.8701822875526872</v>
          </cell>
          <cell r="N144">
            <v>3.8701822875526872</v>
          </cell>
          <cell r="O144">
            <v>3.8701822875526872</v>
          </cell>
          <cell r="P144">
            <v>3.8701822875526872</v>
          </cell>
          <cell r="Q144">
            <v>3.8701822875526872</v>
          </cell>
          <cell r="R144">
            <v>3.8701822875526872</v>
          </cell>
          <cell r="S144">
            <v>3.8701822875526872</v>
          </cell>
          <cell r="T144">
            <v>3.8701822875526872</v>
          </cell>
          <cell r="U144">
            <v>3.8701822875526872</v>
          </cell>
          <cell r="V144">
            <v>3.8701822875526872</v>
          </cell>
          <cell r="W144">
            <v>3.8701822875526872</v>
          </cell>
          <cell r="X144">
            <v>3.8701822875526872</v>
          </cell>
          <cell r="Y144">
            <v>3.8701822875526872</v>
          </cell>
          <cell r="Z144">
            <v>3.8701822875526872</v>
          </cell>
          <cell r="AA144">
            <v>3.8701822875526872</v>
          </cell>
          <cell r="AB144">
            <v>3.8701822875526872</v>
          </cell>
          <cell r="AC144">
            <v>3.8701822875526872</v>
          </cell>
          <cell r="AD144">
            <v>3.8701822875526872</v>
          </cell>
          <cell r="AE144">
            <v>3.8701822875526872</v>
          </cell>
          <cell r="AF144">
            <v>3.8701822875526872</v>
          </cell>
        </row>
        <row r="145">
          <cell r="G145">
            <v>9.3196279515383402</v>
          </cell>
          <cell r="H145">
            <v>9.3196279515383402</v>
          </cell>
          <cell r="I145">
            <v>9.3196279515383402</v>
          </cell>
          <cell r="J145">
            <v>9.3196279515383402</v>
          </cell>
          <cell r="K145">
            <v>9.3196279515383402</v>
          </cell>
          <cell r="L145">
            <v>9.3196279515383402</v>
          </cell>
          <cell r="M145">
            <v>9.3196279515383402</v>
          </cell>
          <cell r="N145">
            <v>9.3196279515383402</v>
          </cell>
          <cell r="O145">
            <v>9.3196279515383402</v>
          </cell>
          <cell r="P145">
            <v>9.3196279515383402</v>
          </cell>
          <cell r="Q145">
            <v>9.3196279515383402</v>
          </cell>
          <cell r="R145">
            <v>9.3196279515383402</v>
          </cell>
          <cell r="S145">
            <v>9.3196279515383402</v>
          </cell>
          <cell r="T145">
            <v>9.3196279515383402</v>
          </cell>
          <cell r="U145">
            <v>9.3196279515383402</v>
          </cell>
          <cell r="V145">
            <v>9.3196279515383402</v>
          </cell>
          <cell r="W145">
            <v>9.3196279515383402</v>
          </cell>
          <cell r="X145">
            <v>9.3196279515383402</v>
          </cell>
          <cell r="Y145">
            <v>9.3196279515383402</v>
          </cell>
          <cell r="Z145">
            <v>9.3196279515383402</v>
          </cell>
          <cell r="AA145">
            <v>9.3196279515383402</v>
          </cell>
          <cell r="AB145">
            <v>9.3196279515383402</v>
          </cell>
          <cell r="AC145">
            <v>9.3196279515383402</v>
          </cell>
          <cell r="AD145">
            <v>9.3196279515383402</v>
          </cell>
          <cell r="AE145">
            <v>9.3196279515383402</v>
          </cell>
          <cell r="AF145">
            <v>9.3196279515383402</v>
          </cell>
        </row>
        <row r="146">
          <cell r="G146">
            <v>55.155329646773986</v>
          </cell>
          <cell r="H146">
            <v>55.155329646773986</v>
          </cell>
          <cell r="I146">
            <v>55.155329646773986</v>
          </cell>
          <cell r="J146">
            <v>55.155329646773986</v>
          </cell>
          <cell r="K146">
            <v>55.155329646773986</v>
          </cell>
          <cell r="L146">
            <v>55.155329646773986</v>
          </cell>
          <cell r="M146">
            <v>55.155329646773986</v>
          </cell>
          <cell r="N146">
            <v>55.155329646773986</v>
          </cell>
          <cell r="O146">
            <v>55.155329646773986</v>
          </cell>
          <cell r="P146">
            <v>55.155329646773986</v>
          </cell>
          <cell r="Q146">
            <v>55.155329646773986</v>
          </cell>
          <cell r="R146">
            <v>55.155329646773986</v>
          </cell>
          <cell r="S146">
            <v>55.155329646773986</v>
          </cell>
          <cell r="T146">
            <v>55.155329646773986</v>
          </cell>
          <cell r="U146">
            <v>55.155329646773986</v>
          </cell>
          <cell r="V146">
            <v>55.155329646773986</v>
          </cell>
          <cell r="W146">
            <v>55.155329646773986</v>
          </cell>
          <cell r="X146">
            <v>55.155329646773986</v>
          </cell>
          <cell r="Y146">
            <v>55.155329646773986</v>
          </cell>
          <cell r="Z146">
            <v>55.155329646773986</v>
          </cell>
          <cell r="AA146">
            <v>55.155329646773986</v>
          </cell>
          <cell r="AB146">
            <v>55.155329646773986</v>
          </cell>
          <cell r="AC146">
            <v>55.155329646773986</v>
          </cell>
          <cell r="AD146">
            <v>55.155329646773986</v>
          </cell>
          <cell r="AE146">
            <v>55.155329646773986</v>
          </cell>
          <cell r="AF146">
            <v>55.155329646773986</v>
          </cell>
        </row>
        <row r="147">
          <cell r="G147">
            <v>7.0356472795497202</v>
          </cell>
          <cell r="H147">
            <v>7.0356472795497202</v>
          </cell>
          <cell r="I147">
            <v>7.0356472795497202</v>
          </cell>
          <cell r="J147">
            <v>7.0356472795497202</v>
          </cell>
          <cell r="K147">
            <v>7.0356472795497202</v>
          </cell>
          <cell r="L147">
            <v>7.0356472795497202</v>
          </cell>
          <cell r="M147">
            <v>7.0356472795497202</v>
          </cell>
          <cell r="N147">
            <v>7.0356472795497202</v>
          </cell>
          <cell r="O147">
            <v>7.0356472795497202</v>
          </cell>
          <cell r="P147">
            <v>7.0356472795497202</v>
          </cell>
          <cell r="Q147">
            <v>7.0356472795497202</v>
          </cell>
          <cell r="R147">
            <v>7.0356472795497202</v>
          </cell>
          <cell r="S147">
            <v>7.0356472795497202</v>
          </cell>
          <cell r="T147">
            <v>7.0356472795497202</v>
          </cell>
          <cell r="U147">
            <v>7.0356472795497202</v>
          </cell>
          <cell r="V147">
            <v>7.0356472795497202</v>
          </cell>
          <cell r="W147">
            <v>7.0356472795497202</v>
          </cell>
          <cell r="X147">
            <v>7.0356472795497202</v>
          </cell>
          <cell r="Y147">
            <v>7.0356472795497202</v>
          </cell>
          <cell r="Z147">
            <v>7.0356472795497202</v>
          </cell>
          <cell r="AA147">
            <v>7.0356472795497202</v>
          </cell>
          <cell r="AB147">
            <v>7.0356472795497202</v>
          </cell>
          <cell r="AC147">
            <v>7.0356472795497202</v>
          </cell>
          <cell r="AD147">
            <v>7.0356472795497202</v>
          </cell>
          <cell r="AE147">
            <v>7.0356472795497202</v>
          </cell>
          <cell r="AF147">
            <v>7.0356472795497202</v>
          </cell>
        </row>
        <row r="153">
          <cell r="G153">
            <v>25.350281669796331</v>
          </cell>
          <cell r="H153">
            <v>25.350281669796331</v>
          </cell>
          <cell r="I153">
            <v>25.350281669796331</v>
          </cell>
          <cell r="J153">
            <v>25.350281669796331</v>
          </cell>
          <cell r="K153">
            <v>25.350281669796331</v>
          </cell>
          <cell r="L153">
            <v>25.350281669796331</v>
          </cell>
          <cell r="M153">
            <v>25.350281669796331</v>
          </cell>
          <cell r="N153">
            <v>25.350281669796331</v>
          </cell>
          <cell r="O153">
            <v>25.350281669796331</v>
          </cell>
          <cell r="P153">
            <v>25.350281669796331</v>
          </cell>
          <cell r="Q153">
            <v>25.350281669796331</v>
          </cell>
          <cell r="R153">
            <v>25.350281669796331</v>
          </cell>
          <cell r="S153">
            <v>25.350281669796331</v>
          </cell>
          <cell r="T153">
            <v>25.350281669796331</v>
          </cell>
          <cell r="U153">
            <v>25.350281669796331</v>
          </cell>
          <cell r="V153">
            <v>25.350281669796331</v>
          </cell>
          <cell r="W153">
            <v>25.350281669796331</v>
          </cell>
          <cell r="X153">
            <v>25.350281669796331</v>
          </cell>
          <cell r="Y153">
            <v>25.350281669796331</v>
          </cell>
          <cell r="Z153">
            <v>25.350281669796331</v>
          </cell>
          <cell r="AA153">
            <v>25.350281669796331</v>
          </cell>
          <cell r="AB153">
            <v>25.350281669796331</v>
          </cell>
          <cell r="AC153">
            <v>25.350281669796331</v>
          </cell>
          <cell r="AD153">
            <v>25.350281669796331</v>
          </cell>
          <cell r="AE153">
            <v>25.350281669796331</v>
          </cell>
          <cell r="AF153">
            <v>25.350281669796331</v>
          </cell>
        </row>
        <row r="154">
          <cell r="G154">
            <v>29.650165016501653</v>
          </cell>
          <cell r="H154">
            <v>29.650165016501653</v>
          </cell>
          <cell r="I154">
            <v>29.650165016501653</v>
          </cell>
          <cell r="J154">
            <v>29.650165016501653</v>
          </cell>
          <cell r="K154">
            <v>29.650165016501653</v>
          </cell>
          <cell r="L154">
            <v>29.650165016501653</v>
          </cell>
          <cell r="M154">
            <v>29.650165016501653</v>
          </cell>
          <cell r="N154">
            <v>29.650165016501653</v>
          </cell>
          <cell r="O154">
            <v>29.650165016501653</v>
          </cell>
          <cell r="P154">
            <v>29.650165016501653</v>
          </cell>
          <cell r="Q154">
            <v>29.650165016501653</v>
          </cell>
          <cell r="R154">
            <v>29.650165016501653</v>
          </cell>
          <cell r="S154">
            <v>29.650165016501653</v>
          </cell>
          <cell r="T154">
            <v>29.650165016501653</v>
          </cell>
          <cell r="U154">
            <v>29.650165016501653</v>
          </cell>
          <cell r="V154">
            <v>29.650165016501653</v>
          </cell>
          <cell r="W154">
            <v>29.650165016501653</v>
          </cell>
          <cell r="X154">
            <v>29.650165016501653</v>
          </cell>
          <cell r="Y154">
            <v>29.650165016501653</v>
          </cell>
          <cell r="Z154">
            <v>29.650165016501653</v>
          </cell>
          <cell r="AA154">
            <v>29.650165016501653</v>
          </cell>
          <cell r="AB154">
            <v>29.650165016501653</v>
          </cell>
          <cell r="AC154">
            <v>29.650165016501653</v>
          </cell>
          <cell r="AD154">
            <v>29.650165016501653</v>
          </cell>
          <cell r="AE154">
            <v>29.650165016501653</v>
          </cell>
          <cell r="AF154">
            <v>29.650165016501653</v>
          </cell>
        </row>
        <row r="155">
          <cell r="G155">
            <v>26.460017969451929</v>
          </cell>
          <cell r="H155">
            <v>26.460017969451929</v>
          </cell>
          <cell r="I155">
            <v>26.460017969451929</v>
          </cell>
          <cell r="J155">
            <v>26.460017969451929</v>
          </cell>
          <cell r="K155">
            <v>26.460017969451929</v>
          </cell>
          <cell r="L155">
            <v>26.460017969451929</v>
          </cell>
          <cell r="M155">
            <v>26.460017969451929</v>
          </cell>
          <cell r="N155">
            <v>26.460017969451929</v>
          </cell>
          <cell r="O155">
            <v>26.460017969451929</v>
          </cell>
          <cell r="P155">
            <v>26.460017969451929</v>
          </cell>
          <cell r="Q155">
            <v>26.460017969451929</v>
          </cell>
          <cell r="R155">
            <v>26.460017969451929</v>
          </cell>
          <cell r="S155">
            <v>26.460017969451929</v>
          </cell>
          <cell r="T155">
            <v>26.460017969451929</v>
          </cell>
          <cell r="U155">
            <v>26.460017969451929</v>
          </cell>
          <cell r="V155">
            <v>26.460017969451929</v>
          </cell>
          <cell r="W155">
            <v>26.460017969451929</v>
          </cell>
          <cell r="X155">
            <v>26.460017969451929</v>
          </cell>
          <cell r="Y155">
            <v>26.460017969451929</v>
          </cell>
          <cell r="Z155">
            <v>26.460017969451929</v>
          </cell>
          <cell r="AA155">
            <v>26.460017969451929</v>
          </cell>
          <cell r="AB155">
            <v>26.460017969451929</v>
          </cell>
          <cell r="AC155">
            <v>26.460017969451929</v>
          </cell>
          <cell r="AD155">
            <v>26.460017969451929</v>
          </cell>
          <cell r="AE155">
            <v>26.460017969451929</v>
          </cell>
          <cell r="AF155">
            <v>26.460017969451929</v>
          </cell>
        </row>
        <row r="156">
          <cell r="G156">
            <v>79.255310459712717</v>
          </cell>
          <cell r="H156">
            <v>79.255310459712717</v>
          </cell>
          <cell r="I156">
            <v>79.255310459712717</v>
          </cell>
          <cell r="J156">
            <v>79.255310459712717</v>
          </cell>
          <cell r="K156">
            <v>79.255310459712717</v>
          </cell>
          <cell r="L156">
            <v>79.255310459712717</v>
          </cell>
          <cell r="M156">
            <v>79.255310459712717</v>
          </cell>
          <cell r="N156">
            <v>79.255310459712717</v>
          </cell>
          <cell r="O156">
            <v>79.255310459712717</v>
          </cell>
          <cell r="P156">
            <v>79.255310459712717</v>
          </cell>
          <cell r="Q156">
            <v>79.255310459712717</v>
          </cell>
          <cell r="R156">
            <v>79.255310459712717</v>
          </cell>
          <cell r="S156">
            <v>79.255310459712717</v>
          </cell>
          <cell r="T156">
            <v>79.255310459712717</v>
          </cell>
          <cell r="U156">
            <v>79.255310459712717</v>
          </cell>
          <cell r="V156">
            <v>79.255310459712717</v>
          </cell>
          <cell r="W156">
            <v>79.255310459712717</v>
          </cell>
          <cell r="X156">
            <v>79.255310459712717</v>
          </cell>
          <cell r="Y156">
            <v>79.255310459712717</v>
          </cell>
          <cell r="Z156">
            <v>79.255310459712717</v>
          </cell>
          <cell r="AA156">
            <v>79.255310459712717</v>
          </cell>
          <cell r="AB156">
            <v>79.255310459712717</v>
          </cell>
          <cell r="AC156">
            <v>79.255310459712717</v>
          </cell>
          <cell r="AD156">
            <v>79.255310459712717</v>
          </cell>
          <cell r="AE156">
            <v>79.255310459712717</v>
          </cell>
          <cell r="AF156">
            <v>79.255310459712717</v>
          </cell>
        </row>
        <row r="157"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</row>
        <row r="158"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</row>
        <row r="159">
          <cell r="G159">
            <v>33.568854459294577</v>
          </cell>
          <cell r="H159">
            <v>33.568854459294577</v>
          </cell>
          <cell r="I159">
            <v>33.568854459294577</v>
          </cell>
          <cell r="J159">
            <v>33.568854459294577</v>
          </cell>
          <cell r="K159">
            <v>33.568854459294577</v>
          </cell>
          <cell r="L159">
            <v>33.568854459294577</v>
          </cell>
          <cell r="M159">
            <v>33.568854459294577</v>
          </cell>
          <cell r="N159">
            <v>33.568854459294577</v>
          </cell>
          <cell r="O159">
            <v>33.568854459294577</v>
          </cell>
          <cell r="P159">
            <v>33.568854459294577</v>
          </cell>
          <cell r="Q159">
            <v>33.568854459294577</v>
          </cell>
          <cell r="R159">
            <v>33.568854459294577</v>
          </cell>
          <cell r="S159">
            <v>33.568854459294577</v>
          </cell>
          <cell r="T159">
            <v>33.568854459294577</v>
          </cell>
          <cell r="U159">
            <v>33.568854459294577</v>
          </cell>
          <cell r="V159">
            <v>33.568854459294577</v>
          </cell>
          <cell r="W159">
            <v>33.568854459294577</v>
          </cell>
          <cell r="X159">
            <v>33.568854459294577</v>
          </cell>
          <cell r="Y159">
            <v>33.568854459294577</v>
          </cell>
          <cell r="Z159">
            <v>33.568854459294577</v>
          </cell>
          <cell r="AA159">
            <v>33.568854459294577</v>
          </cell>
          <cell r="AB159">
            <v>33.568854459294577</v>
          </cell>
          <cell r="AC159">
            <v>33.568854459294577</v>
          </cell>
          <cell r="AD159">
            <v>33.568854459294577</v>
          </cell>
          <cell r="AE159">
            <v>33.568854459294577</v>
          </cell>
          <cell r="AF159">
            <v>33.568854459294577</v>
          </cell>
        </row>
        <row r="160">
          <cell r="G160">
            <v>26.384232131106444</v>
          </cell>
          <cell r="H160">
            <v>26.384232131106444</v>
          </cell>
          <cell r="I160">
            <v>26.384232131106444</v>
          </cell>
          <cell r="J160">
            <v>26.384232131106444</v>
          </cell>
          <cell r="K160">
            <v>26.384232131106444</v>
          </cell>
          <cell r="L160">
            <v>26.384232131106444</v>
          </cell>
          <cell r="M160">
            <v>26.384232131106444</v>
          </cell>
          <cell r="N160">
            <v>26.384232131106444</v>
          </cell>
          <cell r="O160">
            <v>26.384232131106444</v>
          </cell>
          <cell r="P160">
            <v>26.384232131106444</v>
          </cell>
          <cell r="Q160">
            <v>26.384232131106444</v>
          </cell>
          <cell r="R160">
            <v>26.384232131106444</v>
          </cell>
          <cell r="S160">
            <v>26.384232131106444</v>
          </cell>
          <cell r="T160">
            <v>26.384232131106444</v>
          </cell>
          <cell r="U160">
            <v>26.384232131106444</v>
          </cell>
          <cell r="V160">
            <v>26.384232131106444</v>
          </cell>
          <cell r="W160">
            <v>26.384232131106444</v>
          </cell>
          <cell r="X160">
            <v>26.384232131106444</v>
          </cell>
          <cell r="Y160">
            <v>26.384232131106444</v>
          </cell>
          <cell r="Z160">
            <v>26.384232131106444</v>
          </cell>
          <cell r="AA160">
            <v>26.384232131106444</v>
          </cell>
          <cell r="AB160">
            <v>26.384232131106444</v>
          </cell>
          <cell r="AC160">
            <v>26.384232131106444</v>
          </cell>
          <cell r="AD160">
            <v>26.384232131106444</v>
          </cell>
          <cell r="AE160">
            <v>26.384232131106444</v>
          </cell>
          <cell r="AF160">
            <v>26.384232131106444</v>
          </cell>
        </row>
        <row r="161">
          <cell r="G161">
            <v>41.628446554794145</v>
          </cell>
          <cell r="H161">
            <v>41.628446554794145</v>
          </cell>
          <cell r="I161">
            <v>41.628446554794145</v>
          </cell>
          <cell r="J161">
            <v>41.628446554794145</v>
          </cell>
          <cell r="K161">
            <v>41.628446554794145</v>
          </cell>
          <cell r="L161">
            <v>41.628446554794145</v>
          </cell>
          <cell r="M161">
            <v>41.628446554794145</v>
          </cell>
          <cell r="N161">
            <v>41.628446554794145</v>
          </cell>
          <cell r="O161">
            <v>41.628446554794145</v>
          </cell>
          <cell r="P161">
            <v>41.628446554794145</v>
          </cell>
          <cell r="Q161">
            <v>41.628446554794145</v>
          </cell>
          <cell r="R161">
            <v>41.628446554794145</v>
          </cell>
          <cell r="S161">
            <v>41.628446554794145</v>
          </cell>
          <cell r="T161">
            <v>41.628446554794145</v>
          </cell>
          <cell r="U161">
            <v>41.628446554794145</v>
          </cell>
          <cell r="V161">
            <v>41.628446554794145</v>
          </cell>
          <cell r="W161">
            <v>41.628446554794145</v>
          </cell>
          <cell r="X161">
            <v>41.628446554794145</v>
          </cell>
          <cell r="Y161">
            <v>41.628446554794145</v>
          </cell>
          <cell r="Z161">
            <v>41.628446554794145</v>
          </cell>
          <cell r="AA161">
            <v>41.628446554794145</v>
          </cell>
          <cell r="AB161">
            <v>41.628446554794145</v>
          </cell>
          <cell r="AC161">
            <v>41.628446554794145</v>
          </cell>
          <cell r="AD161">
            <v>41.628446554794145</v>
          </cell>
          <cell r="AE161">
            <v>41.628446554794145</v>
          </cell>
          <cell r="AF161">
            <v>41.628446554794145</v>
          </cell>
        </row>
        <row r="162">
          <cell r="G162">
            <v>81.301212108069819</v>
          </cell>
          <cell r="H162">
            <v>81.301212108069819</v>
          </cell>
          <cell r="I162">
            <v>81.301212108069819</v>
          </cell>
          <cell r="J162">
            <v>81.301212108069819</v>
          </cell>
          <cell r="K162">
            <v>81.301212108069819</v>
          </cell>
          <cell r="L162">
            <v>81.301212108069819</v>
          </cell>
          <cell r="M162">
            <v>81.301212108069819</v>
          </cell>
          <cell r="N162">
            <v>81.301212108069819</v>
          </cell>
          <cell r="O162">
            <v>81.301212108069819</v>
          </cell>
          <cell r="P162">
            <v>81.301212108069819</v>
          </cell>
          <cell r="Q162">
            <v>81.301212108069819</v>
          </cell>
          <cell r="R162">
            <v>81.301212108069819</v>
          </cell>
          <cell r="S162">
            <v>81.301212108069819</v>
          </cell>
          <cell r="T162">
            <v>81.301212108069819</v>
          </cell>
          <cell r="U162">
            <v>81.301212108069819</v>
          </cell>
          <cell r="V162">
            <v>81.301212108069819</v>
          </cell>
          <cell r="W162">
            <v>81.301212108069819</v>
          </cell>
          <cell r="X162">
            <v>81.301212108069819</v>
          </cell>
          <cell r="Y162">
            <v>81.301212108069819</v>
          </cell>
          <cell r="Z162">
            <v>81.301212108069819</v>
          </cell>
          <cell r="AA162">
            <v>81.301212108069819</v>
          </cell>
          <cell r="AB162">
            <v>81.301212108069819</v>
          </cell>
          <cell r="AC162">
            <v>81.301212108069819</v>
          </cell>
          <cell r="AD162">
            <v>81.301212108069819</v>
          </cell>
          <cell r="AE162">
            <v>81.301212108069819</v>
          </cell>
          <cell r="AF162">
            <v>81.301212108069819</v>
          </cell>
        </row>
        <row r="163"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</row>
        <row r="164"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</row>
        <row r="165">
          <cell r="G165">
            <v>19.748747690420839</v>
          </cell>
          <cell r="H165">
            <v>19.748747690420839</v>
          </cell>
          <cell r="I165">
            <v>19.748747690420839</v>
          </cell>
          <cell r="J165">
            <v>19.748747690420839</v>
          </cell>
          <cell r="K165">
            <v>19.748747690420839</v>
          </cell>
          <cell r="L165">
            <v>19.748747690420839</v>
          </cell>
          <cell r="M165">
            <v>19.748747690420839</v>
          </cell>
          <cell r="N165">
            <v>19.748747690420839</v>
          </cell>
          <cell r="O165">
            <v>19.748747690420839</v>
          </cell>
          <cell r="P165">
            <v>19.748747690420839</v>
          </cell>
          <cell r="Q165">
            <v>19.748747690420839</v>
          </cell>
          <cell r="R165">
            <v>19.748747690420839</v>
          </cell>
          <cell r="S165">
            <v>19.748747690420839</v>
          </cell>
          <cell r="T165">
            <v>19.748747690420839</v>
          </cell>
          <cell r="U165">
            <v>19.748747690420839</v>
          </cell>
          <cell r="V165">
            <v>19.748747690420839</v>
          </cell>
          <cell r="W165">
            <v>19.748747690420839</v>
          </cell>
          <cell r="X165">
            <v>19.748747690420839</v>
          </cell>
          <cell r="Y165">
            <v>19.748747690420839</v>
          </cell>
          <cell r="Z165">
            <v>19.748747690420839</v>
          </cell>
          <cell r="AA165">
            <v>19.748747690420839</v>
          </cell>
          <cell r="AB165">
            <v>19.748747690420839</v>
          </cell>
          <cell r="AC165">
            <v>19.748747690420839</v>
          </cell>
          <cell r="AD165">
            <v>19.748747690420839</v>
          </cell>
          <cell r="AE165">
            <v>19.748747690420839</v>
          </cell>
          <cell r="AF165">
            <v>19.748747690420839</v>
          </cell>
        </row>
        <row r="166">
          <cell r="G166">
            <v>20.88480233900345</v>
          </cell>
          <cell r="H166">
            <v>20.88480233900345</v>
          </cell>
          <cell r="I166">
            <v>20.88480233900345</v>
          </cell>
          <cell r="J166">
            <v>20.88480233900345</v>
          </cell>
          <cell r="K166">
            <v>20.88480233900345</v>
          </cell>
          <cell r="L166">
            <v>20.88480233900345</v>
          </cell>
          <cell r="M166">
            <v>20.88480233900345</v>
          </cell>
          <cell r="N166">
            <v>20.88480233900345</v>
          </cell>
          <cell r="O166">
            <v>20.88480233900345</v>
          </cell>
          <cell r="P166">
            <v>20.88480233900345</v>
          </cell>
          <cell r="Q166">
            <v>20.88480233900345</v>
          </cell>
          <cell r="R166">
            <v>20.88480233900345</v>
          </cell>
          <cell r="S166">
            <v>20.88480233900345</v>
          </cell>
          <cell r="T166">
            <v>20.88480233900345</v>
          </cell>
          <cell r="U166">
            <v>20.88480233900345</v>
          </cell>
          <cell r="V166">
            <v>20.88480233900345</v>
          </cell>
          <cell r="W166">
            <v>20.88480233900345</v>
          </cell>
          <cell r="X166">
            <v>20.88480233900345</v>
          </cell>
          <cell r="Y166">
            <v>20.88480233900345</v>
          </cell>
          <cell r="Z166">
            <v>20.88480233900345</v>
          </cell>
          <cell r="AA166">
            <v>20.88480233900345</v>
          </cell>
          <cell r="AB166">
            <v>20.88480233900345</v>
          </cell>
          <cell r="AC166">
            <v>20.88480233900345</v>
          </cell>
          <cell r="AD166">
            <v>20.88480233900345</v>
          </cell>
          <cell r="AE166">
            <v>20.88480233900345</v>
          </cell>
          <cell r="AF166">
            <v>20.88480233900345</v>
          </cell>
        </row>
        <row r="167">
          <cell r="G167">
            <v>19.002017634415409</v>
          </cell>
          <cell r="H167">
            <v>19.002017634415409</v>
          </cell>
          <cell r="I167">
            <v>19.002017634415409</v>
          </cell>
          <cell r="J167">
            <v>19.002017634415409</v>
          </cell>
          <cell r="K167">
            <v>19.002017634415409</v>
          </cell>
          <cell r="L167">
            <v>19.002017634415409</v>
          </cell>
          <cell r="M167">
            <v>19.002017634415409</v>
          </cell>
          <cell r="N167">
            <v>19.002017634415409</v>
          </cell>
          <cell r="O167">
            <v>19.002017634415409</v>
          </cell>
          <cell r="P167">
            <v>19.002017634415409</v>
          </cell>
          <cell r="Q167">
            <v>19.002017634415409</v>
          </cell>
          <cell r="R167">
            <v>19.002017634415409</v>
          </cell>
          <cell r="S167">
            <v>19.002017634415409</v>
          </cell>
          <cell r="T167">
            <v>19.002017634415409</v>
          </cell>
          <cell r="U167">
            <v>19.002017634415409</v>
          </cell>
          <cell r="V167">
            <v>19.002017634415409</v>
          </cell>
          <cell r="W167">
            <v>19.002017634415409</v>
          </cell>
          <cell r="X167">
            <v>19.002017634415409</v>
          </cell>
          <cell r="Y167">
            <v>19.002017634415409</v>
          </cell>
          <cell r="Z167">
            <v>19.002017634415409</v>
          </cell>
          <cell r="AA167">
            <v>19.002017634415409</v>
          </cell>
          <cell r="AB167">
            <v>19.002017634415409</v>
          </cell>
          <cell r="AC167">
            <v>19.002017634415409</v>
          </cell>
          <cell r="AD167">
            <v>19.002017634415409</v>
          </cell>
          <cell r="AE167">
            <v>19.002017634415409</v>
          </cell>
          <cell r="AF167">
            <v>19.002017634415409</v>
          </cell>
        </row>
        <row r="168">
          <cell r="G168">
            <v>185.60894423480187</v>
          </cell>
          <cell r="H168">
            <v>185.60894423480187</v>
          </cell>
          <cell r="I168">
            <v>185.60894423480187</v>
          </cell>
          <cell r="J168">
            <v>185.60894423480187</v>
          </cell>
          <cell r="K168">
            <v>185.60894423480187</v>
          </cell>
          <cell r="L168">
            <v>185.60894423480187</v>
          </cell>
          <cell r="M168">
            <v>185.60894423480187</v>
          </cell>
          <cell r="N168">
            <v>185.60894423480187</v>
          </cell>
          <cell r="O168">
            <v>185.60894423480187</v>
          </cell>
          <cell r="P168">
            <v>185.60894423480187</v>
          </cell>
          <cell r="Q168">
            <v>185.60894423480187</v>
          </cell>
          <cell r="R168">
            <v>185.60894423480187</v>
          </cell>
          <cell r="S168">
            <v>185.60894423480187</v>
          </cell>
          <cell r="T168">
            <v>185.60894423480187</v>
          </cell>
          <cell r="U168">
            <v>185.60894423480187</v>
          </cell>
          <cell r="V168">
            <v>185.60894423480187</v>
          </cell>
          <cell r="W168">
            <v>185.60894423480187</v>
          </cell>
          <cell r="X168">
            <v>185.60894423480187</v>
          </cell>
          <cell r="Y168">
            <v>185.60894423480187</v>
          </cell>
          <cell r="Z168">
            <v>185.60894423480187</v>
          </cell>
          <cell r="AA168">
            <v>185.60894423480187</v>
          </cell>
          <cell r="AB168">
            <v>185.60894423480187</v>
          </cell>
          <cell r="AC168">
            <v>185.60894423480187</v>
          </cell>
          <cell r="AD168">
            <v>185.60894423480187</v>
          </cell>
          <cell r="AE168">
            <v>185.60894423480187</v>
          </cell>
          <cell r="AF168">
            <v>185.60894423480187</v>
          </cell>
        </row>
        <row r="169"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</row>
        <row r="170"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</row>
        <row r="171">
          <cell r="G171">
            <v>43.128898159033909</v>
          </cell>
          <cell r="H171">
            <v>43.128898159033909</v>
          </cell>
          <cell r="I171">
            <v>43.128898159033909</v>
          </cell>
          <cell r="J171">
            <v>43.128898159033909</v>
          </cell>
          <cell r="K171">
            <v>43.128898159033909</v>
          </cell>
          <cell r="L171">
            <v>43.128898159033909</v>
          </cell>
          <cell r="M171">
            <v>43.128898159033909</v>
          </cell>
          <cell r="N171">
            <v>43.128898159033909</v>
          </cell>
          <cell r="O171">
            <v>43.128898159033909</v>
          </cell>
          <cell r="P171">
            <v>43.128898159033909</v>
          </cell>
          <cell r="Q171">
            <v>43.128898159033909</v>
          </cell>
          <cell r="R171">
            <v>43.128898159033909</v>
          </cell>
          <cell r="S171">
            <v>43.128898159033909</v>
          </cell>
          <cell r="T171">
            <v>43.128898159033909</v>
          </cell>
          <cell r="U171">
            <v>43.128898159033909</v>
          </cell>
          <cell r="V171">
            <v>43.128898159033909</v>
          </cell>
          <cell r="W171">
            <v>43.128898159033909</v>
          </cell>
          <cell r="X171">
            <v>43.128898159033909</v>
          </cell>
          <cell r="Y171">
            <v>43.128898159033909</v>
          </cell>
          <cell r="Z171">
            <v>43.128898159033909</v>
          </cell>
          <cell r="AA171">
            <v>43.128898159033909</v>
          </cell>
          <cell r="AB171">
            <v>43.128898159033909</v>
          </cell>
          <cell r="AC171">
            <v>43.128898159033909</v>
          </cell>
          <cell r="AD171">
            <v>43.128898159033909</v>
          </cell>
          <cell r="AE171">
            <v>43.128898159033909</v>
          </cell>
          <cell r="AF171">
            <v>43.128898159033909</v>
          </cell>
        </row>
        <row r="172">
          <cell r="G172">
            <v>67.532299795052722</v>
          </cell>
          <cell r="H172">
            <v>67.532299795052722</v>
          </cell>
          <cell r="I172">
            <v>67.532299795052722</v>
          </cell>
          <cell r="J172">
            <v>67.532299795052722</v>
          </cell>
          <cell r="K172">
            <v>67.532299795052722</v>
          </cell>
          <cell r="L172">
            <v>67.532299795052722</v>
          </cell>
          <cell r="M172">
            <v>67.532299795052722</v>
          </cell>
          <cell r="N172">
            <v>67.532299795052722</v>
          </cell>
          <cell r="O172">
            <v>67.532299795052722</v>
          </cell>
          <cell r="P172">
            <v>67.532299795052722</v>
          </cell>
          <cell r="Q172">
            <v>67.532299795052722</v>
          </cell>
          <cell r="R172">
            <v>67.532299795052722</v>
          </cell>
          <cell r="S172">
            <v>67.532299795052722</v>
          </cell>
          <cell r="T172">
            <v>67.532299795052722</v>
          </cell>
          <cell r="U172">
            <v>67.532299795052722</v>
          </cell>
          <cell r="V172">
            <v>67.532299795052722</v>
          </cell>
          <cell r="W172">
            <v>67.532299795052722</v>
          </cell>
          <cell r="X172">
            <v>67.532299795052722</v>
          </cell>
          <cell r="Y172">
            <v>67.532299795052722</v>
          </cell>
          <cell r="Z172">
            <v>67.532299795052722</v>
          </cell>
          <cell r="AA172">
            <v>67.532299795052722</v>
          </cell>
          <cell r="AB172">
            <v>67.532299795052722</v>
          </cell>
          <cell r="AC172">
            <v>67.532299795052722</v>
          </cell>
          <cell r="AD172">
            <v>67.532299795052722</v>
          </cell>
          <cell r="AE172">
            <v>67.532299795052722</v>
          </cell>
          <cell r="AF172">
            <v>67.532299795052722</v>
          </cell>
        </row>
        <row r="173">
          <cell r="G173">
            <v>22.640238531145037</v>
          </cell>
          <cell r="H173">
            <v>22.640238531145037</v>
          </cell>
          <cell r="I173">
            <v>22.640238531145037</v>
          </cell>
          <cell r="J173">
            <v>22.640238531145037</v>
          </cell>
          <cell r="K173">
            <v>22.640238531145037</v>
          </cell>
          <cell r="L173">
            <v>22.640238531145037</v>
          </cell>
          <cell r="M173">
            <v>22.640238531145037</v>
          </cell>
          <cell r="N173">
            <v>22.640238531145037</v>
          </cell>
          <cell r="O173">
            <v>22.640238531145037</v>
          </cell>
          <cell r="P173">
            <v>22.640238531145037</v>
          </cell>
          <cell r="Q173">
            <v>22.640238531145037</v>
          </cell>
          <cell r="R173">
            <v>22.640238531145037</v>
          </cell>
          <cell r="S173">
            <v>22.640238531145037</v>
          </cell>
          <cell r="T173">
            <v>22.640238531145037</v>
          </cell>
          <cell r="U173">
            <v>22.640238531145037</v>
          </cell>
          <cell r="V173">
            <v>22.640238531145037</v>
          </cell>
          <cell r="W173">
            <v>22.640238531145037</v>
          </cell>
          <cell r="X173">
            <v>22.640238531145037</v>
          </cell>
          <cell r="Y173">
            <v>22.640238531145037</v>
          </cell>
          <cell r="Z173">
            <v>22.640238531145037</v>
          </cell>
          <cell r="AA173">
            <v>22.640238531145037</v>
          </cell>
          <cell r="AB173">
            <v>22.640238531145037</v>
          </cell>
          <cell r="AC173">
            <v>22.640238531145037</v>
          </cell>
          <cell r="AD173">
            <v>22.640238531145037</v>
          </cell>
          <cell r="AE173">
            <v>22.640238531145037</v>
          </cell>
          <cell r="AF173">
            <v>22.640238531145037</v>
          </cell>
        </row>
        <row r="174">
          <cell r="G174">
            <v>3000</v>
          </cell>
          <cell r="H174">
            <v>3000</v>
          </cell>
          <cell r="I174">
            <v>3000</v>
          </cell>
          <cell r="J174">
            <v>3000</v>
          </cell>
          <cell r="K174">
            <v>3000</v>
          </cell>
          <cell r="L174">
            <v>3000</v>
          </cell>
          <cell r="M174">
            <v>3000</v>
          </cell>
          <cell r="N174">
            <v>3000</v>
          </cell>
          <cell r="O174">
            <v>3000</v>
          </cell>
          <cell r="P174">
            <v>3000</v>
          </cell>
          <cell r="Q174">
            <v>3000</v>
          </cell>
          <cell r="R174">
            <v>3000</v>
          </cell>
          <cell r="S174">
            <v>3000</v>
          </cell>
          <cell r="T174">
            <v>3000</v>
          </cell>
          <cell r="U174">
            <v>3000</v>
          </cell>
          <cell r="V174">
            <v>3000</v>
          </cell>
          <cell r="W174">
            <v>3000</v>
          </cell>
          <cell r="X174">
            <v>3000</v>
          </cell>
          <cell r="Y174">
            <v>3000</v>
          </cell>
          <cell r="Z174">
            <v>3000</v>
          </cell>
          <cell r="AA174">
            <v>3000</v>
          </cell>
          <cell r="AB174">
            <v>3000</v>
          </cell>
          <cell r="AC174">
            <v>3000</v>
          </cell>
          <cell r="AD174">
            <v>3000</v>
          </cell>
          <cell r="AE174">
            <v>3000</v>
          </cell>
          <cell r="AF174">
            <v>3000</v>
          </cell>
        </row>
        <row r="175">
          <cell r="G175">
            <v>180.88475965641618</v>
          </cell>
          <cell r="H175">
            <v>180.88475965641618</v>
          </cell>
          <cell r="I175">
            <v>180.88475965641618</v>
          </cell>
          <cell r="J175">
            <v>180.88475965641618</v>
          </cell>
          <cell r="K175">
            <v>180.88475965641618</v>
          </cell>
          <cell r="L175">
            <v>180.88475965641618</v>
          </cell>
          <cell r="M175">
            <v>180.88475965641618</v>
          </cell>
          <cell r="N175">
            <v>180.88475965641618</v>
          </cell>
          <cell r="O175">
            <v>180.88475965641618</v>
          </cell>
          <cell r="P175">
            <v>180.88475965641618</v>
          </cell>
          <cell r="Q175">
            <v>180.88475965641618</v>
          </cell>
          <cell r="R175">
            <v>180.88475965641618</v>
          </cell>
          <cell r="S175">
            <v>180.88475965641618</v>
          </cell>
          <cell r="T175">
            <v>180.88475965641618</v>
          </cell>
          <cell r="U175">
            <v>180.88475965641618</v>
          </cell>
          <cell r="V175">
            <v>180.88475965641618</v>
          </cell>
          <cell r="W175">
            <v>180.88475965641618</v>
          </cell>
          <cell r="X175">
            <v>180.88475965641618</v>
          </cell>
          <cell r="Y175">
            <v>180.88475965641618</v>
          </cell>
          <cell r="Z175">
            <v>180.88475965641618</v>
          </cell>
          <cell r="AA175">
            <v>180.88475965641618</v>
          </cell>
          <cell r="AB175">
            <v>180.88475965641618</v>
          </cell>
          <cell r="AC175">
            <v>180.88475965641618</v>
          </cell>
          <cell r="AD175">
            <v>180.88475965641618</v>
          </cell>
          <cell r="AE175">
            <v>180.88475965641618</v>
          </cell>
          <cell r="AF175">
            <v>180.88475965641618</v>
          </cell>
        </row>
        <row r="176"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</row>
        <row r="177"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</row>
        <row r="178">
          <cell r="G178">
            <v>42.852279600041747</v>
          </cell>
          <cell r="H178">
            <v>42.852279600041747</v>
          </cell>
          <cell r="I178">
            <v>42.852279600041747</v>
          </cell>
          <cell r="J178">
            <v>42.852279600041747</v>
          </cell>
          <cell r="K178">
            <v>42.852279600041747</v>
          </cell>
          <cell r="L178">
            <v>42.852279600041747</v>
          </cell>
          <cell r="M178">
            <v>42.852279600041747</v>
          </cell>
          <cell r="N178">
            <v>42.852279600041747</v>
          </cell>
          <cell r="O178">
            <v>42.852279600041747</v>
          </cell>
          <cell r="P178">
            <v>42.852279600041747</v>
          </cell>
          <cell r="Q178">
            <v>42.852279600041747</v>
          </cell>
          <cell r="R178">
            <v>42.852279600041747</v>
          </cell>
          <cell r="S178">
            <v>42.852279600041747</v>
          </cell>
          <cell r="T178">
            <v>42.852279600041747</v>
          </cell>
          <cell r="U178">
            <v>42.852279600041747</v>
          </cell>
          <cell r="V178">
            <v>42.852279600041747</v>
          </cell>
          <cell r="W178">
            <v>42.852279600041747</v>
          </cell>
          <cell r="X178">
            <v>42.852279600041747</v>
          </cell>
          <cell r="Y178">
            <v>42.852279600041747</v>
          </cell>
          <cell r="Z178">
            <v>42.852279600041747</v>
          </cell>
          <cell r="AA178">
            <v>42.852279600041747</v>
          </cell>
          <cell r="AB178">
            <v>42.852279600041747</v>
          </cell>
          <cell r="AC178">
            <v>42.852279600041747</v>
          </cell>
          <cell r="AD178">
            <v>42.852279600041747</v>
          </cell>
          <cell r="AE178">
            <v>42.852279600041747</v>
          </cell>
          <cell r="AF178">
            <v>42.852279600041747</v>
          </cell>
        </row>
        <row r="179">
          <cell r="G179">
            <v>23.821406781216751</v>
          </cell>
          <cell r="H179">
            <v>23.821406781216751</v>
          </cell>
          <cell r="I179">
            <v>23.821406781216751</v>
          </cell>
          <cell r="J179">
            <v>23.821406781216751</v>
          </cell>
          <cell r="K179">
            <v>23.821406781216751</v>
          </cell>
          <cell r="L179">
            <v>23.821406781216751</v>
          </cell>
          <cell r="M179">
            <v>23.821406781216751</v>
          </cell>
          <cell r="N179">
            <v>23.821406781216751</v>
          </cell>
          <cell r="O179">
            <v>23.821406781216751</v>
          </cell>
          <cell r="P179">
            <v>23.821406781216751</v>
          </cell>
          <cell r="Q179">
            <v>23.821406781216751</v>
          </cell>
          <cell r="R179">
            <v>23.821406781216751</v>
          </cell>
          <cell r="S179">
            <v>23.821406781216751</v>
          </cell>
          <cell r="T179">
            <v>23.821406781216751</v>
          </cell>
          <cell r="U179">
            <v>23.821406781216751</v>
          </cell>
          <cell r="V179">
            <v>23.821406781216751</v>
          </cell>
          <cell r="W179">
            <v>23.821406781216751</v>
          </cell>
          <cell r="X179">
            <v>23.821406781216751</v>
          </cell>
          <cell r="Y179">
            <v>23.821406781216751</v>
          </cell>
          <cell r="Z179">
            <v>23.821406781216751</v>
          </cell>
          <cell r="AA179">
            <v>23.821406781216751</v>
          </cell>
          <cell r="AB179">
            <v>23.821406781216751</v>
          </cell>
          <cell r="AC179">
            <v>23.821406781216751</v>
          </cell>
          <cell r="AD179">
            <v>23.821406781216751</v>
          </cell>
          <cell r="AE179">
            <v>23.821406781216751</v>
          </cell>
          <cell r="AF179">
            <v>23.821406781216751</v>
          </cell>
        </row>
        <row r="180">
          <cell r="G180">
            <v>28.06292777096337</v>
          </cell>
          <cell r="H180">
            <v>28.06292777096337</v>
          </cell>
          <cell r="I180">
            <v>28.06292777096337</v>
          </cell>
          <cell r="J180">
            <v>28.06292777096337</v>
          </cell>
          <cell r="K180">
            <v>28.06292777096337</v>
          </cell>
          <cell r="L180">
            <v>28.06292777096337</v>
          </cell>
          <cell r="M180">
            <v>28.06292777096337</v>
          </cell>
          <cell r="N180">
            <v>28.06292777096337</v>
          </cell>
          <cell r="O180">
            <v>28.06292777096337</v>
          </cell>
          <cell r="P180">
            <v>28.06292777096337</v>
          </cell>
          <cell r="Q180">
            <v>28.06292777096337</v>
          </cell>
          <cell r="R180">
            <v>28.06292777096337</v>
          </cell>
          <cell r="S180">
            <v>28.06292777096337</v>
          </cell>
          <cell r="T180">
            <v>28.06292777096337</v>
          </cell>
          <cell r="U180">
            <v>28.06292777096337</v>
          </cell>
          <cell r="V180">
            <v>28.06292777096337</v>
          </cell>
          <cell r="W180">
            <v>28.06292777096337</v>
          </cell>
          <cell r="X180">
            <v>28.06292777096337</v>
          </cell>
          <cell r="Y180">
            <v>28.06292777096337</v>
          </cell>
          <cell r="Z180">
            <v>28.06292777096337</v>
          </cell>
          <cell r="AA180">
            <v>28.06292777096337</v>
          </cell>
          <cell r="AB180">
            <v>28.06292777096337</v>
          </cell>
          <cell r="AC180">
            <v>28.06292777096337</v>
          </cell>
          <cell r="AD180">
            <v>28.06292777096337</v>
          </cell>
          <cell r="AE180">
            <v>28.06292777096337</v>
          </cell>
          <cell r="AF180">
            <v>28.06292777096337</v>
          </cell>
        </row>
        <row r="181">
          <cell r="G181">
            <v>43.724444264471046</v>
          </cell>
          <cell r="H181">
            <v>43.724444264471046</v>
          </cell>
          <cell r="I181">
            <v>43.724444264471046</v>
          </cell>
          <cell r="J181">
            <v>43.724444264471046</v>
          </cell>
          <cell r="K181">
            <v>43.724444264471046</v>
          </cell>
          <cell r="L181">
            <v>43.724444264471046</v>
          </cell>
          <cell r="M181">
            <v>43.724444264471046</v>
          </cell>
          <cell r="N181">
            <v>43.724444264471046</v>
          </cell>
          <cell r="O181">
            <v>43.724444264471046</v>
          </cell>
          <cell r="P181">
            <v>43.724444264471046</v>
          </cell>
          <cell r="Q181">
            <v>43.724444264471046</v>
          </cell>
          <cell r="R181">
            <v>43.724444264471046</v>
          </cell>
          <cell r="S181">
            <v>43.724444264471046</v>
          </cell>
          <cell r="T181">
            <v>43.724444264471046</v>
          </cell>
          <cell r="U181">
            <v>43.724444264471046</v>
          </cell>
          <cell r="V181">
            <v>43.724444264471046</v>
          </cell>
          <cell r="W181">
            <v>43.724444264471046</v>
          </cell>
          <cell r="X181">
            <v>43.724444264471046</v>
          </cell>
          <cell r="Y181">
            <v>43.724444264471046</v>
          </cell>
          <cell r="Z181">
            <v>43.724444264471046</v>
          </cell>
          <cell r="AA181">
            <v>43.724444264471046</v>
          </cell>
          <cell r="AB181">
            <v>43.724444264471046</v>
          </cell>
          <cell r="AC181">
            <v>43.724444264471046</v>
          </cell>
          <cell r="AD181">
            <v>43.724444264471046</v>
          </cell>
          <cell r="AE181">
            <v>43.724444264471046</v>
          </cell>
          <cell r="AF181">
            <v>43.724444264471046</v>
          </cell>
        </row>
        <row r="182">
          <cell r="G182">
            <v>80.069979886432264</v>
          </cell>
          <cell r="H182">
            <v>80.069979886432264</v>
          </cell>
          <cell r="I182">
            <v>80.069979886432264</v>
          </cell>
          <cell r="J182">
            <v>80.069979886432264</v>
          </cell>
          <cell r="K182">
            <v>80.069979886432264</v>
          </cell>
          <cell r="L182">
            <v>80.069979886432264</v>
          </cell>
          <cell r="M182">
            <v>80.069979886432264</v>
          </cell>
          <cell r="N182">
            <v>80.069979886432264</v>
          </cell>
          <cell r="O182">
            <v>80.069979886432264</v>
          </cell>
          <cell r="P182">
            <v>80.069979886432264</v>
          </cell>
          <cell r="Q182">
            <v>80.069979886432264</v>
          </cell>
          <cell r="R182">
            <v>80.069979886432264</v>
          </cell>
          <cell r="S182">
            <v>80.069979886432264</v>
          </cell>
          <cell r="T182">
            <v>80.069979886432264</v>
          </cell>
          <cell r="U182">
            <v>80.069979886432264</v>
          </cell>
          <cell r="V182">
            <v>80.069979886432264</v>
          </cell>
          <cell r="W182">
            <v>80.069979886432264</v>
          </cell>
          <cell r="X182">
            <v>80.069979886432264</v>
          </cell>
          <cell r="Y182">
            <v>80.069979886432264</v>
          </cell>
          <cell r="Z182">
            <v>80.069979886432264</v>
          </cell>
          <cell r="AA182">
            <v>80.069979886432264</v>
          </cell>
          <cell r="AB182">
            <v>80.069979886432264</v>
          </cell>
          <cell r="AC182">
            <v>80.069979886432264</v>
          </cell>
          <cell r="AD182">
            <v>80.069979886432264</v>
          </cell>
          <cell r="AE182">
            <v>80.069979886432264</v>
          </cell>
          <cell r="AF182">
            <v>80.069979886432264</v>
          </cell>
        </row>
        <row r="183">
          <cell r="G183">
            <v>29.837536673445108</v>
          </cell>
          <cell r="H183">
            <v>29.837536673445108</v>
          </cell>
          <cell r="I183">
            <v>29.837536673445108</v>
          </cell>
          <cell r="J183">
            <v>29.837536673445108</v>
          </cell>
          <cell r="K183">
            <v>29.837536673445108</v>
          </cell>
          <cell r="L183">
            <v>29.837536673445108</v>
          </cell>
          <cell r="M183">
            <v>29.837536673445108</v>
          </cell>
          <cell r="N183">
            <v>29.837536673445108</v>
          </cell>
          <cell r="O183">
            <v>29.837536673445108</v>
          </cell>
          <cell r="P183">
            <v>29.837536673445108</v>
          </cell>
          <cell r="Q183">
            <v>29.837536673445108</v>
          </cell>
          <cell r="R183">
            <v>29.837536673445108</v>
          </cell>
          <cell r="S183">
            <v>29.837536673445108</v>
          </cell>
          <cell r="T183">
            <v>29.837536673445108</v>
          </cell>
          <cell r="U183">
            <v>29.837536673445108</v>
          </cell>
          <cell r="V183">
            <v>29.837536673445108</v>
          </cell>
          <cell r="W183">
            <v>29.837536673445108</v>
          </cell>
          <cell r="X183">
            <v>29.837536673445108</v>
          </cell>
          <cell r="Y183">
            <v>29.837536673445108</v>
          </cell>
          <cell r="Z183">
            <v>29.837536673445108</v>
          </cell>
          <cell r="AA183">
            <v>29.837536673445108</v>
          </cell>
          <cell r="AB183">
            <v>29.837536673445108</v>
          </cell>
          <cell r="AC183">
            <v>29.837536673445108</v>
          </cell>
          <cell r="AD183">
            <v>29.837536673445108</v>
          </cell>
          <cell r="AE183">
            <v>29.837536673445108</v>
          </cell>
          <cell r="AF183">
            <v>29.837536673445108</v>
          </cell>
        </row>
        <row r="297">
          <cell r="G297">
            <v>4.5595397263921154</v>
          </cell>
          <cell r="H297">
            <v>4.5595397263921154</v>
          </cell>
          <cell r="I297">
            <v>4.5595397263921154</v>
          </cell>
          <cell r="J297">
            <v>4.5595397263921154</v>
          </cell>
          <cell r="K297">
            <v>4.5595397263921154</v>
          </cell>
          <cell r="L297">
            <v>4.5595397263921154</v>
          </cell>
          <cell r="M297">
            <v>4.5595397263921154</v>
          </cell>
          <cell r="N297">
            <v>4.5595397263921154</v>
          </cell>
          <cell r="O297">
            <v>4.5595397263921154</v>
          </cell>
          <cell r="P297">
            <v>4.5595397263921154</v>
          </cell>
          <cell r="Q297">
            <v>4.5595397263921154</v>
          </cell>
          <cell r="R297">
            <v>4.5595397263921154</v>
          </cell>
          <cell r="S297">
            <v>4.5595397263921154</v>
          </cell>
          <cell r="T297">
            <v>4.5595397263921154</v>
          </cell>
          <cell r="U297">
            <v>4.5595397263921154</v>
          </cell>
          <cell r="V297">
            <v>4.5595397263921154</v>
          </cell>
          <cell r="W297">
            <v>4.5595397263921154</v>
          </cell>
          <cell r="X297">
            <v>4.5595397263921154</v>
          </cell>
          <cell r="Y297">
            <v>4.5595397263921154</v>
          </cell>
          <cell r="Z297">
            <v>4.5595397263921154</v>
          </cell>
          <cell r="AA297">
            <v>4.5595397263921154</v>
          </cell>
          <cell r="AB297">
            <v>4.5595397263921154</v>
          </cell>
          <cell r="AC297">
            <v>4.5595397263921154</v>
          </cell>
          <cell r="AD297">
            <v>4.5595397263921154</v>
          </cell>
          <cell r="AE297">
            <v>4.5595397263921154</v>
          </cell>
          <cell r="AF297">
            <v>4.5595397263921154</v>
          </cell>
        </row>
        <row r="298">
          <cell r="G298">
            <v>4.7695701425547039</v>
          </cell>
          <cell r="H298">
            <v>4.7695701425547039</v>
          </cell>
          <cell r="I298">
            <v>4.7695701425547039</v>
          </cell>
          <cell r="J298">
            <v>4.7695701425547039</v>
          </cell>
          <cell r="K298">
            <v>4.7695701425547039</v>
          </cell>
          <cell r="L298">
            <v>4.7695701425547039</v>
          </cell>
          <cell r="M298">
            <v>4.7695701425547039</v>
          </cell>
          <cell r="N298">
            <v>4.7695701425547039</v>
          </cell>
          <cell r="O298">
            <v>4.7695701425547039</v>
          </cell>
          <cell r="P298">
            <v>4.7695701425547039</v>
          </cell>
          <cell r="Q298">
            <v>4.7695701425547039</v>
          </cell>
          <cell r="R298">
            <v>4.7695701425547039</v>
          </cell>
          <cell r="S298">
            <v>4.7695701425547039</v>
          </cell>
          <cell r="T298">
            <v>4.7695701425547039</v>
          </cell>
          <cell r="U298">
            <v>4.7695701425547039</v>
          </cell>
          <cell r="V298">
            <v>4.7695701425547039</v>
          </cell>
          <cell r="W298">
            <v>4.7695701425547039</v>
          </cell>
          <cell r="X298">
            <v>4.7695701425547039</v>
          </cell>
          <cell r="Y298">
            <v>4.7695701425547039</v>
          </cell>
          <cell r="Z298">
            <v>4.7695701425547039</v>
          </cell>
          <cell r="AA298">
            <v>4.7695701425547039</v>
          </cell>
          <cell r="AB298">
            <v>4.7695701425547039</v>
          </cell>
          <cell r="AC298">
            <v>4.7695701425547039</v>
          </cell>
          <cell r="AD298">
            <v>4.7695701425547039</v>
          </cell>
          <cell r="AE298">
            <v>4.7695701425547039</v>
          </cell>
          <cell r="AF298">
            <v>4.7695701425547039</v>
          </cell>
        </row>
        <row r="299">
          <cell r="G299">
            <v>1.2536765619796975</v>
          </cell>
          <cell r="H299">
            <v>1.2536765619796975</v>
          </cell>
          <cell r="I299">
            <v>1.2536765619796975</v>
          </cell>
          <cell r="J299">
            <v>1.2536765619796975</v>
          </cell>
          <cell r="K299">
            <v>1.2536765619796975</v>
          </cell>
          <cell r="L299">
            <v>1.2536765619796975</v>
          </cell>
          <cell r="M299">
            <v>1.2536765619796975</v>
          </cell>
          <cell r="N299">
            <v>1.2536765619796975</v>
          </cell>
          <cell r="O299">
            <v>1.2536765619796975</v>
          </cell>
          <cell r="P299">
            <v>1.2536765619796975</v>
          </cell>
          <cell r="Q299">
            <v>1.2536765619796975</v>
          </cell>
          <cell r="R299">
            <v>1.2536765619796975</v>
          </cell>
          <cell r="S299">
            <v>1.2536765619796975</v>
          </cell>
          <cell r="T299">
            <v>1.2536765619796975</v>
          </cell>
          <cell r="U299">
            <v>1.2536765619796975</v>
          </cell>
          <cell r="V299">
            <v>1.2536765619796975</v>
          </cell>
          <cell r="W299">
            <v>1.2536765619796975</v>
          </cell>
          <cell r="X299">
            <v>1.2536765619796975</v>
          </cell>
          <cell r="Y299">
            <v>1.2536765619796975</v>
          </cell>
          <cell r="Z299">
            <v>1.2536765619796975</v>
          </cell>
          <cell r="AA299">
            <v>1.2536765619796975</v>
          </cell>
          <cell r="AB299">
            <v>1.2536765619796975</v>
          </cell>
          <cell r="AC299">
            <v>1.2536765619796975</v>
          </cell>
          <cell r="AD299">
            <v>1.2536765619796975</v>
          </cell>
          <cell r="AE299">
            <v>1.2536765619796975</v>
          </cell>
          <cell r="AF299">
            <v>1.2536765619796975</v>
          </cell>
        </row>
        <row r="300">
          <cell r="G300">
            <v>2.9447559915606591</v>
          </cell>
          <cell r="H300">
            <v>2.9447559915606591</v>
          </cell>
          <cell r="I300">
            <v>2.9447559915606591</v>
          </cell>
          <cell r="J300">
            <v>2.9447559915606591</v>
          </cell>
          <cell r="K300">
            <v>2.9447559915606591</v>
          </cell>
          <cell r="L300">
            <v>2.9447559915606591</v>
          </cell>
          <cell r="M300">
            <v>2.9447559915606591</v>
          </cell>
          <cell r="N300">
            <v>2.9447559915606591</v>
          </cell>
          <cell r="O300">
            <v>2.9447559915606591</v>
          </cell>
          <cell r="P300">
            <v>2.9447559915606591</v>
          </cell>
          <cell r="Q300">
            <v>2.9447559915606591</v>
          </cell>
          <cell r="R300">
            <v>2.9447559915606591</v>
          </cell>
          <cell r="S300">
            <v>2.9447559915606591</v>
          </cell>
          <cell r="T300">
            <v>2.9447559915606591</v>
          </cell>
          <cell r="U300">
            <v>2.9447559915606591</v>
          </cell>
          <cell r="V300">
            <v>2.9447559915606591</v>
          </cell>
          <cell r="W300">
            <v>2.9447559915606591</v>
          </cell>
          <cell r="X300">
            <v>2.9447559915606591</v>
          </cell>
          <cell r="Y300">
            <v>2.9447559915606591</v>
          </cell>
          <cell r="Z300">
            <v>2.9447559915606591</v>
          </cell>
          <cell r="AA300">
            <v>2.9447559915606591</v>
          </cell>
          <cell r="AB300">
            <v>2.9447559915606591</v>
          </cell>
          <cell r="AC300">
            <v>2.9447559915606591</v>
          </cell>
          <cell r="AD300">
            <v>2.9447559915606591</v>
          </cell>
          <cell r="AE300">
            <v>2.9447559915606591</v>
          </cell>
          <cell r="AF300">
            <v>2.9447559915606591</v>
          </cell>
        </row>
        <row r="301"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  <cell r="T301" t="str">
            <v/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</row>
        <row r="302"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 t="str">
            <v/>
          </cell>
          <cell r="S302" t="str">
            <v/>
          </cell>
          <cell r="T302" t="str">
            <v/>
          </cell>
          <cell r="U302" t="str">
            <v/>
          </cell>
          <cell r="V302" t="str">
            <v/>
          </cell>
          <cell r="W302" t="str">
            <v/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 t="str">
            <v/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</row>
        <row r="303">
          <cell r="G303">
            <v>6.4592161902908423</v>
          </cell>
          <cell r="H303">
            <v>6.4592161902908423</v>
          </cell>
          <cell r="I303">
            <v>6.4592161902908423</v>
          </cell>
          <cell r="J303">
            <v>6.4592161902908423</v>
          </cell>
          <cell r="K303">
            <v>6.4592161902908423</v>
          </cell>
          <cell r="L303">
            <v>6.4592161902908423</v>
          </cell>
          <cell r="M303">
            <v>6.4592161902908423</v>
          </cell>
          <cell r="N303">
            <v>6.4592161902908423</v>
          </cell>
          <cell r="O303">
            <v>6.4592161902908423</v>
          </cell>
          <cell r="P303">
            <v>6.4592161902908423</v>
          </cell>
          <cell r="Q303">
            <v>6.4592161902908423</v>
          </cell>
          <cell r="R303">
            <v>6.4592161902908423</v>
          </cell>
          <cell r="S303">
            <v>6.4592161902908423</v>
          </cell>
          <cell r="T303">
            <v>6.4592161902908423</v>
          </cell>
          <cell r="U303">
            <v>6.4592161902908423</v>
          </cell>
          <cell r="V303">
            <v>6.4592161902908423</v>
          </cell>
          <cell r="W303">
            <v>6.4592161902908423</v>
          </cell>
          <cell r="X303">
            <v>6.4592161902908423</v>
          </cell>
          <cell r="Y303">
            <v>6.4592161902908423</v>
          </cell>
          <cell r="Z303">
            <v>6.4592161902908423</v>
          </cell>
          <cell r="AA303">
            <v>6.4592161902908423</v>
          </cell>
          <cell r="AB303">
            <v>6.4592161902908423</v>
          </cell>
          <cell r="AC303">
            <v>6.4592161902908423</v>
          </cell>
          <cell r="AD303">
            <v>6.4592161902908423</v>
          </cell>
          <cell r="AE303">
            <v>6.4592161902908423</v>
          </cell>
          <cell r="AF303">
            <v>6.4592161902908423</v>
          </cell>
        </row>
        <row r="304">
          <cell r="G304">
            <v>4.9085973834382379</v>
          </cell>
          <cell r="H304">
            <v>4.9085973834382379</v>
          </cell>
          <cell r="I304">
            <v>4.9085973834382379</v>
          </cell>
          <cell r="J304">
            <v>4.9085973834382379</v>
          </cell>
          <cell r="K304">
            <v>4.9085973834382379</v>
          </cell>
          <cell r="L304">
            <v>4.9085973834382379</v>
          </cell>
          <cell r="M304">
            <v>4.9085973834382379</v>
          </cell>
          <cell r="N304">
            <v>4.9085973834382379</v>
          </cell>
          <cell r="O304">
            <v>4.9085973834382379</v>
          </cell>
          <cell r="P304">
            <v>4.9085973834382379</v>
          </cell>
          <cell r="Q304">
            <v>4.9085973834382379</v>
          </cell>
          <cell r="R304">
            <v>4.9085973834382379</v>
          </cell>
          <cell r="S304">
            <v>4.9085973834382379</v>
          </cell>
          <cell r="T304">
            <v>4.9085973834382379</v>
          </cell>
          <cell r="U304">
            <v>4.9085973834382379</v>
          </cell>
          <cell r="V304">
            <v>4.9085973834382379</v>
          </cell>
          <cell r="W304">
            <v>4.9085973834382379</v>
          </cell>
          <cell r="X304">
            <v>4.9085973834382379</v>
          </cell>
          <cell r="Y304">
            <v>4.9085973834382379</v>
          </cell>
          <cell r="Z304">
            <v>4.9085973834382379</v>
          </cell>
          <cell r="AA304">
            <v>4.9085973834382379</v>
          </cell>
          <cell r="AB304">
            <v>4.9085973834382379</v>
          </cell>
          <cell r="AC304">
            <v>4.9085973834382379</v>
          </cell>
          <cell r="AD304">
            <v>4.9085973834382379</v>
          </cell>
          <cell r="AE304">
            <v>4.9085973834382379</v>
          </cell>
          <cell r="AF304">
            <v>4.9085973834382379</v>
          </cell>
        </row>
        <row r="305">
          <cell r="G305">
            <v>2.1599653186095833</v>
          </cell>
          <cell r="H305">
            <v>2.1599653186095833</v>
          </cell>
          <cell r="I305">
            <v>2.1599653186095833</v>
          </cell>
          <cell r="J305">
            <v>2.1599653186095833</v>
          </cell>
          <cell r="K305">
            <v>2.1599653186095833</v>
          </cell>
          <cell r="L305">
            <v>2.1599653186095833</v>
          </cell>
          <cell r="M305">
            <v>2.1599653186095833</v>
          </cell>
          <cell r="N305">
            <v>2.1599653186095833</v>
          </cell>
          <cell r="O305">
            <v>2.1599653186095833</v>
          </cell>
          <cell r="P305">
            <v>2.1599653186095833</v>
          </cell>
          <cell r="Q305">
            <v>2.1599653186095833</v>
          </cell>
          <cell r="R305">
            <v>2.1599653186095833</v>
          </cell>
          <cell r="S305">
            <v>2.1599653186095833</v>
          </cell>
          <cell r="T305">
            <v>2.1599653186095833</v>
          </cell>
          <cell r="U305">
            <v>2.1599653186095833</v>
          </cell>
          <cell r="V305">
            <v>2.1599653186095833</v>
          </cell>
          <cell r="W305">
            <v>2.1599653186095833</v>
          </cell>
          <cell r="X305">
            <v>2.1599653186095833</v>
          </cell>
          <cell r="Y305">
            <v>2.1599653186095833</v>
          </cell>
          <cell r="Z305">
            <v>2.1599653186095833</v>
          </cell>
          <cell r="AA305">
            <v>2.1599653186095833</v>
          </cell>
          <cell r="AB305">
            <v>2.1599653186095833</v>
          </cell>
          <cell r="AC305">
            <v>2.1599653186095833</v>
          </cell>
          <cell r="AD305">
            <v>2.1599653186095833</v>
          </cell>
          <cell r="AE305">
            <v>2.1599653186095833</v>
          </cell>
          <cell r="AF305">
            <v>2.1599653186095833</v>
          </cell>
        </row>
        <row r="306">
          <cell r="G306">
            <v>2.902417509443914</v>
          </cell>
          <cell r="H306">
            <v>2.902417509443914</v>
          </cell>
          <cell r="I306">
            <v>2.902417509443914</v>
          </cell>
          <cell r="J306">
            <v>2.902417509443914</v>
          </cell>
          <cell r="K306">
            <v>2.902417509443914</v>
          </cell>
          <cell r="L306">
            <v>2.902417509443914</v>
          </cell>
          <cell r="M306">
            <v>2.902417509443914</v>
          </cell>
          <cell r="N306">
            <v>2.902417509443914</v>
          </cell>
          <cell r="O306">
            <v>2.902417509443914</v>
          </cell>
          <cell r="P306">
            <v>2.902417509443914</v>
          </cell>
          <cell r="Q306">
            <v>2.902417509443914</v>
          </cell>
          <cell r="R306">
            <v>2.902417509443914</v>
          </cell>
          <cell r="S306">
            <v>2.902417509443914</v>
          </cell>
          <cell r="T306">
            <v>2.902417509443914</v>
          </cell>
          <cell r="U306">
            <v>2.902417509443914</v>
          </cell>
          <cell r="V306">
            <v>2.902417509443914</v>
          </cell>
          <cell r="W306">
            <v>2.902417509443914</v>
          </cell>
          <cell r="X306">
            <v>2.902417509443914</v>
          </cell>
          <cell r="Y306">
            <v>2.902417509443914</v>
          </cell>
          <cell r="Z306">
            <v>2.902417509443914</v>
          </cell>
          <cell r="AA306">
            <v>2.902417509443914</v>
          </cell>
          <cell r="AB306">
            <v>2.902417509443914</v>
          </cell>
          <cell r="AC306">
            <v>2.902417509443914</v>
          </cell>
          <cell r="AD306">
            <v>2.902417509443914</v>
          </cell>
          <cell r="AE306">
            <v>2.902417509443914</v>
          </cell>
          <cell r="AF306">
            <v>2.902417509443914</v>
          </cell>
        </row>
        <row r="307"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 t="str">
            <v/>
          </cell>
          <cell r="S307" t="str">
            <v/>
          </cell>
          <cell r="T307" t="str">
            <v/>
          </cell>
          <cell r="U307" t="str">
            <v/>
          </cell>
          <cell r="V307" t="str">
            <v/>
          </cell>
          <cell r="W307" t="str">
            <v/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</row>
        <row r="308"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 t="str">
            <v/>
          </cell>
          <cell r="S308" t="str">
            <v/>
          </cell>
          <cell r="T308" t="str">
            <v/>
          </cell>
          <cell r="U308" t="str">
            <v/>
          </cell>
          <cell r="V308" t="str">
            <v/>
          </cell>
          <cell r="W308" t="str">
            <v/>
          </cell>
          <cell r="X308" t="str">
            <v/>
          </cell>
          <cell r="Y308" t="str">
            <v/>
          </cell>
          <cell r="Z308" t="str">
            <v/>
          </cell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</row>
        <row r="309">
          <cell r="G309">
            <v>0.95926681389254731</v>
          </cell>
          <cell r="H309">
            <v>0.95732989598971618</v>
          </cell>
          <cell r="I309">
            <v>0.95554964056432068</v>
          </cell>
          <cell r="J309">
            <v>0.95390777955362016</v>
          </cell>
          <cell r="K309">
            <v>0.9523887788906592</v>
          </cell>
          <cell r="L309">
            <v>0.95097934548863305</v>
          </cell>
          <cell r="M309">
            <v>0.94966803719687409</v>
          </cell>
          <cell r="N309">
            <v>0.94844495148131958</v>
          </cell>
          <cell r="O309">
            <v>0.9473014748951798</v>
          </cell>
          <cell r="P309">
            <v>0.94623007992765062</v>
          </cell>
          <cell r="Q309">
            <v>0.94522415909702595</v>
          </cell>
          <cell r="R309">
            <v>0.94427788855824391</v>
          </cell>
          <cell r="S309">
            <v>0.94338611527562244</v>
          </cell>
          <cell r="T309">
            <v>0.942544263143682</v>
          </cell>
          <cell r="U309">
            <v>0.94174825444466914</v>
          </cell>
          <cell r="V309">
            <v>0.94099444379717012</v>
          </cell>
          <cell r="W309">
            <v>0.94027956233803933</v>
          </cell>
          <cell r="X309">
            <v>0.93960067033451722</v>
          </cell>
          <cell r="Y309">
            <v>0.93895511677759669</v>
          </cell>
          <cell r="Z309">
            <v>0.9383405047854958</v>
          </cell>
          <cell r="AA309">
            <v>0.9377546618653656</v>
          </cell>
          <cell r="AB309">
            <v>0.93719561425551146</v>
          </cell>
          <cell r="AC309">
            <v>0.93666156470951278</v>
          </cell>
          <cell r="AD309">
            <v>0.93615087319534707</v>
          </cell>
          <cell r="AE309">
            <v>0.93566204007283826</v>
          </cell>
          <cell r="AF309">
            <v>0.93519369138593933</v>
          </cell>
        </row>
        <row r="310">
          <cell r="G310">
            <v>0.92107695593130068</v>
          </cell>
          <cell r="H310">
            <v>0.91890378093126168</v>
          </cell>
          <cell r="I310">
            <v>0.91690637743857972</v>
          </cell>
          <cell r="J310">
            <v>0.91506424912907436</v>
          </cell>
          <cell r="K310">
            <v>0.91335996715565448</v>
          </cell>
          <cell r="L310">
            <v>0.91177861699671081</v>
          </cell>
          <cell r="M310">
            <v>0.91030736083617392</v>
          </cell>
          <cell r="N310">
            <v>0.90893508827053615</v>
          </cell>
          <cell r="O310">
            <v>0.90765213522100496</v>
          </cell>
          <cell r="P310">
            <v>0.90645005600267636</v>
          </cell>
          <cell r="Q310">
            <v>0.90532143718102331</v>
          </cell>
          <cell r="R310">
            <v>0.90425974454286417</v>
          </cell>
          <cell r="S310">
            <v>0.90325919650690301</v>
          </cell>
          <cell r="T310">
            <v>0.90231465879356565</v>
          </cell>
          <cell r="U310">
            <v>0.90142155630224174</v>
          </cell>
          <cell r="V310">
            <v>0.90057579900322893</v>
          </cell>
          <cell r="W310">
            <v>0.89977371931120709</v>
          </cell>
          <cell r="X310">
            <v>0.89901201891718208</v>
          </cell>
          <cell r="Y310">
            <v>0.89828772345322083</v>
          </cell>
          <cell r="Z310">
            <v>0.89759814367598534</v>
          </cell>
          <cell r="AA310">
            <v>0.8969408421010886</v>
          </cell>
          <cell r="AB310">
            <v>0.89631360421568784</v>
          </cell>
          <cell r="AC310">
            <v>0.89571441355280523</v>
          </cell>
          <cell r="AD310">
            <v>0.89514143003621183</v>
          </cell>
          <cell r="AE310">
            <v>0.89459297110593172</v>
          </cell>
          <cell r="AF310">
            <v>0.8940674952165395</v>
          </cell>
        </row>
        <row r="311">
          <cell r="G311">
            <v>0.76765413509123159</v>
          </cell>
          <cell r="H311">
            <v>0.76604489463994119</v>
          </cell>
          <cell r="I311">
            <v>0.76456581334279983</v>
          </cell>
          <cell r="J311">
            <v>0.7632017136305953</v>
          </cell>
          <cell r="K311">
            <v>0.76193968940705914</v>
          </cell>
          <cell r="L311">
            <v>0.76076869643899114</v>
          </cell>
          <cell r="M311">
            <v>0.75967922829781354</v>
          </cell>
          <cell r="N311">
            <v>0.75866305770741893</v>
          </cell>
          <cell r="O311">
            <v>0.75771302839805588</v>
          </cell>
          <cell r="P311">
            <v>0.75682288632309391</v>
          </cell>
          <cell r="Q311">
            <v>0.75598714181937976</v>
          </cell>
          <cell r="R311">
            <v>0.75520095628893125</v>
          </cell>
          <cell r="S311">
            <v>0.75446004845918946</v>
          </cell>
          <cell r="T311">
            <v>0.75376061638582004</v>
          </cell>
          <cell r="U311">
            <v>0.75309927219763417</v>
          </cell>
          <cell r="V311">
            <v>0.75247298721942435</v>
          </cell>
          <cell r="W311">
            <v>0.75187904559689644</v>
          </cell>
          <cell r="X311">
            <v>0.75131500492561731</v>
          </cell>
          <cell r="Y311">
            <v>0.75077866268016002</v>
          </cell>
          <cell r="Z311">
            <v>0.75026802747043264</v>
          </cell>
          <cell r="AA311">
            <v>0.74978129433435203</v>
          </cell>
          <cell r="AB311">
            <v>0.7493168234207116</v>
          </cell>
          <cell r="AC311">
            <v>0.74887312153166508</v>
          </cell>
          <cell r="AD311">
            <v>0.74844882608706975</v>
          </cell>
          <cell r="AE311">
            <v>0.74804269114788524</v>
          </cell>
          <cell r="AF311">
            <v>0.74765357519662834</v>
          </cell>
        </row>
        <row r="312">
          <cell r="G312">
            <v>5.8513279722373639</v>
          </cell>
          <cell r="H312">
            <v>5.8513279722373639</v>
          </cell>
          <cell r="I312">
            <v>5.8513279722373639</v>
          </cell>
          <cell r="J312">
            <v>5.8513279722373639</v>
          </cell>
          <cell r="K312">
            <v>5.8513279722373639</v>
          </cell>
          <cell r="L312">
            <v>5.8513279722373639</v>
          </cell>
          <cell r="M312">
            <v>5.8513279722373639</v>
          </cell>
          <cell r="N312">
            <v>5.8513279722373639</v>
          </cell>
          <cell r="O312">
            <v>5.8513279722373639</v>
          </cell>
          <cell r="P312">
            <v>5.8513279722373639</v>
          </cell>
          <cell r="Q312">
            <v>5.8513279722373639</v>
          </cell>
          <cell r="R312">
            <v>5.8513279722373639</v>
          </cell>
          <cell r="S312">
            <v>5.8513279722373639</v>
          </cell>
          <cell r="T312">
            <v>5.8513279722373639</v>
          </cell>
          <cell r="U312">
            <v>5.8513279722373639</v>
          </cell>
          <cell r="V312">
            <v>5.8513279722373639</v>
          </cell>
          <cell r="W312">
            <v>5.8513279722373639</v>
          </cell>
          <cell r="X312">
            <v>5.8513279722373639</v>
          </cell>
          <cell r="Y312">
            <v>5.8513279722373639</v>
          </cell>
          <cell r="Z312">
            <v>5.8513279722373639</v>
          </cell>
          <cell r="AA312">
            <v>5.8513279722373639</v>
          </cell>
          <cell r="AB312">
            <v>5.8513279722373639</v>
          </cell>
          <cell r="AC312">
            <v>5.8513279722373639</v>
          </cell>
          <cell r="AD312">
            <v>5.8513279722373639</v>
          </cell>
          <cell r="AE312">
            <v>5.8513279722373639</v>
          </cell>
          <cell r="AF312">
            <v>5.8513279722373639</v>
          </cell>
        </row>
        <row r="313"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</row>
        <row r="314"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 t="str">
            <v/>
          </cell>
          <cell r="S314" t="str">
            <v/>
          </cell>
          <cell r="T314" t="str">
            <v/>
          </cell>
          <cell r="U314" t="str">
            <v/>
          </cell>
          <cell r="V314" t="str">
            <v/>
          </cell>
          <cell r="W314" t="str">
            <v/>
          </cell>
          <cell r="X314" t="str">
            <v/>
          </cell>
          <cell r="Y314" t="str">
            <v/>
          </cell>
          <cell r="Z314" t="str">
            <v/>
          </cell>
          <cell r="AA314" t="str">
            <v/>
          </cell>
          <cell r="AB314" t="str">
            <v/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</row>
        <row r="315">
          <cell r="G315">
            <v>2.8646489269725715</v>
          </cell>
          <cell r="H315">
            <v>2.8621513903756459</v>
          </cell>
          <cell r="I315">
            <v>2.8597312967739725</v>
          </cell>
          <cell r="J315">
            <v>2.8573850991601377</v>
          </cell>
          <cell r="K315">
            <v>2.8551094638805532</v>
          </cell>
          <cell r="L315">
            <v>2.8529012548314743</v>
          </cell>
          <cell r="M315">
            <v>2.8507575190393033</v>
          </cell>
          <cell r="N315">
            <v>2.8486754734857556</v>
          </cell>
          <cell r="O315">
            <v>2.8466524930542949</v>
          </cell>
          <cell r="P315">
            <v>2.8446860994880496</v>
          </cell>
          <cell r="Q315">
            <v>2.8427739512615626</v>
          </cell>
          <cell r="R315">
            <v>2.8409138342793341</v>
          </cell>
          <cell r="S315">
            <v>2.8391036533234737</v>
          </cell>
          <cell r="T315">
            <v>2.8373414241810142</v>
          </cell>
          <cell r="U315">
            <v>2.8356252663886843</v>
          </cell>
          <cell r="V315">
            <v>2.8339533965393815</v>
          </cell>
          <cell r="W315">
            <v>2.8323241221002529</v>
          </cell>
          <cell r="X315">
            <v>2.830735835697328</v>
          </cell>
          <cell r="Y315">
            <v>2.8291870098261533</v>
          </cell>
          <cell r="Z315">
            <v>2.8276761919518174</v>
          </cell>
          <cell r="AA315">
            <v>2.8262019999653436</v>
          </cell>
          <cell r="AB315">
            <v>2.8247631179665702</v>
          </cell>
          <cell r="AC315">
            <v>2.8233582923464655</v>
          </cell>
          <cell r="AD315">
            <v>2.8219863281443756</v>
          </cell>
          <cell r="AE315">
            <v>2.8206460856579412</v>
          </cell>
          <cell r="AF315">
            <v>2.8193364772854812</v>
          </cell>
        </row>
        <row r="316">
          <cell r="G316">
            <v>2.128248341502931</v>
          </cell>
          <cell r="H316">
            <v>2.1241786849511355</v>
          </cell>
          <cell r="I316">
            <v>2.1202352193001697</v>
          </cell>
          <cell r="J316">
            <v>2.1164121648141205</v>
          </cell>
          <cell r="K316">
            <v>2.1127040894103581</v>
          </cell>
          <cell r="L316">
            <v>2.1091058829074472</v>
          </cell>
          <cell r="M316">
            <v>2.1056127335287096</v>
          </cell>
          <cell r="N316">
            <v>2.1022201064342507</v>
          </cell>
          <cell r="O316">
            <v>2.0989237240800618</v>
          </cell>
          <cell r="P316">
            <v>2.0957195482252908</v>
          </cell>
          <cell r="Q316">
            <v>2.0926037634285812</v>
          </cell>
          <cell r="R316">
            <v>2.0895727618916475</v>
          </cell>
          <cell r="S316">
            <v>2.0866231295234892</v>
          </cell>
          <cell r="T316">
            <v>2.083751633112104</v>
          </cell>
          <cell r="U316">
            <v>2.0809552085023242</v>
          </cell>
          <cell r="V316">
            <v>2.0782309496889244</v>
          </cell>
          <cell r="W316">
            <v>2.0755760987433831</v>
          </cell>
          <cell r="X316">
            <v>2.072988036500873</v>
          </cell>
          <cell r="Y316">
            <v>2.0704642739414081</v>
          </cell>
          <cell r="Z316">
            <v>2.0680024442054878</v>
          </cell>
          <cell r="AA316">
            <v>2.0656002951904378</v>
          </cell>
          <cell r="AB316">
            <v>2.0632556826787432</v>
          </cell>
          <cell r="AC316">
            <v>2.0609665639543064</v>
          </cell>
          <cell r="AD316">
            <v>2.0587309918666996</v>
          </cell>
          <cell r="AE316">
            <v>2.0565471093071301</v>
          </cell>
          <cell r="AF316">
            <v>2.054413144063207</v>
          </cell>
        </row>
        <row r="317">
          <cell r="G317">
            <v>1.2143176515925793</v>
          </cell>
          <cell r="H317">
            <v>1.2130187166292279</v>
          </cell>
          <cell r="I317">
            <v>1.2117600587190032</v>
          </cell>
          <cell r="J317">
            <v>1.2105398331113812</v>
          </cell>
          <cell r="K317">
            <v>1.2093563060182744</v>
          </cell>
          <cell r="L317">
            <v>1.2082078463945922</v>
          </cell>
          <cell r="M317">
            <v>1.2070929184387553</v>
          </cell>
          <cell r="N317">
            <v>1.2060100747406399</v>
          </cell>
          <cell r="O317">
            <v>1.2049579500126844</v>
          </cell>
          <cell r="P317">
            <v>1.203935255347049</v>
          </cell>
          <cell r="Q317">
            <v>1.2029407729480517</v>
          </cell>
          <cell r="R317">
            <v>1.2019733512946056</v>
          </cell>
          <cell r="S317">
            <v>1.2010319006922583</v>
          </cell>
          <cell r="T317">
            <v>1.2001153891787153</v>
          </cell>
          <cell r="U317">
            <v>1.1992228387504937</v>
          </cell>
          <cell r="V317">
            <v>1.19835332188171</v>
          </cell>
          <cell r="W317">
            <v>1.1975059583089462</v>
          </cell>
          <cell r="X317">
            <v>1.1966799120587674</v>
          </cell>
          <cell r="Y317">
            <v>1.1958743886967924</v>
          </cell>
          <cell r="Z317">
            <v>1.1950886327792829</v>
          </cell>
          <cell r="AA317">
            <v>1.1943219254900761</v>
          </cell>
          <cell r="AB317">
            <v>1.1935735824473179</v>
          </cell>
          <cell r="AC317">
            <v>1.1928429516659265</v>
          </cell>
          <cell r="AD317">
            <v>1.1921294116630474</v>
          </cell>
          <cell r="AE317">
            <v>1.1914323696949169</v>
          </cell>
          <cell r="AF317">
            <v>1.1907512601146293</v>
          </cell>
        </row>
        <row r="318">
          <cell r="G318">
            <v>1048.1756429567642</v>
          </cell>
          <cell r="H318">
            <v>1047.9859750711078</v>
          </cell>
          <cell r="I318">
            <v>1047.8021883602003</v>
          </cell>
          <cell r="J318">
            <v>1047.6240134572595</v>
          </cell>
          <cell r="K318">
            <v>1047.451197198016</v>
          </cell>
          <cell r="L318">
            <v>1047.283501420528</v>
          </cell>
          <cell r="M318">
            <v>1047.1207018701198</v>
          </cell>
          <cell r="N318">
            <v>1046.9625871988601</v>
          </cell>
          <cell r="O318">
            <v>1046.8089580501894</v>
          </cell>
          <cell r="P318">
            <v>1046.6596262203627</v>
          </cell>
          <cell r="Q318">
            <v>1046.5144138892897</v>
          </cell>
          <cell r="R318">
            <v>1046.3731529141644</v>
          </cell>
          <cell r="S318">
            <v>1046.2356841799819</v>
          </cell>
          <cell r="T318">
            <v>1046.1018570016718</v>
          </cell>
          <cell r="U318">
            <v>1045.9715285731215</v>
          </cell>
          <cell r="V318">
            <v>1045.8445634588563</v>
          </cell>
          <cell r="W318">
            <v>1045.7208331245724</v>
          </cell>
          <cell r="X318">
            <v>1045.6002155031008</v>
          </cell>
          <cell r="Y318">
            <v>1045.4825945927216</v>
          </cell>
          <cell r="Z318">
            <v>1045.367860085051</v>
          </cell>
          <cell r="AA318">
            <v>1045.2559070199907</v>
          </cell>
          <cell r="AB318">
            <v>1045.1466354654708</v>
          </cell>
          <cell r="AC318">
            <v>1045.0399502199334</v>
          </cell>
          <cell r="AD318">
            <v>1044.9357605356954</v>
          </cell>
          <cell r="AE318">
            <v>1044.8339798614975</v>
          </cell>
          <cell r="AF318">
            <v>1044.7345256027097</v>
          </cell>
        </row>
        <row r="319">
          <cell r="G319">
            <v>7.6162187186165244</v>
          </cell>
          <cell r="H319">
            <v>7.6162187186165244</v>
          </cell>
          <cell r="I319">
            <v>7.6162187186165244</v>
          </cell>
          <cell r="J319">
            <v>7.6162187186165244</v>
          </cell>
          <cell r="K319">
            <v>7.6162187186165244</v>
          </cell>
          <cell r="L319">
            <v>7.6162187186165244</v>
          </cell>
          <cell r="M319">
            <v>7.6162187186165244</v>
          </cell>
          <cell r="N319">
            <v>7.6162187186165244</v>
          </cell>
          <cell r="O319">
            <v>7.6162187186165244</v>
          </cell>
          <cell r="P319">
            <v>7.6162187186165244</v>
          </cell>
          <cell r="Q319">
            <v>7.6162187186165244</v>
          </cell>
          <cell r="R319">
            <v>7.6162187186165244</v>
          </cell>
          <cell r="S319">
            <v>7.6162187186165244</v>
          </cell>
          <cell r="T319">
            <v>7.6162187186165244</v>
          </cell>
          <cell r="U319">
            <v>7.6162187186165244</v>
          </cell>
          <cell r="V319">
            <v>7.6162187186165244</v>
          </cell>
          <cell r="W319">
            <v>7.6162187186165244</v>
          </cell>
          <cell r="X319">
            <v>7.6162187186165244</v>
          </cell>
          <cell r="Y319">
            <v>7.6162187186165244</v>
          </cell>
          <cell r="Z319">
            <v>7.6162187186165244</v>
          </cell>
          <cell r="AA319">
            <v>7.6162187186165244</v>
          </cell>
          <cell r="AB319">
            <v>7.6162187186165244</v>
          </cell>
          <cell r="AC319">
            <v>7.6162187186165244</v>
          </cell>
          <cell r="AD319">
            <v>7.6162187186165244</v>
          </cell>
          <cell r="AE319">
            <v>7.6162187186165244</v>
          </cell>
          <cell r="AF319">
            <v>7.6162187186165244</v>
          </cell>
        </row>
        <row r="320"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  <cell r="R320" t="str">
            <v/>
          </cell>
          <cell r="S320" t="str">
            <v/>
          </cell>
          <cell r="T320" t="str">
            <v/>
          </cell>
          <cell r="U320" t="str">
            <v/>
          </cell>
          <cell r="V320" t="str">
            <v/>
          </cell>
          <cell r="W320" t="str">
            <v/>
          </cell>
          <cell r="X320" t="str">
            <v/>
          </cell>
          <cell r="Y320" t="str">
            <v/>
          </cell>
          <cell r="Z320" t="str">
            <v/>
          </cell>
          <cell r="AA320" t="str">
            <v/>
          </cell>
          <cell r="AB320" t="str">
            <v/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</row>
        <row r="321"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  <cell r="R321" t="str">
            <v/>
          </cell>
          <cell r="S321" t="str">
            <v/>
          </cell>
          <cell r="T321" t="str">
            <v/>
          </cell>
          <cell r="U321" t="str">
            <v/>
          </cell>
          <cell r="V321" t="str">
            <v/>
          </cell>
          <cell r="W321" t="str">
            <v/>
          </cell>
          <cell r="X321" t="str">
            <v/>
          </cell>
          <cell r="Y321" t="str">
            <v/>
          </cell>
          <cell r="Z321" t="str">
            <v/>
          </cell>
          <cell r="AA321" t="str">
            <v/>
          </cell>
          <cell r="AB321" t="str">
            <v/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</row>
        <row r="322">
          <cell r="G322">
            <v>6.4651328575956875</v>
          </cell>
          <cell r="H322">
            <v>6.4651328575956875</v>
          </cell>
          <cell r="I322">
            <v>6.4651328575956875</v>
          </cell>
          <cell r="J322">
            <v>6.4651328575956875</v>
          </cell>
          <cell r="K322">
            <v>6.4651328575956875</v>
          </cell>
          <cell r="L322">
            <v>6.4651328575956875</v>
          </cell>
          <cell r="M322">
            <v>6.4651328575956875</v>
          </cell>
          <cell r="N322">
            <v>6.4651328575956875</v>
          </cell>
          <cell r="O322">
            <v>6.4651328575956875</v>
          </cell>
          <cell r="P322">
            <v>6.4651328575956875</v>
          </cell>
          <cell r="Q322">
            <v>6.4651328575956875</v>
          </cell>
          <cell r="R322">
            <v>6.4651328575956875</v>
          </cell>
          <cell r="S322">
            <v>6.4651328575956875</v>
          </cell>
          <cell r="T322">
            <v>6.4651328575956875</v>
          </cell>
          <cell r="U322">
            <v>6.4651328575956875</v>
          </cell>
          <cell r="V322">
            <v>6.4651328575956875</v>
          </cell>
          <cell r="W322">
            <v>6.4651328575956875</v>
          </cell>
          <cell r="X322">
            <v>6.4651328575956875</v>
          </cell>
          <cell r="Y322">
            <v>6.4651328575956875</v>
          </cell>
          <cell r="Z322">
            <v>6.4651328575956875</v>
          </cell>
          <cell r="AA322">
            <v>6.4651328575956875</v>
          </cell>
          <cell r="AB322">
            <v>6.4651328575956875</v>
          </cell>
          <cell r="AC322">
            <v>6.4651328575956875</v>
          </cell>
          <cell r="AD322">
            <v>6.4651328575956875</v>
          </cell>
          <cell r="AE322">
            <v>6.4651328575956875</v>
          </cell>
          <cell r="AF322">
            <v>6.4651328575956875</v>
          </cell>
        </row>
        <row r="323">
          <cell r="G323">
            <v>4.4991975768039438</v>
          </cell>
          <cell r="H323">
            <v>4.4991975768039438</v>
          </cell>
          <cell r="I323">
            <v>4.4991975768039438</v>
          </cell>
          <cell r="J323">
            <v>4.4991975768039438</v>
          </cell>
          <cell r="K323">
            <v>4.4991975768039438</v>
          </cell>
          <cell r="L323">
            <v>4.4991975768039438</v>
          </cell>
          <cell r="M323">
            <v>4.4991975768039438</v>
          </cell>
          <cell r="N323">
            <v>4.4991975768039438</v>
          </cell>
          <cell r="O323">
            <v>4.4991975768039438</v>
          </cell>
          <cell r="P323">
            <v>4.4991975768039438</v>
          </cell>
          <cell r="Q323">
            <v>4.4991975768039438</v>
          </cell>
          <cell r="R323">
            <v>4.4991975768039438</v>
          </cell>
          <cell r="S323">
            <v>4.4991975768039438</v>
          </cell>
          <cell r="T323">
            <v>4.4991975768039438</v>
          </cell>
          <cell r="U323">
            <v>4.4991975768039438</v>
          </cell>
          <cell r="V323">
            <v>4.4991975768039438</v>
          </cell>
          <cell r="W323">
            <v>4.4991975768039438</v>
          </cell>
          <cell r="X323">
            <v>4.4991975768039438</v>
          </cell>
          <cell r="Y323">
            <v>4.4991975768039438</v>
          </cell>
          <cell r="Z323">
            <v>4.4991975768039438</v>
          </cell>
          <cell r="AA323">
            <v>4.4991975768039438</v>
          </cell>
          <cell r="AB323">
            <v>4.4991975768039438</v>
          </cell>
          <cell r="AC323">
            <v>4.4991975768039438</v>
          </cell>
          <cell r="AD323">
            <v>4.4991975768039438</v>
          </cell>
          <cell r="AE323">
            <v>4.4991975768039438</v>
          </cell>
          <cell r="AF323">
            <v>4.4991975768039438</v>
          </cell>
        </row>
        <row r="324">
          <cell r="G324">
            <v>1.2916985227935445</v>
          </cell>
          <cell r="H324">
            <v>1.2916985227935445</v>
          </cell>
          <cell r="I324">
            <v>1.2916985227935445</v>
          </cell>
          <cell r="J324">
            <v>1.2916985227935445</v>
          </cell>
          <cell r="K324">
            <v>1.2916985227935445</v>
          </cell>
          <cell r="L324">
            <v>1.2916985227935445</v>
          </cell>
          <cell r="M324">
            <v>1.2916985227935445</v>
          </cell>
          <cell r="N324">
            <v>1.2916985227935445</v>
          </cell>
          <cell r="O324">
            <v>1.2916985227935445</v>
          </cell>
          <cell r="P324">
            <v>1.2916985227935445</v>
          </cell>
          <cell r="Q324">
            <v>1.2916985227935445</v>
          </cell>
          <cell r="R324">
            <v>1.2916985227935445</v>
          </cell>
          <cell r="S324">
            <v>1.2916985227935445</v>
          </cell>
          <cell r="T324">
            <v>1.2916985227935445</v>
          </cell>
          <cell r="U324">
            <v>1.2916985227935445</v>
          </cell>
          <cell r="V324">
            <v>1.2916985227935445</v>
          </cell>
          <cell r="W324">
            <v>1.2916985227935445</v>
          </cell>
          <cell r="X324">
            <v>1.2916985227935445</v>
          </cell>
          <cell r="Y324">
            <v>1.2916985227935445</v>
          </cell>
          <cell r="Z324">
            <v>1.2916985227935445</v>
          </cell>
          <cell r="AA324">
            <v>1.2916985227935445</v>
          </cell>
          <cell r="AB324">
            <v>1.2916985227935445</v>
          </cell>
          <cell r="AC324">
            <v>1.2916985227935445</v>
          </cell>
          <cell r="AD324">
            <v>1.2916985227935445</v>
          </cell>
          <cell r="AE324">
            <v>1.2916985227935445</v>
          </cell>
          <cell r="AF324">
            <v>1.2916985227935445</v>
          </cell>
        </row>
        <row r="325">
          <cell r="G325">
            <v>1.085025349082285</v>
          </cell>
          <cell r="H325">
            <v>1.0814090489151544</v>
          </cell>
          <cell r="I325">
            <v>1.0780852436144843</v>
          </cell>
          <cell r="J325">
            <v>1.0750198260050325</v>
          </cell>
          <cell r="K325">
            <v>1.072183793386764</v>
          </cell>
          <cell r="L325">
            <v>1.0695523270557148</v>
          </cell>
          <cell r="M325">
            <v>1.0671040640768263</v>
          </cell>
          <cell r="N325">
            <v>1.0648205160384145</v>
          </cell>
          <cell r="O325">
            <v>1.062685601304278</v>
          </cell>
          <cell r="P325">
            <v>1.0606852657224368</v>
          </cell>
          <cell r="Q325">
            <v>1.0588071728705968</v>
          </cell>
          <cell r="R325">
            <v>1.0570404494061967</v>
          </cell>
          <cell r="S325">
            <v>1.055375474413569</v>
          </cell>
          <cell r="T325">
            <v>1.0538037041279078</v>
          </cell>
          <cell r="U325">
            <v>1.052317525293446</v>
          </cell>
          <cell r="V325">
            <v>1.0509101318429799</v>
          </cell>
          <cell r="W325">
            <v>1.0495754206833821</v>
          </cell>
          <cell r="X325">
            <v>1.0483079032206069</v>
          </cell>
          <cell r="Y325">
            <v>1.0471026299189501</v>
          </cell>
          <cell r="Z325">
            <v>1.0459551257080044</v>
          </cell>
          <cell r="AA325">
            <v>1.0448613344601243</v>
          </cell>
          <cell r="AB325">
            <v>1.0438175710863673</v>
          </cell>
          <cell r="AC325">
            <v>1.0428204800585914</v>
          </cell>
          <cell r="AD325">
            <v>1.0418669993739789</v>
          </cell>
          <cell r="AE325">
            <v>1.0409543291466845</v>
          </cell>
          <cell r="AF325">
            <v>1.0400799041479623</v>
          </cell>
        </row>
        <row r="326">
          <cell r="G326">
            <v>3.0175495232049521</v>
          </cell>
          <cell r="H326">
            <v>3.0175495232049521</v>
          </cell>
          <cell r="I326">
            <v>3.0175495232049521</v>
          </cell>
          <cell r="J326">
            <v>3.0175495232049521</v>
          </cell>
          <cell r="K326">
            <v>3.0175495232049521</v>
          </cell>
          <cell r="L326">
            <v>3.0175495232049521</v>
          </cell>
          <cell r="M326">
            <v>3.0175495232049521</v>
          </cell>
          <cell r="N326">
            <v>3.0175495232049521</v>
          </cell>
          <cell r="O326">
            <v>3.0175495232049521</v>
          </cell>
          <cell r="P326">
            <v>3.0175495232049521</v>
          </cell>
          <cell r="Q326">
            <v>3.0175495232049521</v>
          </cell>
          <cell r="R326">
            <v>3.0175495232049521</v>
          </cell>
          <cell r="S326">
            <v>3.0175495232049521</v>
          </cell>
          <cell r="T326">
            <v>3.0175495232049521</v>
          </cell>
          <cell r="U326">
            <v>3.0175495232049521</v>
          </cell>
          <cell r="V326">
            <v>3.0175495232049521</v>
          </cell>
          <cell r="W326">
            <v>3.0175495232049521</v>
          </cell>
          <cell r="X326">
            <v>3.0175495232049521</v>
          </cell>
          <cell r="Y326">
            <v>3.0175495232049521</v>
          </cell>
          <cell r="Z326">
            <v>3.0175495232049521</v>
          </cell>
          <cell r="AA326">
            <v>3.0175495232049521</v>
          </cell>
          <cell r="AB326">
            <v>3.0175495232049521</v>
          </cell>
          <cell r="AC326">
            <v>3.0175495232049521</v>
          </cell>
          <cell r="AD326">
            <v>3.0175495232049521</v>
          </cell>
          <cell r="AE326">
            <v>3.0175495232049521</v>
          </cell>
          <cell r="AF326">
            <v>3.0175495232049521</v>
          </cell>
        </row>
        <row r="327">
          <cell r="G327">
            <v>1.1766706382249055</v>
          </cell>
          <cell r="H327">
            <v>1.1766706382249055</v>
          </cell>
          <cell r="I327">
            <v>1.1766706382249055</v>
          </cell>
          <cell r="J327">
            <v>1.1766706382249055</v>
          </cell>
          <cell r="K327">
            <v>1.1766706382249055</v>
          </cell>
          <cell r="L327">
            <v>1.1766706382249055</v>
          </cell>
          <cell r="M327">
            <v>1.1766706382249055</v>
          </cell>
          <cell r="N327">
            <v>1.1766706382249055</v>
          </cell>
          <cell r="O327">
            <v>1.1766706382249055</v>
          </cell>
          <cell r="P327">
            <v>1.1766706382249055</v>
          </cell>
          <cell r="Q327">
            <v>1.1766706382249055</v>
          </cell>
          <cell r="R327">
            <v>1.1766706382249055</v>
          </cell>
          <cell r="S327">
            <v>1.1766706382249055</v>
          </cell>
          <cell r="T327">
            <v>1.1766706382249055</v>
          </cell>
          <cell r="U327">
            <v>1.1766706382249055</v>
          </cell>
          <cell r="V327">
            <v>1.1766706382249055</v>
          </cell>
          <cell r="W327">
            <v>1.1766706382249055</v>
          </cell>
          <cell r="X327">
            <v>1.1766706382249055</v>
          </cell>
          <cell r="Y327">
            <v>1.1766706382249055</v>
          </cell>
          <cell r="Z327">
            <v>1.1766706382249055</v>
          </cell>
          <cell r="AA327">
            <v>1.1766706382249055</v>
          </cell>
          <cell r="AB327">
            <v>1.1766706382249055</v>
          </cell>
          <cell r="AC327">
            <v>1.1766706382249055</v>
          </cell>
          <cell r="AD327">
            <v>1.1766706382249055</v>
          </cell>
          <cell r="AE327">
            <v>1.1766706382249055</v>
          </cell>
          <cell r="AF327">
            <v>1.1766706382249055</v>
          </cell>
        </row>
        <row r="333">
          <cell r="G333">
            <v>4.7224537158724615</v>
          </cell>
          <cell r="H333">
            <v>4.7224537158724615</v>
          </cell>
          <cell r="I333">
            <v>4.7224537158724615</v>
          </cell>
          <cell r="J333">
            <v>4.7224537158724615</v>
          </cell>
          <cell r="K333">
            <v>4.7224537158724615</v>
          </cell>
          <cell r="L333">
            <v>4.7224537158724615</v>
          </cell>
          <cell r="M333">
            <v>4.7224537158724615</v>
          </cell>
          <cell r="N333">
            <v>4.7224537158724615</v>
          </cell>
          <cell r="O333">
            <v>4.7224537158724615</v>
          </cell>
          <cell r="P333">
            <v>4.7224537158724615</v>
          </cell>
          <cell r="Q333">
            <v>4.7224537158724615</v>
          </cell>
          <cell r="R333">
            <v>4.7224537158724615</v>
          </cell>
          <cell r="S333">
            <v>4.7224537158724615</v>
          </cell>
          <cell r="T333">
            <v>4.7224537158724615</v>
          </cell>
          <cell r="U333">
            <v>4.7224537158724615</v>
          </cell>
          <cell r="V333">
            <v>4.7224537158724615</v>
          </cell>
          <cell r="W333">
            <v>4.7224537158724615</v>
          </cell>
          <cell r="X333">
            <v>4.7224537158724615</v>
          </cell>
          <cell r="Y333">
            <v>4.7224537158724615</v>
          </cell>
          <cell r="Z333">
            <v>4.7224537158724615</v>
          </cell>
          <cell r="AA333">
            <v>4.7224537158724615</v>
          </cell>
          <cell r="AB333">
            <v>4.7224537158724615</v>
          </cell>
          <cell r="AC333">
            <v>4.7224537158724615</v>
          </cell>
          <cell r="AD333">
            <v>4.7224537158724615</v>
          </cell>
          <cell r="AE333">
            <v>4.7224537158724615</v>
          </cell>
          <cell r="AF333">
            <v>4.7224537158724615</v>
          </cell>
        </row>
        <row r="334">
          <cell r="G334">
            <v>4.9482400117305358</v>
          </cell>
          <cell r="H334">
            <v>4.9482400117305358</v>
          </cell>
          <cell r="I334">
            <v>4.9482400117305358</v>
          </cell>
          <cell r="J334">
            <v>4.9482400117305358</v>
          </cell>
          <cell r="K334">
            <v>4.9482400117305358</v>
          </cell>
          <cell r="L334">
            <v>4.9482400117305358</v>
          </cell>
          <cell r="M334">
            <v>4.9482400117305358</v>
          </cell>
          <cell r="N334">
            <v>4.9482400117305358</v>
          </cell>
          <cell r="O334">
            <v>4.9482400117305358</v>
          </cell>
          <cell r="P334">
            <v>4.9482400117305358</v>
          </cell>
          <cell r="Q334">
            <v>4.9482400117305358</v>
          </cell>
          <cell r="R334">
            <v>4.9482400117305358</v>
          </cell>
          <cell r="S334">
            <v>4.9482400117305358</v>
          </cell>
          <cell r="T334">
            <v>4.9482400117305358</v>
          </cell>
          <cell r="U334">
            <v>4.9482400117305358</v>
          </cell>
          <cell r="V334">
            <v>4.9482400117305358</v>
          </cell>
          <cell r="W334">
            <v>4.9482400117305358</v>
          </cell>
          <cell r="X334">
            <v>4.9482400117305358</v>
          </cell>
          <cell r="Y334">
            <v>4.9482400117305358</v>
          </cell>
          <cell r="Z334">
            <v>4.9482400117305358</v>
          </cell>
          <cell r="AA334">
            <v>4.9482400117305358</v>
          </cell>
          <cell r="AB334">
            <v>4.9482400117305358</v>
          </cell>
          <cell r="AC334">
            <v>4.9482400117305358</v>
          </cell>
          <cell r="AD334">
            <v>4.9482400117305358</v>
          </cell>
          <cell r="AE334">
            <v>4.9482400117305358</v>
          </cell>
          <cell r="AF334">
            <v>4.9482400117305358</v>
          </cell>
        </row>
        <row r="335">
          <cell r="G335">
            <v>1.4056783880137187</v>
          </cell>
          <cell r="H335">
            <v>1.4056783880137187</v>
          </cell>
          <cell r="I335">
            <v>1.4056783880137187</v>
          </cell>
          <cell r="J335">
            <v>1.4056783880137187</v>
          </cell>
          <cell r="K335">
            <v>1.4056783880137187</v>
          </cell>
          <cell r="L335">
            <v>1.4056783880137187</v>
          </cell>
          <cell r="M335">
            <v>1.4056783880137187</v>
          </cell>
          <cell r="N335">
            <v>1.4056783880137187</v>
          </cell>
          <cell r="O335">
            <v>1.4056783880137187</v>
          </cell>
          <cell r="P335">
            <v>1.4056783880137187</v>
          </cell>
          <cell r="Q335">
            <v>1.4056783880137187</v>
          </cell>
          <cell r="R335">
            <v>1.4056783880137187</v>
          </cell>
          <cell r="S335">
            <v>1.4056783880137187</v>
          </cell>
          <cell r="T335">
            <v>1.4056783880137187</v>
          </cell>
          <cell r="U335">
            <v>1.4056783880137187</v>
          </cell>
          <cell r="V335">
            <v>1.4056783880137187</v>
          </cell>
          <cell r="W335">
            <v>1.4056783880137187</v>
          </cell>
          <cell r="X335">
            <v>1.4056783880137187</v>
          </cell>
          <cell r="Y335">
            <v>1.4056783880137187</v>
          </cell>
          <cell r="Z335">
            <v>1.4056783880137187</v>
          </cell>
          <cell r="AA335">
            <v>1.4056783880137187</v>
          </cell>
          <cell r="AB335">
            <v>1.4056783880137187</v>
          </cell>
          <cell r="AC335">
            <v>1.4056783880137187</v>
          </cell>
          <cell r="AD335">
            <v>1.4056783880137187</v>
          </cell>
          <cell r="AE335">
            <v>1.4056783880137187</v>
          </cell>
          <cell r="AF335">
            <v>1.4056783880137187</v>
          </cell>
        </row>
        <row r="336">
          <cell r="G336">
            <v>3.1034014131259937</v>
          </cell>
          <cell r="H336">
            <v>3.1034014131259937</v>
          </cell>
          <cell r="I336">
            <v>3.1034014131259937</v>
          </cell>
          <cell r="J336">
            <v>3.1034014131259937</v>
          </cell>
          <cell r="K336">
            <v>3.1034014131259937</v>
          </cell>
          <cell r="L336">
            <v>3.1034014131259937</v>
          </cell>
          <cell r="M336">
            <v>3.1034014131259937</v>
          </cell>
          <cell r="N336">
            <v>3.1034014131259937</v>
          </cell>
          <cell r="O336">
            <v>3.1034014131259937</v>
          </cell>
          <cell r="P336">
            <v>3.1034014131259937</v>
          </cell>
          <cell r="Q336">
            <v>3.1034014131259937</v>
          </cell>
          <cell r="R336">
            <v>3.1034014131259937</v>
          </cell>
          <cell r="S336">
            <v>3.1034014131259937</v>
          </cell>
          <cell r="T336">
            <v>3.1034014131259937</v>
          </cell>
          <cell r="U336">
            <v>3.1034014131259937</v>
          </cell>
          <cell r="V336">
            <v>3.1034014131259937</v>
          </cell>
          <cell r="W336">
            <v>3.1034014131259937</v>
          </cell>
          <cell r="X336">
            <v>3.1034014131259937</v>
          </cell>
          <cell r="Y336">
            <v>3.1034014131259937</v>
          </cell>
          <cell r="Z336">
            <v>3.1034014131259937</v>
          </cell>
          <cell r="AA336">
            <v>3.1034014131259937</v>
          </cell>
          <cell r="AB336">
            <v>3.1034014131259937</v>
          </cell>
          <cell r="AC336">
            <v>3.1034014131259937</v>
          </cell>
          <cell r="AD336">
            <v>3.1034014131259937</v>
          </cell>
          <cell r="AE336">
            <v>3.1034014131259937</v>
          </cell>
          <cell r="AF336">
            <v>3.1034014131259937</v>
          </cell>
        </row>
        <row r="337"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 t="str">
            <v/>
          </cell>
          <cell r="S337" t="str">
            <v/>
          </cell>
          <cell r="T337" t="str">
            <v/>
          </cell>
          <cell r="U337" t="str">
            <v/>
          </cell>
          <cell r="V337" t="str">
            <v/>
          </cell>
          <cell r="W337" t="str">
            <v/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 t="str">
            <v/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</row>
        <row r="338"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  <cell r="R338" t="str">
            <v/>
          </cell>
          <cell r="S338" t="str">
            <v/>
          </cell>
          <cell r="T338" t="str">
            <v/>
          </cell>
          <cell r="U338" t="str">
            <v/>
          </cell>
          <cell r="V338" t="str">
            <v/>
          </cell>
          <cell r="W338" t="str">
            <v/>
          </cell>
          <cell r="X338" t="str">
            <v/>
          </cell>
          <cell r="Y338" t="str">
            <v/>
          </cell>
          <cell r="Z338" t="str">
            <v/>
          </cell>
          <cell r="AA338" t="str">
            <v/>
          </cell>
          <cell r="AB338" t="str">
            <v/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</row>
        <row r="339">
          <cell r="G339">
            <v>6.648479446939751</v>
          </cell>
          <cell r="H339">
            <v>6.648479446939751</v>
          </cell>
          <cell r="I339">
            <v>6.648479446939751</v>
          </cell>
          <cell r="J339">
            <v>6.648479446939751</v>
          </cell>
          <cell r="K339">
            <v>6.648479446939751</v>
          </cell>
          <cell r="L339">
            <v>6.648479446939751</v>
          </cell>
          <cell r="M339">
            <v>6.648479446939751</v>
          </cell>
          <cell r="N339">
            <v>6.648479446939751</v>
          </cell>
          <cell r="O339">
            <v>6.648479446939751</v>
          </cell>
          <cell r="P339">
            <v>6.648479446939751</v>
          </cell>
          <cell r="Q339">
            <v>6.648479446939751</v>
          </cell>
          <cell r="R339">
            <v>6.648479446939751</v>
          </cell>
          <cell r="S339">
            <v>6.648479446939751</v>
          </cell>
          <cell r="T339">
            <v>6.648479446939751</v>
          </cell>
          <cell r="U339">
            <v>6.648479446939751</v>
          </cell>
          <cell r="V339">
            <v>6.648479446939751</v>
          </cell>
          <cell r="W339">
            <v>6.648479446939751</v>
          </cell>
          <cell r="X339">
            <v>6.648479446939751</v>
          </cell>
          <cell r="Y339">
            <v>6.648479446939751</v>
          </cell>
          <cell r="Z339">
            <v>6.648479446939751</v>
          </cell>
          <cell r="AA339">
            <v>6.648479446939751</v>
          </cell>
          <cell r="AB339">
            <v>6.648479446939751</v>
          </cell>
          <cell r="AC339">
            <v>6.648479446939751</v>
          </cell>
          <cell r="AD339">
            <v>6.648479446939751</v>
          </cell>
          <cell r="AE339">
            <v>6.648479446939751</v>
          </cell>
          <cell r="AF339">
            <v>6.648479446939751</v>
          </cell>
        </row>
        <row r="340">
          <cell r="G340">
            <v>5.0479309137145982</v>
          </cell>
          <cell r="H340">
            <v>5.0479309137145982</v>
          </cell>
          <cell r="I340">
            <v>5.0479309137145982</v>
          </cell>
          <cell r="J340">
            <v>5.0479309137145982</v>
          </cell>
          <cell r="K340">
            <v>5.0479309137145982</v>
          </cell>
          <cell r="L340">
            <v>5.0479309137145982</v>
          </cell>
          <cell r="M340">
            <v>5.0479309137145982</v>
          </cell>
          <cell r="N340">
            <v>5.0479309137145982</v>
          </cell>
          <cell r="O340">
            <v>5.0479309137145982</v>
          </cell>
          <cell r="P340">
            <v>5.0479309137145982</v>
          </cell>
          <cell r="Q340">
            <v>5.0479309137145982</v>
          </cell>
          <cell r="R340">
            <v>5.0479309137145982</v>
          </cell>
          <cell r="S340">
            <v>5.0479309137145982</v>
          </cell>
          <cell r="T340">
            <v>5.0479309137145982</v>
          </cell>
          <cell r="U340">
            <v>5.0479309137145982</v>
          </cell>
          <cell r="V340">
            <v>5.0479309137145982</v>
          </cell>
          <cell r="W340">
            <v>5.0479309137145982</v>
          </cell>
          <cell r="X340">
            <v>5.0479309137145982</v>
          </cell>
          <cell r="Y340">
            <v>5.0479309137145982</v>
          </cell>
          <cell r="Z340">
            <v>5.0479309137145982</v>
          </cell>
          <cell r="AA340">
            <v>5.0479309137145982</v>
          </cell>
          <cell r="AB340">
            <v>5.0479309137145982</v>
          </cell>
          <cell r="AC340">
            <v>5.0479309137145982</v>
          </cell>
          <cell r="AD340">
            <v>5.0479309137145982</v>
          </cell>
          <cell r="AE340">
            <v>5.0479309137145982</v>
          </cell>
          <cell r="AF340">
            <v>5.0479309137145982</v>
          </cell>
        </row>
        <row r="341">
          <cell r="G341">
            <v>2.3399099154790646</v>
          </cell>
          <cell r="H341">
            <v>2.3399099154790646</v>
          </cell>
          <cell r="I341">
            <v>2.3399099154790646</v>
          </cell>
          <cell r="J341">
            <v>2.3399099154790646</v>
          </cell>
          <cell r="K341">
            <v>2.3399099154790646</v>
          </cell>
          <cell r="L341">
            <v>2.3399099154790646</v>
          </cell>
          <cell r="M341">
            <v>2.3399099154790646</v>
          </cell>
          <cell r="N341">
            <v>2.3399099154790646</v>
          </cell>
          <cell r="O341">
            <v>2.3399099154790646</v>
          </cell>
          <cell r="P341">
            <v>2.3399099154790646</v>
          </cell>
          <cell r="Q341">
            <v>2.3399099154790646</v>
          </cell>
          <cell r="R341">
            <v>2.3399099154790646</v>
          </cell>
          <cell r="S341">
            <v>2.3399099154790646</v>
          </cell>
          <cell r="T341">
            <v>2.3399099154790646</v>
          </cell>
          <cell r="U341">
            <v>2.3399099154790646</v>
          </cell>
          <cell r="V341">
            <v>2.3399099154790646</v>
          </cell>
          <cell r="W341">
            <v>2.3399099154790646</v>
          </cell>
          <cell r="X341">
            <v>2.3399099154790646</v>
          </cell>
          <cell r="Y341">
            <v>2.3399099154790646</v>
          </cell>
          <cell r="Z341">
            <v>2.3399099154790646</v>
          </cell>
          <cell r="AA341">
            <v>2.3399099154790646</v>
          </cell>
          <cell r="AB341">
            <v>2.3399099154790646</v>
          </cell>
          <cell r="AC341">
            <v>2.3399099154790646</v>
          </cell>
          <cell r="AD341">
            <v>2.3399099154790646</v>
          </cell>
          <cell r="AE341">
            <v>2.3399099154790646</v>
          </cell>
          <cell r="AF341">
            <v>2.3399099154790646</v>
          </cell>
        </row>
        <row r="342">
          <cell r="G342">
            <v>3.0720561259928809</v>
          </cell>
          <cell r="H342">
            <v>3.0720561259928809</v>
          </cell>
          <cell r="I342">
            <v>3.0720561259928809</v>
          </cell>
          <cell r="J342">
            <v>3.0720561259928809</v>
          </cell>
          <cell r="K342">
            <v>3.0720561259928809</v>
          </cell>
          <cell r="L342">
            <v>3.0720561259928809</v>
          </cell>
          <cell r="M342">
            <v>3.0720561259928809</v>
          </cell>
          <cell r="N342">
            <v>3.0720561259928809</v>
          </cell>
          <cell r="O342">
            <v>3.0720561259928809</v>
          </cell>
          <cell r="P342">
            <v>3.0720561259928809</v>
          </cell>
          <cell r="Q342">
            <v>3.0720561259928809</v>
          </cell>
          <cell r="R342">
            <v>3.0720561259928809</v>
          </cell>
          <cell r="S342">
            <v>3.0720561259928809</v>
          </cell>
          <cell r="T342">
            <v>3.0720561259928809</v>
          </cell>
          <cell r="U342">
            <v>3.0720561259928809</v>
          </cell>
          <cell r="V342">
            <v>3.0720561259928809</v>
          </cell>
          <cell r="W342">
            <v>3.0720561259928809</v>
          </cell>
          <cell r="X342">
            <v>3.0720561259928809</v>
          </cell>
          <cell r="Y342">
            <v>3.0720561259928809</v>
          </cell>
          <cell r="Z342">
            <v>3.0720561259928809</v>
          </cell>
          <cell r="AA342">
            <v>3.0720561259928809</v>
          </cell>
          <cell r="AB342">
            <v>3.0720561259928809</v>
          </cell>
          <cell r="AC342">
            <v>3.0720561259928809</v>
          </cell>
          <cell r="AD342">
            <v>3.0720561259928809</v>
          </cell>
          <cell r="AE342">
            <v>3.0720561259928809</v>
          </cell>
          <cell r="AF342">
            <v>3.0720561259928809</v>
          </cell>
        </row>
        <row r="343"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 t="str">
            <v/>
          </cell>
          <cell r="S343" t="str">
            <v/>
          </cell>
          <cell r="T343" t="str">
            <v/>
          </cell>
          <cell r="U343" t="str">
            <v/>
          </cell>
          <cell r="V343" t="str">
            <v/>
          </cell>
          <cell r="W343" t="str">
            <v/>
          </cell>
          <cell r="X343" t="str">
            <v/>
          </cell>
          <cell r="Y343" t="str">
            <v/>
          </cell>
          <cell r="Z343" t="str">
            <v/>
          </cell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</row>
        <row r="344"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  <cell r="R344" t="str">
            <v/>
          </cell>
          <cell r="S344" t="str">
            <v/>
          </cell>
          <cell r="T344" t="str">
            <v/>
          </cell>
          <cell r="U344" t="str">
            <v/>
          </cell>
          <cell r="V344" t="str">
            <v/>
          </cell>
          <cell r="W344" t="str">
            <v/>
          </cell>
          <cell r="X344" t="str">
            <v/>
          </cell>
          <cell r="Y344" t="str">
            <v/>
          </cell>
          <cell r="Z344" t="str">
            <v/>
          </cell>
          <cell r="AA344" t="str">
            <v/>
          </cell>
          <cell r="AB344" t="str">
            <v/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</row>
        <row r="345">
          <cell r="G345">
            <v>1.0638605040247699</v>
          </cell>
          <cell r="H345">
            <v>1.0619235861219387</v>
          </cell>
          <cell r="I345">
            <v>1.0601433306965431</v>
          </cell>
          <cell r="J345">
            <v>1.0585014696858428</v>
          </cell>
          <cell r="K345">
            <v>1.0569824690228817</v>
          </cell>
          <cell r="L345">
            <v>1.0555730356208557</v>
          </cell>
          <cell r="M345">
            <v>1.0542617273290966</v>
          </cell>
          <cell r="N345">
            <v>1.0530386416135422</v>
          </cell>
          <cell r="O345">
            <v>1.0518951650274024</v>
          </cell>
          <cell r="P345">
            <v>1.0508237700598733</v>
          </cell>
          <cell r="Q345">
            <v>1.0498178492292485</v>
          </cell>
          <cell r="R345">
            <v>1.0488715786904665</v>
          </cell>
          <cell r="S345">
            <v>1.0479798054078451</v>
          </cell>
          <cell r="T345">
            <v>1.0471379532759046</v>
          </cell>
          <cell r="U345">
            <v>1.0463419445768918</v>
          </cell>
          <cell r="V345">
            <v>1.0455881339293926</v>
          </cell>
          <cell r="W345">
            <v>1.044873252470262</v>
          </cell>
          <cell r="X345">
            <v>1.0441943604667399</v>
          </cell>
          <cell r="Y345">
            <v>1.0435488069098193</v>
          </cell>
          <cell r="Z345">
            <v>1.0429341949177184</v>
          </cell>
          <cell r="AA345">
            <v>1.0423483519975882</v>
          </cell>
          <cell r="AB345">
            <v>1.041789304387734</v>
          </cell>
          <cell r="AC345">
            <v>1.0412552548417353</v>
          </cell>
          <cell r="AD345">
            <v>1.0407445633275696</v>
          </cell>
          <cell r="AE345">
            <v>1.0402557302050608</v>
          </cell>
          <cell r="AF345">
            <v>1.039787381518162</v>
          </cell>
        </row>
        <row r="346">
          <cell r="G346">
            <v>1.0263728101075884</v>
          </cell>
          <cell r="H346">
            <v>1.0241996351075495</v>
          </cell>
          <cell r="I346">
            <v>1.0222022316148676</v>
          </cell>
          <cell r="J346">
            <v>1.0203601033053622</v>
          </cell>
          <cell r="K346">
            <v>1.0186558213319423</v>
          </cell>
          <cell r="L346">
            <v>1.0170744711729984</v>
          </cell>
          <cell r="M346">
            <v>1.0156032150124616</v>
          </cell>
          <cell r="N346">
            <v>1.0142309424468239</v>
          </cell>
          <cell r="O346">
            <v>1.0129479893972928</v>
          </cell>
          <cell r="P346">
            <v>1.0117459101789641</v>
          </cell>
          <cell r="Q346">
            <v>1.010617291357311</v>
          </cell>
          <cell r="R346">
            <v>1.0095555987191518</v>
          </cell>
          <cell r="S346">
            <v>1.0085550506831908</v>
          </cell>
          <cell r="T346">
            <v>1.0076105129698534</v>
          </cell>
          <cell r="U346">
            <v>1.0067174104785295</v>
          </cell>
          <cell r="V346">
            <v>1.0058716531795167</v>
          </cell>
          <cell r="W346">
            <v>1.0050695734874948</v>
          </cell>
          <cell r="X346">
            <v>1.0043078730934698</v>
          </cell>
          <cell r="Y346">
            <v>1.0035835776295086</v>
          </cell>
          <cell r="Z346">
            <v>1.0028939978522731</v>
          </cell>
          <cell r="AA346">
            <v>1.0022366962773763</v>
          </cell>
          <cell r="AB346">
            <v>1.0016094583919755</v>
          </cell>
          <cell r="AC346">
            <v>1.0010102677290931</v>
          </cell>
          <cell r="AD346">
            <v>1.0004372842124996</v>
          </cell>
          <cell r="AE346">
            <v>0.99988882528221945</v>
          </cell>
          <cell r="AF346">
            <v>0.99936334939282723</v>
          </cell>
        </row>
        <row r="347">
          <cell r="G347">
            <v>0.87203170827817489</v>
          </cell>
          <cell r="H347">
            <v>0.87042246782688448</v>
          </cell>
          <cell r="I347">
            <v>0.86894338652974323</v>
          </cell>
          <cell r="J347">
            <v>0.86757928681753871</v>
          </cell>
          <cell r="K347">
            <v>0.86631726259400244</v>
          </cell>
          <cell r="L347">
            <v>0.86514626962593444</v>
          </cell>
          <cell r="M347">
            <v>0.86405680148475683</v>
          </cell>
          <cell r="N347">
            <v>0.86304063089436223</v>
          </cell>
          <cell r="O347">
            <v>0.86209060158499917</v>
          </cell>
          <cell r="P347">
            <v>0.86120045951003732</v>
          </cell>
          <cell r="Q347">
            <v>0.86036471500632306</v>
          </cell>
          <cell r="R347">
            <v>0.85957852947587454</v>
          </cell>
          <cell r="S347">
            <v>0.85883762164613286</v>
          </cell>
          <cell r="T347">
            <v>0.85813818957276333</v>
          </cell>
          <cell r="U347">
            <v>0.85747684538457747</v>
          </cell>
          <cell r="V347">
            <v>0.85685056040636765</v>
          </cell>
          <cell r="W347">
            <v>0.85625661878383974</v>
          </cell>
          <cell r="X347">
            <v>0.85569257811256072</v>
          </cell>
          <cell r="Y347">
            <v>0.85515623586710332</v>
          </cell>
          <cell r="Z347">
            <v>0.85464560065737594</v>
          </cell>
          <cell r="AA347">
            <v>0.85415886752129544</v>
          </cell>
          <cell r="AB347">
            <v>0.85369439660765489</v>
          </cell>
          <cell r="AC347">
            <v>0.85325069471860837</v>
          </cell>
          <cell r="AD347">
            <v>0.85282639927401305</v>
          </cell>
          <cell r="AE347">
            <v>0.85242026433482854</v>
          </cell>
          <cell r="AF347">
            <v>0.85203114838357163</v>
          </cell>
        </row>
        <row r="348">
          <cell r="G348">
            <v>5.9824666119487722</v>
          </cell>
          <cell r="H348">
            <v>5.9824666119487722</v>
          </cell>
          <cell r="I348">
            <v>5.9824666119487722</v>
          </cell>
          <cell r="J348">
            <v>5.9824666119487722</v>
          </cell>
          <cell r="K348">
            <v>5.9824666119487722</v>
          </cell>
          <cell r="L348">
            <v>5.9824666119487722</v>
          </cell>
          <cell r="M348">
            <v>5.9824666119487722</v>
          </cell>
          <cell r="N348">
            <v>5.9824666119487722</v>
          </cell>
          <cell r="O348">
            <v>5.9824666119487722</v>
          </cell>
          <cell r="P348">
            <v>5.9824666119487722</v>
          </cell>
          <cell r="Q348">
            <v>5.9824666119487722</v>
          </cell>
          <cell r="R348">
            <v>5.9824666119487722</v>
          </cell>
          <cell r="S348">
            <v>5.9824666119487722</v>
          </cell>
          <cell r="T348">
            <v>5.9824666119487722</v>
          </cell>
          <cell r="U348">
            <v>5.9824666119487722</v>
          </cell>
          <cell r="V348">
            <v>5.9824666119487722</v>
          </cell>
          <cell r="W348">
            <v>5.9824666119487722</v>
          </cell>
          <cell r="X348">
            <v>5.9824666119487722</v>
          </cell>
          <cell r="Y348">
            <v>5.9824666119487722</v>
          </cell>
          <cell r="Z348">
            <v>5.9824666119487722</v>
          </cell>
          <cell r="AA348">
            <v>5.9824666119487722</v>
          </cell>
          <cell r="AB348">
            <v>5.9824666119487722</v>
          </cell>
          <cell r="AC348">
            <v>5.9824666119487722</v>
          </cell>
          <cell r="AD348">
            <v>5.9824666119487722</v>
          </cell>
          <cell r="AE348">
            <v>5.9824666119487722</v>
          </cell>
          <cell r="AF348">
            <v>5.9824666119487722</v>
          </cell>
        </row>
        <row r="349"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 t="str">
            <v/>
          </cell>
          <cell r="O349" t="str">
            <v/>
          </cell>
          <cell r="P349" t="str">
            <v/>
          </cell>
          <cell r="Q349" t="str">
            <v/>
          </cell>
          <cell r="R349" t="str">
            <v/>
          </cell>
          <cell r="S349" t="str">
            <v/>
          </cell>
          <cell r="T349" t="str">
            <v/>
          </cell>
          <cell r="U349" t="str">
            <v/>
          </cell>
          <cell r="V349" t="str">
            <v/>
          </cell>
          <cell r="W349" t="str">
            <v/>
          </cell>
          <cell r="X349" t="str">
            <v/>
          </cell>
          <cell r="Y349" t="str">
            <v/>
          </cell>
          <cell r="Z349" t="str">
            <v/>
          </cell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</row>
        <row r="350"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  <cell r="R350" t="str">
            <v/>
          </cell>
          <cell r="S350" t="str">
            <v/>
          </cell>
          <cell r="T350" t="str">
            <v/>
          </cell>
          <cell r="U350" t="str">
            <v/>
          </cell>
          <cell r="V350" t="str">
            <v/>
          </cell>
          <cell r="W350" t="str">
            <v/>
          </cell>
          <cell r="X350" t="str">
            <v/>
          </cell>
          <cell r="Y350" t="str">
            <v/>
          </cell>
          <cell r="Z350" t="str">
            <v/>
          </cell>
          <cell r="AA350" t="str">
            <v/>
          </cell>
          <cell r="AB350" t="str">
            <v/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</row>
        <row r="351">
          <cell r="G351">
            <v>3.1095360631491249</v>
          </cell>
          <cell r="H351">
            <v>3.1070385265521994</v>
          </cell>
          <cell r="I351">
            <v>3.104618432950526</v>
          </cell>
          <cell r="J351">
            <v>3.1022722353366907</v>
          </cell>
          <cell r="K351">
            <v>3.0999966000571066</v>
          </cell>
          <cell r="L351">
            <v>3.0977883910080277</v>
          </cell>
          <cell r="M351">
            <v>3.0956446552158567</v>
          </cell>
          <cell r="N351">
            <v>3.093562609662309</v>
          </cell>
          <cell r="O351">
            <v>3.0915396292308484</v>
          </cell>
          <cell r="P351">
            <v>3.0895732356646031</v>
          </cell>
          <cell r="Q351">
            <v>3.0876610874381161</v>
          </cell>
          <cell r="R351">
            <v>3.0858009704558875</v>
          </cell>
          <cell r="S351">
            <v>3.0839907895000271</v>
          </cell>
          <cell r="T351">
            <v>3.0822285603575676</v>
          </cell>
          <cell r="U351">
            <v>3.0805124025652377</v>
          </cell>
          <cell r="V351">
            <v>3.0788405327159349</v>
          </cell>
          <cell r="W351">
            <v>3.0772112582768063</v>
          </cell>
          <cell r="X351">
            <v>3.0756229718738815</v>
          </cell>
          <cell r="Y351">
            <v>3.0740741460027068</v>
          </cell>
          <cell r="Z351">
            <v>3.0725633281283709</v>
          </cell>
          <cell r="AA351">
            <v>3.071089136141897</v>
          </cell>
          <cell r="AB351">
            <v>3.0696502541431236</v>
          </cell>
          <cell r="AC351">
            <v>3.068245428523019</v>
          </cell>
          <cell r="AD351">
            <v>3.066873464320929</v>
          </cell>
          <cell r="AE351">
            <v>3.0655332218344946</v>
          </cell>
          <cell r="AF351">
            <v>3.0642236134620351</v>
          </cell>
        </row>
        <row r="352">
          <cell r="G352">
            <v>2.4852803817542277</v>
          </cell>
          <cell r="H352">
            <v>2.4812107252024322</v>
          </cell>
          <cell r="I352">
            <v>2.4772672595514669</v>
          </cell>
          <cell r="J352">
            <v>2.4734442050654173</v>
          </cell>
          <cell r="K352">
            <v>2.4697361296616549</v>
          </cell>
          <cell r="L352">
            <v>2.4661379231587439</v>
          </cell>
          <cell r="M352">
            <v>2.4626447737800063</v>
          </cell>
          <cell r="N352">
            <v>2.4592521466855475</v>
          </cell>
          <cell r="O352">
            <v>2.4559557643313585</v>
          </cell>
          <cell r="P352">
            <v>2.4527515884765876</v>
          </cell>
          <cell r="Q352">
            <v>2.449635803679878</v>
          </cell>
          <cell r="R352">
            <v>2.4466048021429438</v>
          </cell>
          <cell r="S352">
            <v>2.4436551697747859</v>
          </cell>
          <cell r="T352">
            <v>2.4407836733634007</v>
          </cell>
          <cell r="U352">
            <v>2.4379872487536209</v>
          </cell>
          <cell r="V352">
            <v>2.4352629899402212</v>
          </cell>
          <cell r="W352">
            <v>2.4326081389946799</v>
          </cell>
          <cell r="X352">
            <v>2.4300200767521698</v>
          </cell>
          <cell r="Y352">
            <v>2.4274963141927048</v>
          </cell>
          <cell r="Z352">
            <v>2.4250344844567846</v>
          </cell>
          <cell r="AA352">
            <v>2.4226323354417345</v>
          </cell>
          <cell r="AB352">
            <v>2.4202877229300399</v>
          </cell>
          <cell r="AC352">
            <v>2.4179986042056032</v>
          </cell>
          <cell r="AD352">
            <v>2.4157630321179964</v>
          </cell>
          <cell r="AE352">
            <v>2.4135791495584269</v>
          </cell>
          <cell r="AF352">
            <v>2.4114451843145037</v>
          </cell>
        </row>
        <row r="353">
          <cell r="G353">
            <v>1.3416801349476775</v>
          </cell>
          <cell r="H353">
            <v>1.340381199984326</v>
          </cell>
          <cell r="I353">
            <v>1.3391225420741013</v>
          </cell>
          <cell r="J353">
            <v>1.3379023164664794</v>
          </cell>
          <cell r="K353">
            <v>1.3367187893733723</v>
          </cell>
          <cell r="L353">
            <v>1.3355703297496904</v>
          </cell>
          <cell r="M353">
            <v>1.3344554017938535</v>
          </cell>
          <cell r="N353">
            <v>1.3333725580957381</v>
          </cell>
          <cell r="O353">
            <v>1.3323204333677823</v>
          </cell>
          <cell r="P353">
            <v>1.3312977387021472</v>
          </cell>
          <cell r="Q353">
            <v>1.3303032563031498</v>
          </cell>
          <cell r="R353">
            <v>1.3293358346497037</v>
          </cell>
          <cell r="S353">
            <v>1.3283943840473564</v>
          </cell>
          <cell r="T353">
            <v>1.3274778725338134</v>
          </cell>
          <cell r="U353">
            <v>1.3265853221055919</v>
          </cell>
          <cell r="V353">
            <v>1.3257158052368079</v>
          </cell>
          <cell r="W353">
            <v>1.3248684416640444</v>
          </cell>
          <cell r="X353">
            <v>1.3240423954138656</v>
          </cell>
          <cell r="Y353">
            <v>1.3232368720518903</v>
          </cell>
          <cell r="Z353">
            <v>1.3224511161343808</v>
          </cell>
          <cell r="AA353">
            <v>1.3216844088451742</v>
          </cell>
          <cell r="AB353">
            <v>1.3209360658024161</v>
          </cell>
          <cell r="AC353">
            <v>1.3202054350210246</v>
          </cell>
          <cell r="AD353">
            <v>1.3194918950181456</v>
          </cell>
          <cell r="AE353">
            <v>1.3187948530500151</v>
          </cell>
          <cell r="AF353">
            <v>1.3181137434697272</v>
          </cell>
        </row>
        <row r="354">
          <cell r="G354">
            <v>1057.2085760111577</v>
          </cell>
          <cell r="H354">
            <v>1057.0189081255012</v>
          </cell>
          <cell r="I354">
            <v>1056.8351214145935</v>
          </cell>
          <cell r="J354">
            <v>1056.6569465116527</v>
          </cell>
          <cell r="K354">
            <v>1056.4841302524094</v>
          </cell>
          <cell r="L354">
            <v>1056.3164344749212</v>
          </cell>
          <cell r="M354">
            <v>1056.1536349245132</v>
          </cell>
          <cell r="N354">
            <v>1055.9955202532535</v>
          </cell>
          <cell r="O354">
            <v>1055.8418911045828</v>
          </cell>
          <cell r="P354">
            <v>1055.6925592747559</v>
          </cell>
          <cell r="Q354">
            <v>1055.5473469436829</v>
          </cell>
          <cell r="R354">
            <v>1055.4060859685576</v>
          </cell>
          <cell r="S354">
            <v>1055.2686172343751</v>
          </cell>
          <cell r="T354">
            <v>1055.1347900560652</v>
          </cell>
          <cell r="U354">
            <v>1055.0044616275147</v>
          </cell>
          <cell r="V354">
            <v>1054.8774965132498</v>
          </cell>
          <cell r="W354">
            <v>1054.7537661789659</v>
          </cell>
          <cell r="X354">
            <v>1054.633148557494</v>
          </cell>
          <cell r="Y354">
            <v>1054.5155276471148</v>
          </cell>
          <cell r="Z354">
            <v>1054.4007931394444</v>
          </cell>
          <cell r="AA354">
            <v>1054.2888400743841</v>
          </cell>
          <cell r="AB354">
            <v>1054.179568519864</v>
          </cell>
          <cell r="AC354">
            <v>1054.0728832743268</v>
          </cell>
          <cell r="AD354">
            <v>1053.9686935900886</v>
          </cell>
          <cell r="AE354">
            <v>1053.8669129158907</v>
          </cell>
          <cell r="AF354">
            <v>1053.7674586571029</v>
          </cell>
        </row>
        <row r="355">
          <cell r="G355">
            <v>7.6162187186165244</v>
          </cell>
          <cell r="H355">
            <v>7.6162187186165244</v>
          </cell>
          <cell r="I355">
            <v>7.6162187186165244</v>
          </cell>
          <cell r="J355">
            <v>7.6162187186165244</v>
          </cell>
          <cell r="K355">
            <v>7.6162187186165244</v>
          </cell>
          <cell r="L355">
            <v>7.6162187186165244</v>
          </cell>
          <cell r="M355">
            <v>7.6162187186165244</v>
          </cell>
          <cell r="N355">
            <v>7.6162187186165244</v>
          </cell>
          <cell r="O355">
            <v>7.6162187186165244</v>
          </cell>
          <cell r="P355">
            <v>7.6162187186165244</v>
          </cell>
          <cell r="Q355">
            <v>7.6162187186165244</v>
          </cell>
          <cell r="R355">
            <v>7.6162187186165244</v>
          </cell>
          <cell r="S355">
            <v>7.6162187186165244</v>
          </cell>
          <cell r="T355">
            <v>7.6162187186165244</v>
          </cell>
          <cell r="U355">
            <v>7.6162187186165244</v>
          </cell>
          <cell r="V355">
            <v>7.6162187186165244</v>
          </cell>
          <cell r="W355">
            <v>7.6162187186165244</v>
          </cell>
          <cell r="X355">
            <v>7.6162187186165244</v>
          </cell>
          <cell r="Y355">
            <v>7.6162187186165244</v>
          </cell>
          <cell r="Z355">
            <v>7.6162187186165244</v>
          </cell>
          <cell r="AA355">
            <v>7.6162187186165244</v>
          </cell>
          <cell r="AB355">
            <v>7.6162187186165244</v>
          </cell>
          <cell r="AC355">
            <v>7.6162187186165244</v>
          </cell>
          <cell r="AD355">
            <v>7.6162187186165244</v>
          </cell>
          <cell r="AE355">
            <v>7.6162187186165244</v>
          </cell>
          <cell r="AF355">
            <v>7.6162187186165244</v>
          </cell>
        </row>
        <row r="356"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  <cell r="R356" t="str">
            <v/>
          </cell>
          <cell r="S356" t="str">
            <v/>
          </cell>
          <cell r="T356" t="str">
            <v/>
          </cell>
          <cell r="U356" t="str">
            <v/>
          </cell>
          <cell r="V356" t="str">
            <v/>
          </cell>
          <cell r="W356" t="str">
            <v/>
          </cell>
          <cell r="X356" t="str">
            <v/>
          </cell>
          <cell r="Y356" t="str">
            <v/>
          </cell>
          <cell r="Z356" t="str">
            <v/>
          </cell>
          <cell r="AA356" t="str">
            <v/>
          </cell>
          <cell r="AB356" t="str">
            <v/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</row>
        <row r="357"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  <cell r="R357" t="str">
            <v/>
          </cell>
          <cell r="S357" t="str">
            <v/>
          </cell>
          <cell r="T357" t="str">
            <v/>
          </cell>
          <cell r="U357" t="str">
            <v/>
          </cell>
          <cell r="V357" t="str">
            <v/>
          </cell>
          <cell r="W357" t="str">
            <v/>
          </cell>
          <cell r="X357" t="str">
            <v/>
          </cell>
          <cell r="Y357" t="str">
            <v/>
          </cell>
          <cell r="Z357" t="str">
            <v/>
          </cell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</row>
        <row r="358">
          <cell r="G358">
            <v>6.7408087852462248</v>
          </cell>
          <cell r="H358">
            <v>6.7408087852462248</v>
          </cell>
          <cell r="I358">
            <v>6.7408087852462248</v>
          </cell>
          <cell r="J358">
            <v>6.7408087852462248</v>
          </cell>
          <cell r="K358">
            <v>6.7408087852462248</v>
          </cell>
          <cell r="L358">
            <v>6.7408087852462248</v>
          </cell>
          <cell r="M358">
            <v>6.7408087852462248</v>
          </cell>
          <cell r="N358">
            <v>6.7408087852462248</v>
          </cell>
          <cell r="O358">
            <v>6.7408087852462248</v>
          </cell>
          <cell r="P358">
            <v>6.7408087852462248</v>
          </cell>
          <cell r="Q358">
            <v>6.7408087852462248</v>
          </cell>
          <cell r="R358">
            <v>6.7408087852462248</v>
          </cell>
          <cell r="S358">
            <v>6.7408087852462248</v>
          </cell>
          <cell r="T358">
            <v>6.7408087852462248</v>
          </cell>
          <cell r="U358">
            <v>6.7408087852462248</v>
          </cell>
          <cell r="V358">
            <v>6.7408087852462248</v>
          </cell>
          <cell r="W358">
            <v>6.7408087852462248</v>
          </cell>
          <cell r="X358">
            <v>6.7408087852462248</v>
          </cell>
          <cell r="Y358">
            <v>6.7408087852462248</v>
          </cell>
          <cell r="Z358">
            <v>6.7408087852462248</v>
          </cell>
          <cell r="AA358">
            <v>6.7408087852462248</v>
          </cell>
          <cell r="AB358">
            <v>6.7408087852462248</v>
          </cell>
          <cell r="AC358">
            <v>6.7408087852462248</v>
          </cell>
          <cell r="AD358">
            <v>6.7408087852462248</v>
          </cell>
          <cell r="AE358">
            <v>6.7408087852462248</v>
          </cell>
          <cell r="AF358">
            <v>6.7408087852462248</v>
          </cell>
        </row>
        <row r="359">
          <cell r="G359">
            <v>4.6323301028593136</v>
          </cell>
          <cell r="H359">
            <v>4.6323301028593136</v>
          </cell>
          <cell r="I359">
            <v>4.6323301028593136</v>
          </cell>
          <cell r="J359">
            <v>4.6323301028593136</v>
          </cell>
          <cell r="K359">
            <v>4.6323301028593136</v>
          </cell>
          <cell r="L359">
            <v>4.6323301028593136</v>
          </cell>
          <cell r="M359">
            <v>4.6323301028593136</v>
          </cell>
          <cell r="N359">
            <v>4.6323301028593136</v>
          </cell>
          <cell r="O359">
            <v>4.6323301028593136</v>
          </cell>
          <cell r="P359">
            <v>4.6323301028593136</v>
          </cell>
          <cell r="Q359">
            <v>4.6323301028593136</v>
          </cell>
          <cell r="R359">
            <v>4.6323301028593136</v>
          </cell>
          <cell r="S359">
            <v>4.6323301028593136</v>
          </cell>
          <cell r="T359">
            <v>4.6323301028593136</v>
          </cell>
          <cell r="U359">
            <v>4.6323301028593136</v>
          </cell>
          <cell r="V359">
            <v>4.6323301028593136</v>
          </cell>
          <cell r="W359">
            <v>4.6323301028593136</v>
          </cell>
          <cell r="X359">
            <v>4.6323301028593136</v>
          </cell>
          <cell r="Y359">
            <v>4.6323301028593136</v>
          </cell>
          <cell r="Z359">
            <v>4.6323301028593136</v>
          </cell>
          <cell r="AA359">
            <v>4.6323301028593136</v>
          </cell>
          <cell r="AB359">
            <v>4.6323301028593136</v>
          </cell>
          <cell r="AC359">
            <v>4.6323301028593136</v>
          </cell>
          <cell r="AD359">
            <v>4.6323301028593136</v>
          </cell>
          <cell r="AE359">
            <v>4.6323301028593136</v>
          </cell>
          <cell r="AF359">
            <v>4.6323301028593136</v>
          </cell>
        </row>
        <row r="360">
          <cell r="G360">
            <v>1.4548913607827378</v>
          </cell>
          <cell r="H360">
            <v>1.4548913607827378</v>
          </cell>
          <cell r="I360">
            <v>1.4548913607827378</v>
          </cell>
          <cell r="J360">
            <v>1.4548913607827378</v>
          </cell>
          <cell r="K360">
            <v>1.4548913607827378</v>
          </cell>
          <cell r="L360">
            <v>1.4548913607827378</v>
          </cell>
          <cell r="M360">
            <v>1.4548913607827378</v>
          </cell>
          <cell r="N360">
            <v>1.4548913607827378</v>
          </cell>
          <cell r="O360">
            <v>1.4548913607827378</v>
          </cell>
          <cell r="P360">
            <v>1.4548913607827378</v>
          </cell>
          <cell r="Q360">
            <v>1.4548913607827378</v>
          </cell>
          <cell r="R360">
            <v>1.4548913607827378</v>
          </cell>
          <cell r="S360">
            <v>1.4548913607827378</v>
          </cell>
          <cell r="T360">
            <v>1.4548913607827378</v>
          </cell>
          <cell r="U360">
            <v>1.4548913607827378</v>
          </cell>
          <cell r="V360">
            <v>1.4548913607827378</v>
          </cell>
          <cell r="W360">
            <v>1.4548913607827378</v>
          </cell>
          <cell r="X360">
            <v>1.4548913607827378</v>
          </cell>
          <cell r="Y360">
            <v>1.4548913607827378</v>
          </cell>
          <cell r="Z360">
            <v>1.4548913607827378</v>
          </cell>
          <cell r="AA360">
            <v>1.4548913607827378</v>
          </cell>
          <cell r="AB360">
            <v>1.4548913607827378</v>
          </cell>
          <cell r="AC360">
            <v>1.4548913607827378</v>
          </cell>
          <cell r="AD360">
            <v>1.4548913607827378</v>
          </cell>
          <cell r="AE360">
            <v>1.4548913607827378</v>
          </cell>
          <cell r="AF360">
            <v>1.4548913607827378</v>
          </cell>
        </row>
        <row r="361">
          <cell r="G361">
            <v>1.3171039950736796</v>
          </cell>
          <cell r="H361">
            <v>1.313487694906549</v>
          </cell>
          <cell r="I361">
            <v>1.3101638896058789</v>
          </cell>
          <cell r="J361">
            <v>1.3070984719964271</v>
          </cell>
          <cell r="K361">
            <v>1.3042624393781586</v>
          </cell>
          <cell r="L361">
            <v>1.3016309730471094</v>
          </cell>
          <cell r="M361">
            <v>1.2991827100682209</v>
          </cell>
          <cell r="N361">
            <v>1.2968991620298091</v>
          </cell>
          <cell r="O361">
            <v>1.2947642472956726</v>
          </cell>
          <cell r="P361">
            <v>1.2927639117138314</v>
          </cell>
          <cell r="Q361">
            <v>1.2908858188619914</v>
          </cell>
          <cell r="R361">
            <v>1.2891190953975913</v>
          </cell>
          <cell r="S361">
            <v>1.2874541204049637</v>
          </cell>
          <cell r="T361">
            <v>1.2858823501193024</v>
          </cell>
          <cell r="U361">
            <v>1.2843961712848406</v>
          </cell>
          <cell r="V361">
            <v>1.2829887778343743</v>
          </cell>
          <cell r="W361">
            <v>1.2816540666747769</v>
          </cell>
          <cell r="X361">
            <v>1.2803865492120015</v>
          </cell>
          <cell r="Y361">
            <v>1.2791812759103447</v>
          </cell>
          <cell r="Z361">
            <v>1.278033771699399</v>
          </cell>
          <cell r="AA361">
            <v>1.2769399804515189</v>
          </cell>
          <cell r="AB361">
            <v>1.2758962170777617</v>
          </cell>
          <cell r="AC361">
            <v>1.274899126049986</v>
          </cell>
          <cell r="AD361">
            <v>1.2739456453653735</v>
          </cell>
          <cell r="AE361">
            <v>1.2730329751380791</v>
          </cell>
          <cell r="AF361">
            <v>1.2721585501393569</v>
          </cell>
        </row>
        <row r="362">
          <cell r="G362">
            <v>3.6897993896628138</v>
          </cell>
          <cell r="H362">
            <v>3.6897993896628138</v>
          </cell>
          <cell r="I362">
            <v>3.6897993896628138</v>
          </cell>
          <cell r="J362">
            <v>3.6897993896628138</v>
          </cell>
          <cell r="K362">
            <v>3.6897993896628138</v>
          </cell>
          <cell r="L362">
            <v>3.6897993896628138</v>
          </cell>
          <cell r="M362">
            <v>3.6897993896628138</v>
          </cell>
          <cell r="N362">
            <v>3.6897993896628138</v>
          </cell>
          <cell r="O362">
            <v>3.6897993896628138</v>
          </cell>
          <cell r="P362">
            <v>3.6897993896628138</v>
          </cell>
          <cell r="Q362">
            <v>3.6897993896628138</v>
          </cell>
          <cell r="R362">
            <v>3.6897993896628138</v>
          </cell>
          <cell r="S362">
            <v>3.6897993896628138</v>
          </cell>
          <cell r="T362">
            <v>3.6897993896628138</v>
          </cell>
          <cell r="U362">
            <v>3.6897993896628138</v>
          </cell>
          <cell r="V362">
            <v>3.6897993896628138</v>
          </cell>
          <cell r="W362">
            <v>3.6897993896628138</v>
          </cell>
          <cell r="X362">
            <v>3.6897993896628138</v>
          </cell>
          <cell r="Y362">
            <v>3.6897993896628138</v>
          </cell>
          <cell r="Z362">
            <v>3.6897993896628138</v>
          </cell>
          <cell r="AA362">
            <v>3.6897993896628138</v>
          </cell>
          <cell r="AB362">
            <v>3.6897993896628138</v>
          </cell>
          <cell r="AC362">
            <v>3.6897993896628138</v>
          </cell>
          <cell r="AD362">
            <v>3.6897993896628138</v>
          </cell>
          <cell r="AE362">
            <v>3.6897993896628138</v>
          </cell>
          <cell r="AF362">
            <v>3.6897993896628138</v>
          </cell>
        </row>
        <row r="363">
          <cell r="G363">
            <v>1.3304814177520612</v>
          </cell>
          <cell r="H363">
            <v>1.3304814177520612</v>
          </cell>
          <cell r="I363">
            <v>1.3304814177520612</v>
          </cell>
          <cell r="J363">
            <v>1.3304814177520612</v>
          </cell>
          <cell r="K363">
            <v>1.3304814177520612</v>
          </cell>
          <cell r="L363">
            <v>1.3304814177520612</v>
          </cell>
          <cell r="M363">
            <v>1.3304814177520612</v>
          </cell>
          <cell r="N363">
            <v>1.3304814177520612</v>
          </cell>
          <cell r="O363">
            <v>1.3304814177520612</v>
          </cell>
          <cell r="P363">
            <v>1.3304814177520612</v>
          </cell>
          <cell r="Q363">
            <v>1.3304814177520612</v>
          </cell>
          <cell r="R363">
            <v>1.3304814177520612</v>
          </cell>
          <cell r="S363">
            <v>1.3304814177520612</v>
          </cell>
          <cell r="T363">
            <v>1.3304814177520612</v>
          </cell>
          <cell r="U363">
            <v>1.3304814177520612</v>
          </cell>
          <cell r="V363">
            <v>1.3304814177520612</v>
          </cell>
          <cell r="W363">
            <v>1.3304814177520612</v>
          </cell>
          <cell r="X363">
            <v>1.3304814177520612</v>
          </cell>
          <cell r="Y363">
            <v>1.3304814177520612</v>
          </cell>
          <cell r="Z363">
            <v>1.3304814177520612</v>
          </cell>
          <cell r="AA363">
            <v>1.3304814177520612</v>
          </cell>
          <cell r="AB363">
            <v>1.3304814177520612</v>
          </cell>
          <cell r="AC363">
            <v>1.3304814177520612</v>
          </cell>
          <cell r="AD363">
            <v>1.3304814177520612</v>
          </cell>
          <cell r="AE363">
            <v>1.3304814177520612</v>
          </cell>
          <cell r="AF363">
            <v>1.3304814177520612</v>
          </cell>
        </row>
      </sheetData>
      <sheetData sheetId="19"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</v>
          </cell>
          <cell r="B15">
            <v>1.0701629929633919E-2</v>
          </cell>
          <cell r="C15">
            <v>1.0701629929633919E-2</v>
          </cell>
          <cell r="D15">
            <v>5.6630728539726217E-3</v>
          </cell>
          <cell r="E15">
            <v>1.0701629929633919E-2</v>
          </cell>
          <cell r="F15">
            <v>1.3085365680332849E-2</v>
          </cell>
        </row>
        <row r="16">
          <cell r="A16">
            <v>2</v>
          </cell>
          <cell r="B16">
            <v>2.573359512642789E-2</v>
          </cell>
          <cell r="C16">
            <v>2.573359512642789E-2</v>
          </cell>
          <cell r="D16">
            <v>1.2876946583647011E-2</v>
          </cell>
          <cell r="E16">
            <v>2.573359512642789E-2</v>
          </cell>
          <cell r="F16">
            <v>3.2577195904801182E-2</v>
          </cell>
        </row>
        <row r="17">
          <cell r="A17">
            <v>3</v>
          </cell>
          <cell r="B17">
            <v>4.6539757716903177E-2</v>
          </cell>
          <cell r="C17">
            <v>4.6539757716903177E-2</v>
          </cell>
          <cell r="D17">
            <v>2.2032915273504095E-2</v>
          </cell>
          <cell r="E17">
            <v>4.6539757716903177E-2</v>
          </cell>
          <cell r="F17">
            <v>6.1128734358068981E-2</v>
          </cell>
        </row>
        <row r="18">
          <cell r="A18">
            <v>4</v>
          </cell>
          <cell r="B18">
            <v>7.4754332929684128E-2</v>
          </cell>
          <cell r="C18">
            <v>7.4754332929684128E-2</v>
          </cell>
          <cell r="D18">
            <v>3.3600292191806207E-2</v>
          </cell>
          <cell r="E18">
            <v>7.4754332929684128E-2</v>
          </cell>
          <cell r="F18">
            <v>0.10193900403919449</v>
          </cell>
        </row>
        <row r="19">
          <cell r="A19">
            <v>5</v>
          </cell>
          <cell r="B19">
            <v>0.11197478620001509</v>
          </cell>
          <cell r="C19">
            <v>0.11197478620001509</v>
          </cell>
          <cell r="D19">
            <v>4.8129225648149025E-2</v>
          </cell>
          <cell r="E19">
            <v>0.11197478620001509</v>
          </cell>
          <cell r="F19">
            <v>0.15827476931216483</v>
          </cell>
        </row>
        <row r="20">
          <cell r="A20">
            <v>6</v>
          </cell>
          <cell r="B20">
            <v>0.15936056895239697</v>
          </cell>
          <cell r="C20">
            <v>0.15936056895239697</v>
          </cell>
          <cell r="D20">
            <v>6.6244921247948604E-2</v>
          </cell>
          <cell r="E20">
            <v>0.15936056895239697</v>
          </cell>
          <cell r="F20">
            <v>0.23241520945724889</v>
          </cell>
        </row>
        <row r="21">
          <cell r="A21">
            <v>7</v>
          </cell>
          <cell r="B21">
            <v>0.21712504966565391</v>
          </cell>
          <cell r="C21">
            <v>0.21712504966565391</v>
          </cell>
          <cell r="D21">
            <v>8.8627898069074729E-2</v>
          </cell>
          <cell r="E21">
            <v>0.21712504966565391</v>
          </cell>
          <cell r="F21">
            <v>0.32408520368542054</v>
          </cell>
        </row>
        <row r="22">
          <cell r="A22">
            <v>8</v>
          </cell>
          <cell r="B22">
            <v>0.28414080977412093</v>
          </cell>
          <cell r="C22">
            <v>0.28414080977412093</v>
          </cell>
          <cell r="D22">
            <v>0.11597397378513044</v>
          </cell>
          <cell r="E22">
            <v>0.28414080977412093</v>
          </cell>
          <cell r="F22">
            <v>0.42907157901747933</v>
          </cell>
        </row>
        <row r="23">
          <cell r="A23">
            <v>9</v>
          </cell>
          <cell r="B23">
            <v>0.35795009041805559</v>
          </cell>
          <cell r="C23">
            <v>0.35795009041805559</v>
          </cell>
          <cell r="D23">
            <v>0.14892816029934289</v>
          </cell>
          <cell r="E23">
            <v>0.35795009041805559</v>
          </cell>
          <cell r="F23">
            <v>0.5392623305896489</v>
          </cell>
        </row>
        <row r="24">
          <cell r="A24">
            <v>10</v>
          </cell>
          <cell r="B24">
            <v>0.43528730962994305</v>
          </cell>
          <cell r="C24">
            <v>0.43528730962994305</v>
          </cell>
          <cell r="D24">
            <v>0.18798994176709999</v>
          </cell>
          <cell r="E24">
            <v>0.43528730962994305</v>
          </cell>
          <cell r="F24">
            <v>0.64481487142010085</v>
          </cell>
        </row>
        <row r="25">
          <cell r="A25">
            <v>11</v>
          </cell>
          <cell r="B25">
            <v>0.51284484369923866</v>
          </cell>
          <cell r="C25">
            <v>0.51284484369923866</v>
          </cell>
          <cell r="D25">
            <v>0.2333948350290812</v>
          </cell>
          <cell r="E25">
            <v>0.51284484369923866</v>
          </cell>
          <cell r="F25">
            <v>0.73743450513809794</v>
          </cell>
        </row>
        <row r="26">
          <cell r="A26">
            <v>12</v>
          </cell>
          <cell r="B26">
            <v>0.58783004379238735</v>
          </cell>
          <cell r="C26">
            <v>0.58783004379238735</v>
          </cell>
          <cell r="D26">
            <v>0.28498883139725428</v>
          </cell>
          <cell r="E26">
            <v>0.58783004379238735</v>
          </cell>
          <cell r="F26">
            <v>0.81265557363673457</v>
          </cell>
        </row>
        <row r="27">
          <cell r="A27">
            <v>13</v>
          </cell>
          <cell r="B27">
            <v>0.65810308249900329</v>
          </cell>
          <cell r="C27">
            <v>0.65810308249900329</v>
          </cell>
          <cell r="D27">
            <v>0.34212557973697216</v>
          </cell>
          <cell r="E27">
            <v>0.65810308249900329</v>
          </cell>
          <cell r="F27">
            <v>0.87000040507526633</v>
          </cell>
        </row>
        <row r="28">
          <cell r="A28">
            <v>14</v>
          </cell>
          <cell r="B28">
            <v>0.72206467330281499</v>
          </cell>
          <cell r="C28">
            <v>0.72206467330281499</v>
          </cell>
          <cell r="D28">
            <v>0.40362451168310121</v>
          </cell>
          <cell r="E28">
            <v>0.72206467330281499</v>
          </cell>
          <cell r="F28">
            <v>0.91164346379731476</v>
          </cell>
        </row>
        <row r="29">
          <cell r="A29">
            <v>15</v>
          </cell>
          <cell r="B29">
            <v>0.77856976904215913</v>
          </cell>
          <cell r="C29">
            <v>0.77856976904215913</v>
          </cell>
          <cell r="D29">
            <v>0.46782312731083936</v>
          </cell>
          <cell r="E29">
            <v>0.77856976904215913</v>
          </cell>
          <cell r="F29">
            <v>0.94082865303636154</v>
          </cell>
        </row>
        <row r="30">
          <cell r="A30">
            <v>16</v>
          </cell>
          <cell r="B30">
            <v>0.82696350840215249</v>
          </cell>
          <cell r="C30">
            <v>0.82696350840215249</v>
          </cell>
          <cell r="D30">
            <v>0.53273369870371201</v>
          </cell>
          <cell r="E30">
            <v>0.82696350840215249</v>
          </cell>
          <cell r="F30">
            <v>0.96077724851146518</v>
          </cell>
        </row>
        <row r="31">
          <cell r="A31">
            <v>17</v>
          </cell>
          <cell r="B31">
            <v>0.86714658256559263</v>
          </cell>
          <cell r="C31">
            <v>0.86714658256559263</v>
          </cell>
          <cell r="D31">
            <v>0.5962793065739046</v>
          </cell>
          <cell r="E31">
            <v>0.86714658256559263</v>
          </cell>
          <cell r="F31">
            <v>0.97418027581961053</v>
          </cell>
        </row>
        <row r="32">
          <cell r="A32">
            <v>18</v>
          </cell>
          <cell r="B32">
            <v>0.89955419985356344</v>
          </cell>
          <cell r="C32">
            <v>0.89955419985356344</v>
          </cell>
          <cell r="D32">
            <v>0.65655277477828644</v>
          </cell>
          <cell r="E32">
            <v>0.89955419985356344</v>
          </cell>
          <cell r="F32">
            <v>0.98308186796683972</v>
          </cell>
        </row>
        <row r="33">
          <cell r="A33">
            <v>19</v>
          </cell>
          <cell r="B33">
            <v>0.92502432100062038</v>
          </cell>
          <cell r="C33">
            <v>0.92502432100062038</v>
          </cell>
          <cell r="D33">
            <v>0.71203243990812337</v>
          </cell>
          <cell r="E33">
            <v>0.92502432100062038</v>
          </cell>
          <cell r="F33">
            <v>0.98894849036290411</v>
          </cell>
        </row>
        <row r="34">
          <cell r="A34">
            <v>20</v>
          </cell>
          <cell r="B34">
            <v>0.94461059131409331</v>
          </cell>
          <cell r="C34">
            <v>0.94461059131409331</v>
          </cell>
          <cell r="D34">
            <v>0.76170663721571541</v>
          </cell>
          <cell r="E34">
            <v>0.94461059131409331</v>
          </cell>
          <cell r="F34">
            <v>0.99279530789948189</v>
          </cell>
        </row>
        <row r="35">
          <cell r="A35">
            <v>21</v>
          </cell>
          <cell r="B35">
            <v>0.95940876722590474</v>
          </cell>
          <cell r="C35">
            <v>0.95940876722590474</v>
          </cell>
          <cell r="D35">
            <v>0.80509353747946322</v>
          </cell>
          <cell r="E35">
            <v>0.95940876722590474</v>
          </cell>
          <cell r="F35">
            <v>0.99530931569892289</v>
          </cell>
        </row>
        <row r="36">
          <cell r="A36">
            <v>22</v>
          </cell>
          <cell r="B36">
            <v>0.97043561397505118</v>
          </cell>
          <cell r="C36">
            <v>0.97043561397505118</v>
          </cell>
          <cell r="D36">
            <v>0.84217574073145229</v>
          </cell>
          <cell r="E36">
            <v>0.97043561397505118</v>
          </cell>
          <cell r="F36">
            <v>0.99694871416365483</v>
          </cell>
        </row>
        <row r="37">
          <cell r="A37">
            <v>23</v>
          </cell>
          <cell r="B37">
            <v>0.97856563119743434</v>
          </cell>
          <cell r="C37">
            <v>0.97856563119743434</v>
          </cell>
          <cell r="D37">
            <v>0.87328630791186734</v>
          </cell>
          <cell r="E37">
            <v>0.97856563119743434</v>
          </cell>
          <cell r="F37">
            <v>0.99801625516549386</v>
          </cell>
        </row>
        <row r="38">
          <cell r="A38">
            <v>24</v>
          </cell>
          <cell r="B38">
            <v>0.98451232141945333</v>
          </cell>
          <cell r="C38">
            <v>0.98451232141945333</v>
          </cell>
          <cell r="D38">
            <v>0.89898283529103462</v>
          </cell>
          <cell r="E38">
            <v>0.98451232141945333</v>
          </cell>
          <cell r="F38">
            <v>0.99871077102198957</v>
          </cell>
        </row>
        <row r="39">
          <cell r="A39">
            <v>25</v>
          </cell>
          <cell r="B39">
            <v>0.98883650057565198</v>
          </cell>
          <cell r="C39">
            <v>0.98883650057565198</v>
          </cell>
          <cell r="D39">
            <v>0.91993537446436968</v>
          </cell>
          <cell r="E39">
            <v>0.98883650057565198</v>
          </cell>
          <cell r="F39">
            <v>0.99916233356235162</v>
          </cell>
        </row>
        <row r="40">
          <cell r="A40">
            <v>26</v>
          </cell>
          <cell r="B40">
            <v>0.99196738407609564</v>
          </cell>
          <cell r="C40">
            <v>0.99196738407609564</v>
          </cell>
          <cell r="D40">
            <v>0.93684071072496411</v>
          </cell>
          <cell r="E40">
            <v>0.99196738407609564</v>
          </cell>
          <cell r="F40">
            <v>0.99945581684980145</v>
          </cell>
        </row>
        <row r="41">
          <cell r="A41">
            <v>27</v>
          </cell>
          <cell r="B41">
            <v>0.99422726069133227</v>
          </cell>
          <cell r="C41">
            <v>0.99422726069133227</v>
          </cell>
          <cell r="D41">
            <v>0.95036504416147904</v>
          </cell>
          <cell r="E41">
            <v>0.99422726069133227</v>
          </cell>
          <cell r="F41">
            <v>0.9996465113505264</v>
          </cell>
        </row>
        <row r="42">
          <cell r="A42">
            <v>28</v>
          </cell>
          <cell r="B42">
            <v>0.99585484432697347</v>
          </cell>
          <cell r="C42">
            <v>0.99585484432697347</v>
          </cell>
          <cell r="D42">
            <v>0.96111110570431846</v>
          </cell>
          <cell r="E42">
            <v>0.99585484432697347</v>
          </cell>
          <cell r="F42">
            <v>0.99977039701309545</v>
          </cell>
        </row>
        <row r="43">
          <cell r="A43">
            <v>29</v>
          </cell>
          <cell r="B43">
            <v>0.99702522404198501</v>
          </cell>
          <cell r="C43">
            <v>0.99702522404198501</v>
          </cell>
          <cell r="D43">
            <v>0.96960350315321209</v>
          </cell>
          <cell r="E43">
            <v>0.99702522404198501</v>
          </cell>
          <cell r="F43">
            <v>0.99985087131269645</v>
          </cell>
        </row>
        <row r="44">
          <cell r="A44">
            <v>30</v>
          </cell>
          <cell r="B44">
            <v>0.99786592697261467</v>
          </cell>
          <cell r="C44">
            <v>0.99786592697261467</v>
          </cell>
          <cell r="D44">
            <v>0.97628619041143383</v>
          </cell>
          <cell r="E44">
            <v>0.99786592697261467</v>
          </cell>
          <cell r="F44">
            <v>0.9999031425780277</v>
          </cell>
        </row>
        <row r="45">
          <cell r="A45">
            <v>31</v>
          </cell>
          <cell r="B45">
            <v>0.9984693766950139</v>
          </cell>
          <cell r="C45">
            <v>0.9984693766950139</v>
          </cell>
          <cell r="D45">
            <v>0.98152711040554985</v>
          </cell>
          <cell r="E45">
            <v>0.9984693766950139</v>
          </cell>
          <cell r="F45">
            <v>0.99993709330726688</v>
          </cell>
        </row>
        <row r="46">
          <cell r="A46">
            <v>32</v>
          </cell>
          <cell r="B46">
            <v>0.99890231984592681</v>
          </cell>
          <cell r="C46">
            <v>0.99890231984592681</v>
          </cell>
          <cell r="D46">
            <v>0.9856264605852727</v>
          </cell>
          <cell r="E46">
            <v>0.99890231984592681</v>
          </cell>
          <cell r="F46">
            <v>0.99995914400807118</v>
          </cell>
        </row>
        <row r="47">
          <cell r="A47">
            <v>33</v>
          </cell>
          <cell r="B47">
            <v>0.99921283993037913</v>
          </cell>
          <cell r="C47">
            <v>0.99921283993037913</v>
          </cell>
          <cell r="D47">
            <v>0.98882626620860492</v>
          </cell>
          <cell r="E47">
            <v>0.99921283993037913</v>
          </cell>
          <cell r="F47">
            <v>0.9999734654705541</v>
          </cell>
        </row>
        <row r="48">
          <cell r="A48">
            <v>34</v>
          </cell>
          <cell r="B48">
            <v>0.99943551570827049</v>
          </cell>
          <cell r="C48">
            <v>0.99943551570827049</v>
          </cell>
          <cell r="D48">
            <v>0.99131988670816118</v>
          </cell>
          <cell r="E48">
            <v>0.99943551570827049</v>
          </cell>
          <cell r="F48">
            <v>0.99998276684100007</v>
          </cell>
        </row>
        <row r="49">
          <cell r="A49">
            <v>35</v>
          </cell>
          <cell r="B49">
            <v>0.99959518445151951</v>
          </cell>
          <cell r="C49">
            <v>0.99959518445151951</v>
          </cell>
          <cell r="D49">
            <v>0.99326072832555046</v>
          </cell>
          <cell r="E49">
            <v>0.99959518445151951</v>
          </cell>
          <cell r="F49">
            <v>0.99998880775989696</v>
          </cell>
        </row>
        <row r="50">
          <cell r="A50">
            <v>36</v>
          </cell>
          <cell r="B50">
            <v>0.99970967191209748</v>
          </cell>
          <cell r="C50">
            <v>0.99970967191209748</v>
          </cell>
          <cell r="D50">
            <v>0.99476984914628785</v>
          </cell>
          <cell r="E50">
            <v>0.99970967191209748</v>
          </cell>
          <cell r="F50">
            <v>0.99999273110752518</v>
          </cell>
        </row>
        <row r="51">
          <cell r="A51">
            <v>37</v>
          </cell>
          <cell r="B51">
            <v>0.99979176488656052</v>
          </cell>
          <cell r="C51">
            <v>0.99979176488656052</v>
          </cell>
          <cell r="D51">
            <v>0.99594238677137348</v>
          </cell>
          <cell r="E51">
            <v>0.99979176488656052</v>
          </cell>
          <cell r="F51">
            <v>0.99999527916427433</v>
          </cell>
        </row>
        <row r="52">
          <cell r="A52">
            <v>38</v>
          </cell>
          <cell r="B52">
            <v>0.99985063257548779</v>
          </cell>
          <cell r="C52">
            <v>0.99985063257548779</v>
          </cell>
          <cell r="D52">
            <v>0.99685287064631256</v>
          </cell>
          <cell r="E52">
            <v>0.99985063257548779</v>
          </cell>
          <cell r="F52">
            <v>0.99999693402115797</v>
          </cell>
        </row>
        <row r="53">
          <cell r="A53">
            <v>39</v>
          </cell>
          <cell r="B53">
            <v>0.99989284880158935</v>
          </cell>
          <cell r="C53">
            <v>0.99989284880158935</v>
          </cell>
          <cell r="D53">
            <v>0.99755954270029346</v>
          </cell>
          <cell r="E53">
            <v>0.99989284880158935</v>
          </cell>
          <cell r="F53">
            <v>0.9999980087803334</v>
          </cell>
        </row>
        <row r="54">
          <cell r="A54">
            <v>40</v>
          </cell>
          <cell r="B54">
            <v>0.99992312620537604</v>
          </cell>
          <cell r="C54">
            <v>0.99992312620537604</v>
          </cell>
          <cell r="D54">
            <v>0.99810783037450868</v>
          </cell>
          <cell r="E54">
            <v>0.99992312620537604</v>
          </cell>
          <cell r="F54">
            <v>0.99999870679006342</v>
          </cell>
        </row>
        <row r="55">
          <cell r="A55">
            <v>41</v>
          </cell>
          <cell r="B55">
            <v>0.9999448431048531</v>
          </cell>
          <cell r="C55">
            <v>0.9999448431048531</v>
          </cell>
          <cell r="D55">
            <v>0.99853311404898937</v>
          </cell>
          <cell r="E55">
            <v>0.9999448431048531</v>
          </cell>
          <cell r="F55">
            <v>0.99999916011700329</v>
          </cell>
        </row>
        <row r="56">
          <cell r="A56">
            <v>42</v>
          </cell>
          <cell r="B56">
            <v>0.99996042135098673</v>
          </cell>
          <cell r="C56">
            <v>0.99996042135098673</v>
          </cell>
          <cell r="D56">
            <v>0.99886291780485037</v>
          </cell>
          <cell r="E56">
            <v>0.99996042135098673</v>
          </cell>
          <cell r="F56">
            <v>0.99999945453300421</v>
          </cell>
        </row>
        <row r="57">
          <cell r="A57">
            <v>43</v>
          </cell>
          <cell r="B57">
            <v>0.99997159722102513</v>
          </cell>
          <cell r="C57">
            <v>0.99997159722102513</v>
          </cell>
          <cell r="D57">
            <v>0.99911863509532217</v>
          </cell>
          <cell r="E57">
            <v>0.99997159722102513</v>
          </cell>
          <cell r="F57">
            <v>0.99999964574325872</v>
          </cell>
        </row>
        <row r="58">
          <cell r="A58">
            <v>44</v>
          </cell>
          <cell r="B58">
            <v>0.9999796155873415</v>
          </cell>
          <cell r="C58">
            <v>0.9999796155873415</v>
          </cell>
          <cell r="D58">
            <v>0.99931688293460086</v>
          </cell>
          <cell r="E58">
            <v>0.9999796155873415</v>
          </cell>
          <cell r="F58">
            <v>0.99999976992589568</v>
          </cell>
        </row>
        <row r="59">
          <cell r="A59">
            <v>45</v>
          </cell>
          <cell r="B59">
            <v>0.99998536907810021</v>
          </cell>
          <cell r="C59">
            <v>0.99998536907810021</v>
          </cell>
          <cell r="D59">
            <v>0.9994705615065661</v>
          </cell>
          <cell r="E59">
            <v>0.99998536907810021</v>
          </cell>
          <cell r="F59">
            <v>0.99999985057703888</v>
          </cell>
        </row>
        <row r="60">
          <cell r="A60">
            <v>46</v>
          </cell>
          <cell r="B60">
            <v>0.99998949781098223</v>
          </cell>
          <cell r="C60">
            <v>0.99998949781098223</v>
          </cell>
          <cell r="D60">
            <v>0.99958968143875404</v>
          </cell>
          <cell r="E60">
            <v>0.99998949781098223</v>
          </cell>
          <cell r="F60">
            <v>0.99999990295639418</v>
          </cell>
        </row>
        <row r="61">
          <cell r="A61">
            <v>47</v>
          </cell>
          <cell r="B61">
            <v>0.99999246087225968</v>
          </cell>
          <cell r="C61">
            <v>0.99999246087225968</v>
          </cell>
          <cell r="D61">
            <v>0.99968200858492606</v>
          </cell>
          <cell r="E61">
            <v>0.99999246087225968</v>
          </cell>
          <cell r="F61">
            <v>0.99999993697447032</v>
          </cell>
        </row>
        <row r="62">
          <cell r="A62">
            <v>48</v>
          </cell>
          <cell r="B62">
            <v>0.99999458754894088</v>
          </cell>
          <cell r="C62">
            <v>0.99999458754894088</v>
          </cell>
          <cell r="D62">
            <v>0.99975356591367437</v>
          </cell>
          <cell r="E62">
            <v>0.99999458754894088</v>
          </cell>
          <cell r="F62">
            <v>0.99999995906770678</v>
          </cell>
        </row>
        <row r="63">
          <cell r="A63">
            <v>49</v>
          </cell>
          <cell r="B63">
            <v>0.99999611405218891</v>
          </cell>
          <cell r="C63">
            <v>0.99999611405218891</v>
          </cell>
          <cell r="D63">
            <v>0.99980902377543779</v>
          </cell>
          <cell r="E63">
            <v>0.99999611405218891</v>
          </cell>
          <cell r="F63">
            <v>0.99999997341628644</v>
          </cell>
        </row>
        <row r="64">
          <cell r="A64">
            <v>50</v>
          </cell>
          <cell r="B64">
            <v>0.99999720984345863</v>
          </cell>
          <cell r="C64">
            <v>0.99999720984345863</v>
          </cell>
          <cell r="D64">
            <v>0.99985200313587486</v>
          </cell>
          <cell r="E64">
            <v>0.99999720984345863</v>
          </cell>
          <cell r="F64">
            <v>0.9999999827350543</v>
          </cell>
        </row>
        <row r="65">
          <cell r="A65">
            <v>51</v>
          </cell>
          <cell r="B65">
            <v>0.99999799650912424</v>
          </cell>
          <cell r="C65">
            <v>0.99999799650912424</v>
          </cell>
          <cell r="D65">
            <v>0.99988531104277556</v>
          </cell>
          <cell r="E65">
            <v>0.99999799650912424</v>
          </cell>
          <cell r="F65">
            <v>0.99999998878718177</v>
          </cell>
        </row>
        <row r="66">
          <cell r="A66">
            <v>52</v>
          </cell>
          <cell r="B66">
            <v>0.99999856129425391</v>
          </cell>
          <cell r="C66">
            <v>0.99999856129425391</v>
          </cell>
          <cell r="D66">
            <v>0.99991112338558596</v>
          </cell>
          <cell r="E66">
            <v>0.99999856129425391</v>
          </cell>
          <cell r="F66">
            <v>0.99999999271777051</v>
          </cell>
        </row>
        <row r="67">
          <cell r="A67">
            <v>53</v>
          </cell>
          <cell r="B67">
            <v>0.99999896680791711</v>
          </cell>
          <cell r="C67">
            <v>0.99999896680791711</v>
          </cell>
          <cell r="D67">
            <v>0.99993112669443596</v>
          </cell>
          <cell r="E67">
            <v>0.99999896680791711</v>
          </cell>
          <cell r="F67">
            <v>0.99999999527051431</v>
          </cell>
        </row>
        <row r="68">
          <cell r="A68">
            <v>54</v>
          </cell>
          <cell r="B68">
            <v>0.99999925798382638</v>
          </cell>
          <cell r="C68">
            <v>0.99999925798382638</v>
          </cell>
          <cell r="D68">
            <v>0.99994662812808865</v>
          </cell>
          <cell r="E68">
            <v>0.99999925798382638</v>
          </cell>
          <cell r="F68">
            <v>0.99999999692840835</v>
          </cell>
        </row>
        <row r="69">
          <cell r="A69">
            <v>55</v>
          </cell>
          <cell r="B69">
            <v>0.99999946707306653</v>
          </cell>
          <cell r="C69">
            <v>0.99999946707306653</v>
          </cell>
          <cell r="D69">
            <v>0.99995864076881724</v>
          </cell>
          <cell r="E69">
            <v>0.99999946707306653</v>
          </cell>
          <cell r="F69">
            <v>0.99999999800513717</v>
          </cell>
        </row>
        <row r="70">
          <cell r="A70">
            <v>56</v>
          </cell>
          <cell r="B70">
            <v>0.99999961722567021</v>
          </cell>
          <cell r="C70">
            <v>0.99999961722567021</v>
          </cell>
          <cell r="D70">
            <v>0.99996794975689918</v>
          </cell>
          <cell r="E70">
            <v>0.99999961722567021</v>
          </cell>
          <cell r="F70">
            <v>0.99999999870442491</v>
          </cell>
        </row>
        <row r="71">
          <cell r="A71">
            <v>57</v>
          </cell>
          <cell r="B71">
            <v>0.99999972506016011</v>
          </cell>
          <cell r="C71">
            <v>0.99999972506016011</v>
          </cell>
          <cell r="D71">
            <v>0.99997516356220117</v>
          </cell>
          <cell r="E71">
            <v>0.99999972506016011</v>
          </cell>
          <cell r="F71">
            <v>0.99999999915858129</v>
          </cell>
        </row>
        <row r="72">
          <cell r="A72">
            <v>58</v>
          </cell>
          <cell r="B72">
            <v>0.99999980250721576</v>
          </cell>
          <cell r="C72">
            <v>0.99999980250721576</v>
          </cell>
          <cell r="D72">
            <v>0.99998075372911688</v>
          </cell>
          <cell r="E72">
            <v>0.99999980250721576</v>
          </cell>
          <cell r="F72">
            <v>0.99999999945353568</v>
          </cell>
        </row>
        <row r="73">
          <cell r="A73">
            <v>59</v>
          </cell>
          <cell r="B73">
            <v>0.99999985813264225</v>
          </cell>
          <cell r="C73">
            <v>0.99999985813264225</v>
          </cell>
          <cell r="D73">
            <v>0.99998508568382605</v>
          </cell>
          <cell r="E73">
            <v>0.99999985813264225</v>
          </cell>
          <cell r="F73">
            <v>0.99999999964509567</v>
          </cell>
        </row>
        <row r="74">
          <cell r="A74">
            <v>60</v>
          </cell>
          <cell r="B74">
            <v>0.99999989808679191</v>
          </cell>
          <cell r="C74">
            <v>0.99999989808679191</v>
          </cell>
          <cell r="D74">
            <v>0.99998844261230391</v>
          </cell>
          <cell r="E74">
            <v>0.99999989808679191</v>
          </cell>
          <cell r="F74">
            <v>0.99999999976950538</v>
          </cell>
        </row>
        <row r="75">
          <cell r="A75">
            <v>61</v>
          </cell>
          <cell r="B75">
            <v>0.99999992678597005</v>
          </cell>
          <cell r="C75">
            <v>0.99999992678597005</v>
          </cell>
          <cell r="D75">
            <v>0.99999104396675975</v>
          </cell>
          <cell r="E75">
            <v>0.99999992678597005</v>
          </cell>
          <cell r="F75">
            <v>0.99999999985030397</v>
          </cell>
        </row>
        <row r="76">
          <cell r="A76">
            <v>62</v>
          </cell>
          <cell r="B76">
            <v>0.99999994740152531</v>
          </cell>
          <cell r="C76">
            <v>0.99999994740152531</v>
          </cell>
          <cell r="D76">
            <v>0.99999305980836983</v>
          </cell>
          <cell r="E76">
            <v>0.99999994740152531</v>
          </cell>
          <cell r="F76">
            <v>0.99999999990277899</v>
          </cell>
        </row>
        <row r="77">
          <cell r="A77">
            <v>63</v>
          </cell>
          <cell r="B77">
            <v>0.99999996221093224</v>
          </cell>
          <cell r="C77">
            <v>0.99999996221093224</v>
          </cell>
          <cell r="D77">
            <v>0.99999462192277033</v>
          </cell>
          <cell r="E77">
            <v>0.99999996221093224</v>
          </cell>
          <cell r="F77">
            <v>0.99999999993685929</v>
          </cell>
        </row>
        <row r="78">
          <cell r="A78">
            <v>64</v>
          </cell>
          <cell r="B78">
            <v>0.99999997284982522</v>
          </cell>
          <cell r="C78">
            <v>0.99999997284982522</v>
          </cell>
          <cell r="D78">
            <v>0.99999583243428136</v>
          </cell>
          <cell r="E78">
            <v>0.99999997284982522</v>
          </cell>
          <cell r="F78">
            <v>0.99999999995899291</v>
          </cell>
        </row>
        <row r="79">
          <cell r="A79">
            <v>65</v>
          </cell>
          <cell r="B79">
            <v>0.99999998049294159</v>
          </cell>
          <cell r="C79">
            <v>0.99999998049294159</v>
          </cell>
          <cell r="D79">
            <v>0.99999677048159819</v>
          </cell>
          <cell r="E79">
            <v>0.99999998049294159</v>
          </cell>
          <cell r="F79">
            <v>0.99999999997336764</v>
          </cell>
        </row>
      </sheetData>
      <sheetData sheetId="20"/>
      <sheetData sheetId="21"/>
      <sheetData sheetId="22"/>
      <sheetData sheetId="23"/>
      <sheetData sheetId="24"/>
      <sheetData sheetId="25">
        <row r="9">
          <cell r="G9">
            <v>55.283949334175901</v>
          </cell>
          <cell r="H9">
            <v>51.430973424463289</v>
          </cell>
          <cell r="I9">
            <v>46.362609785098698</v>
          </cell>
          <cell r="J9">
            <v>37.096624262005975</v>
          </cell>
          <cell r="K9">
            <v>28.438964857942857</v>
          </cell>
          <cell r="L9">
            <v>20.757578537884633</v>
          </cell>
          <cell r="M9">
            <v>12.862050797788322</v>
          </cell>
          <cell r="N9">
            <v>8.7603067964545929</v>
          </cell>
          <cell r="O9">
            <v>6.6098827241453719</v>
          </cell>
          <cell r="P9">
            <v>5.4749012338459178</v>
          </cell>
          <cell r="Q9">
            <v>4.8760499731651308</v>
          </cell>
          <cell r="R9">
            <v>4.5644771707762324</v>
          </cell>
          <cell r="S9">
            <v>4.4115063657153319</v>
          </cell>
          <cell r="T9">
            <v>4.3479095023986476</v>
          </cell>
          <cell r="U9">
            <v>4.3359051885555093</v>
          </cell>
          <cell r="V9">
            <v>4.3550916890565059</v>
          </cell>
          <cell r="W9">
            <v>4.3928844357581704</v>
          </cell>
          <cell r="X9">
            <v>4.4414257053535904</v>
          </cell>
          <cell r="Y9">
            <v>4.4959155564189501</v>
          </cell>
          <cell r="Z9">
            <v>4.5541941822456691</v>
          </cell>
          <cell r="AA9">
            <v>4.61547691270545</v>
          </cell>
          <cell r="AB9">
            <v>4.6800398459810948</v>
          </cell>
          <cell r="AC9">
            <v>4.7454336645633184</v>
          </cell>
          <cell r="AD9">
            <v>4.8108543572441</v>
          </cell>
          <cell r="AE9">
            <v>4.8757968413839219</v>
          </cell>
          <cell r="AF9">
            <v>4.9399249730347963</v>
          </cell>
        </row>
        <row r="10">
          <cell r="G10">
            <v>0.95509769373585018</v>
          </cell>
          <cell r="H10">
            <v>0.9245585445218053</v>
          </cell>
          <cell r="I10">
            <v>2.255635790136691</v>
          </cell>
          <cell r="J10">
            <v>6.5008981587493908</v>
          </cell>
          <cell r="K10">
            <v>10.998021863264889</v>
          </cell>
          <cell r="L10">
            <v>14.093032590639794</v>
          </cell>
          <cell r="M10">
            <v>16.666729969016412</v>
          </cell>
          <cell r="N10">
            <v>17.315365933468584</v>
          </cell>
          <cell r="O10">
            <v>17.238057019517349</v>
          </cell>
          <cell r="P10">
            <v>16.962485099124571</v>
          </cell>
          <cell r="Q10">
            <v>16.700468042239045</v>
          </cell>
          <cell r="R10">
            <v>16.516475883104686</v>
          </cell>
          <cell r="S10">
            <v>16.433188314965975</v>
          </cell>
          <cell r="T10">
            <v>16.437587523043991</v>
          </cell>
          <cell r="U10">
            <v>16.511028218601435</v>
          </cell>
          <cell r="V10">
            <v>16.641063251172525</v>
          </cell>
          <cell r="W10">
            <v>16.808214892620008</v>
          </cell>
          <cell r="X10">
            <v>16.996685165824598</v>
          </cell>
          <cell r="Y10">
            <v>17.196431991067161</v>
          </cell>
          <cell r="Z10">
            <v>17.406757574889774</v>
          </cell>
          <cell r="AA10">
            <v>17.629334025318212</v>
          </cell>
          <cell r="AB10">
            <v>17.868929729489999</v>
          </cell>
          <cell r="AC10">
            <v>18.107297453067147</v>
          </cell>
          <cell r="AD10">
            <v>18.343299351604056</v>
          </cell>
          <cell r="AE10">
            <v>18.575984146856726</v>
          </cell>
          <cell r="AF10">
            <v>18.804567838108095</v>
          </cell>
        </row>
        <row r="11">
          <cell r="G11">
            <v>38.399176300204253</v>
          </cell>
          <cell r="H11">
            <v>44.605078469782306</v>
          </cell>
          <cell r="I11">
            <v>50.760785501047167</v>
          </cell>
          <cell r="J11">
            <v>58.273186885994399</v>
          </cell>
          <cell r="K11">
            <v>64.902514762507437</v>
          </cell>
          <cell r="L11">
            <v>71.9854146503761</v>
          </cell>
          <cell r="M11">
            <v>79.816350758549447</v>
          </cell>
          <cell r="N11">
            <v>85.756370819028547</v>
          </cell>
          <cell r="O11">
            <v>90.454619968826378</v>
          </cell>
          <cell r="P11">
            <v>94.325865236251715</v>
          </cell>
          <cell r="Q11">
            <v>97.63467787730562</v>
          </cell>
          <cell r="R11">
            <v>100.53793411262687</v>
          </cell>
          <cell r="S11">
            <v>103.17726992652339</v>
          </cell>
          <cell r="T11">
            <v>105.62990992325061</v>
          </cell>
          <cell r="U11">
            <v>107.947410642706</v>
          </cell>
          <cell r="V11">
            <v>110.17825442472785</v>
          </cell>
          <cell r="W11">
            <v>112.33664796577565</v>
          </cell>
          <cell r="X11">
            <v>114.42643668743105</v>
          </cell>
          <cell r="Y11">
            <v>116.45094314665997</v>
          </cell>
          <cell r="Z11">
            <v>118.4279566272448</v>
          </cell>
          <cell r="AA11">
            <v>120.37876170618981</v>
          </cell>
          <cell r="AB11">
            <v>122.33180699389152</v>
          </cell>
          <cell r="AC11">
            <v>124.25610097073096</v>
          </cell>
          <cell r="AD11">
            <v>126.15110787398692</v>
          </cell>
          <cell r="AE11">
            <v>128.01581093285938</v>
          </cell>
          <cell r="AF11">
            <v>129.84886607426478</v>
          </cell>
        </row>
        <row r="12">
          <cell r="G12">
            <v>0</v>
          </cell>
          <cell r="H12">
            <v>1.288922285877175E-2</v>
          </cell>
          <cell r="I12">
            <v>2.5576022074648128E-2</v>
          </cell>
          <cell r="J12">
            <v>3.4521109032054076E-2</v>
          </cell>
          <cell r="K12">
            <v>4.2817827431287529E-2</v>
          </cell>
          <cell r="L12">
            <v>5.1354820322440778E-2</v>
          </cell>
          <cell r="M12">
            <v>6.0198247414366475E-2</v>
          </cell>
          <cell r="N12">
            <v>6.8544942891888297E-2</v>
          </cell>
          <cell r="O12">
            <v>7.6439771548081237E-2</v>
          </cell>
          <cell r="P12">
            <v>8.3925951057453346E-2</v>
          </cell>
          <cell r="Q12">
            <v>9.1028630191302806E-2</v>
          </cell>
          <cell r="R12">
            <v>9.7731074972936816E-2</v>
          </cell>
          <cell r="S12">
            <v>0.10411771183360242</v>
          </cell>
          <cell r="T12">
            <v>0.11020374938110376</v>
          </cell>
          <cell r="U12">
            <v>0.11600309310158072</v>
          </cell>
          <cell r="V12">
            <v>0.12156137298394239</v>
          </cell>
          <cell r="W12">
            <v>0.12686789411955121</v>
          </cell>
          <cell r="X12">
            <v>0.13190815889537039</v>
          </cell>
          <cell r="Y12">
            <v>0.13668056514945517</v>
          </cell>
          <cell r="Z12">
            <v>0.14122548085672018</v>
          </cell>
          <cell r="AA12">
            <v>0.14559316201474362</v>
          </cell>
          <cell r="AB12">
            <v>0.14985019612042408</v>
          </cell>
          <cell r="AC12">
            <v>0.15392311150960844</v>
          </cell>
          <cell r="AD12">
            <v>0.157819362795452</v>
          </cell>
          <cell r="AE12">
            <v>0.16154565197894688</v>
          </cell>
          <cell r="AF12">
            <v>0.16510799245966135</v>
          </cell>
        </row>
        <row r="13">
          <cell r="G13" t="str">
            <v/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G14" t="str">
            <v/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</row>
        <row r="15">
          <cell r="G15">
            <v>9.8906218162193458</v>
          </cell>
          <cell r="H15">
            <v>8.7253010026166766</v>
          </cell>
          <cell r="I15">
            <v>7.9289527530483221</v>
          </cell>
          <cell r="J15">
            <v>7.397835836114437</v>
          </cell>
          <cell r="K15">
            <v>7.0535602731092943</v>
          </cell>
          <cell r="L15">
            <v>6.8458448097114459</v>
          </cell>
          <cell r="M15">
            <v>6.7359406886636171</v>
          </cell>
          <cell r="N15">
            <v>6.6947097438084375</v>
          </cell>
          <cell r="O15">
            <v>6.7028031010477171</v>
          </cell>
          <cell r="P15">
            <v>6.7464536432430258</v>
          </cell>
          <cell r="Q15">
            <v>6.8153811129693516</v>
          </cell>
          <cell r="R15">
            <v>6.9008732441034288</v>
          </cell>
          <cell r="S15">
            <v>6.9995128956276256</v>
          </cell>
          <cell r="T15">
            <v>7.1072980243761403</v>
          </cell>
          <cell r="U15">
            <v>7.2212782333840391</v>
          </cell>
          <cell r="V15">
            <v>7.3403195198500404</v>
          </cell>
          <cell r="W15">
            <v>7.4621129830910036</v>
          </cell>
          <cell r="X15">
            <v>7.5846105394221421</v>
          </cell>
          <cell r="Y15">
            <v>7.7064538031925824</v>
          </cell>
          <cell r="Z15">
            <v>7.8278571930077074</v>
          </cell>
          <cell r="AA15">
            <v>7.949588727437499</v>
          </cell>
          <cell r="AB15">
            <v>8.0731414037437172</v>
          </cell>
          <cell r="AC15">
            <v>8.1956915767445953</v>
          </cell>
          <cell r="AD15">
            <v>8.316941924098332</v>
          </cell>
          <cell r="AE15">
            <v>8.4366388564601316</v>
          </cell>
          <cell r="AF15">
            <v>8.5545606499635642</v>
          </cell>
        </row>
        <row r="16">
          <cell r="G16">
            <v>7.5013754087409996</v>
          </cell>
          <cell r="H16">
            <v>9.0394790255006541</v>
          </cell>
          <cell r="I16">
            <v>10.235096514330591</v>
          </cell>
          <cell r="J16">
            <v>11.18506214599039</v>
          </cell>
          <cell r="K16">
            <v>11.94905696031071</v>
          </cell>
          <cell r="L16">
            <v>12.585788266790221</v>
          </cell>
          <cell r="M16">
            <v>13.130363868056422</v>
          </cell>
          <cell r="N16">
            <v>13.604704748988175</v>
          </cell>
          <cell r="O16">
            <v>14.028764226963018</v>
          </cell>
          <cell r="P16">
            <v>14.417160107940781</v>
          </cell>
          <cell r="Q16">
            <v>14.779342410379433</v>
          </cell>
          <cell r="R16">
            <v>15.118707218334652</v>
          </cell>
          <cell r="S16">
            <v>15.445102666905361</v>
          </cell>
          <cell r="T16">
            <v>15.761448634997276</v>
          </cell>
          <cell r="U16">
            <v>16.069672395707439</v>
          </cell>
          <cell r="V16">
            <v>16.373703211899116</v>
          </cell>
          <cell r="W16">
            <v>16.672455310922444</v>
          </cell>
          <cell r="X16">
            <v>16.964246131976715</v>
          </cell>
          <cell r="Y16">
            <v>17.248260407411696</v>
          </cell>
          <cell r="Z16">
            <v>17.52701859758135</v>
          </cell>
          <cell r="AA16">
            <v>17.803822416302104</v>
          </cell>
          <cell r="AB16">
            <v>18.083334056949777</v>
          </cell>
          <cell r="AC16">
            <v>18.358755369543371</v>
          </cell>
          <cell r="AD16">
            <v>18.629907543462846</v>
          </cell>
          <cell r="AE16">
            <v>18.89657290181546</v>
          </cell>
          <cell r="AF16">
            <v>19.158506993486146</v>
          </cell>
        </row>
        <row r="17">
          <cell r="G17">
            <v>3.2243352290348191</v>
          </cell>
          <cell r="H17">
            <v>3.3544365684487034</v>
          </cell>
          <cell r="I17">
            <v>3.4791887738496592</v>
          </cell>
          <cell r="J17">
            <v>3.599764195709001</v>
          </cell>
          <cell r="K17">
            <v>3.7146554691615425</v>
          </cell>
          <cell r="L17">
            <v>3.8265921838781041</v>
          </cell>
          <cell r="M17">
            <v>3.9359218575360182</v>
          </cell>
          <cell r="N17">
            <v>4.0421218258529814</v>
          </cell>
          <cell r="O17">
            <v>4.14583776732887</v>
          </cell>
          <cell r="P17">
            <v>4.2476381240212513</v>
          </cell>
          <cell r="Q17">
            <v>4.3477091288280274</v>
          </cell>
          <cell r="R17">
            <v>4.4453800347521408</v>
          </cell>
          <cell r="S17">
            <v>4.5419591850152159</v>
          </cell>
          <cell r="T17">
            <v>4.6374305490832732</v>
          </cell>
          <cell r="U17">
            <v>4.7317523513033279</v>
          </cell>
          <cell r="V17">
            <v>4.825521778403183</v>
          </cell>
          <cell r="W17">
            <v>4.9182469355261107</v>
          </cell>
          <cell r="X17">
            <v>5.009347195883513</v>
          </cell>
          <cell r="Y17">
            <v>5.0984872986113245</v>
          </cell>
          <cell r="Z17">
            <v>5.1861734590154098</v>
          </cell>
          <cell r="AA17">
            <v>5.2731514060949705</v>
          </cell>
          <cell r="AB17">
            <v>5.3605428658563721</v>
          </cell>
          <cell r="AC17">
            <v>5.4467310817077967</v>
          </cell>
          <cell r="AD17">
            <v>5.5316503160576938</v>
          </cell>
          <cell r="AE17">
            <v>5.6152311581964476</v>
          </cell>
          <cell r="AF17">
            <v>5.6974012459105028</v>
          </cell>
        </row>
        <row r="18">
          <cell r="G18">
            <v>0</v>
          </cell>
          <cell r="H18">
            <v>5.840959912688245E-3</v>
          </cell>
          <cell r="I18">
            <v>1.1420799176200938E-2</v>
          </cell>
          <cell r="J18">
            <v>1.6741509088117855E-2</v>
          </cell>
          <cell r="K18">
            <v>2.1748989708407336E-2</v>
          </cell>
          <cell r="L18">
            <v>2.6508029207883893E-2</v>
          </cell>
          <cell r="M18">
            <v>3.1025997635693893E-2</v>
          </cell>
          <cell r="N18">
            <v>3.5292242549979647E-2</v>
          </cell>
          <cell r="O18">
            <v>3.9329443471459336E-2</v>
          </cell>
          <cell r="P18">
            <v>4.3159455375909733E-2</v>
          </cell>
          <cell r="Q18">
            <v>4.6794956789349341E-2</v>
          </cell>
          <cell r="R18">
            <v>5.0227330447390764E-2</v>
          </cell>
          <cell r="S18">
            <v>5.3499406564901139E-2</v>
          </cell>
          <cell r="T18">
            <v>5.6618842340680986E-2</v>
          </cell>
          <cell r="U18">
            <v>5.9592637429086541E-2</v>
          </cell>
          <cell r="V18">
            <v>6.2443933398074275E-2</v>
          </cell>
          <cell r="W18">
            <v>6.5167240298355258E-2</v>
          </cell>
          <cell r="X18">
            <v>6.7755128548334223E-2</v>
          </cell>
          <cell r="Y18">
            <v>7.0206721664652749E-2</v>
          </cell>
          <cell r="Z18">
            <v>7.2542491190068989E-2</v>
          </cell>
          <cell r="AA18">
            <v>7.4787955474989537E-2</v>
          </cell>
          <cell r="AB18">
            <v>7.6976960406967831E-2</v>
          </cell>
          <cell r="AC18">
            <v>7.9072136358345729E-2</v>
          </cell>
          <cell r="AD18">
            <v>8.1077244518077685E-2</v>
          </cell>
          <cell r="AE18">
            <v>8.299566591647585E-2</v>
          </cell>
          <cell r="AF18">
            <v>8.4830433670462904E-2</v>
          </cell>
        </row>
        <row r="19">
          <cell r="G19" t="str">
            <v/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G20" t="str">
            <v/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</row>
        <row r="21">
          <cell r="G21">
            <v>19.543195871902984</v>
          </cell>
          <cell r="H21">
            <v>18.399368829209653</v>
          </cell>
          <cell r="I21">
            <v>17.335325834980651</v>
          </cell>
          <cell r="J21">
            <v>16.344998061742295</v>
          </cell>
          <cell r="K21">
            <v>15.422077872250016</v>
          </cell>
          <cell r="L21">
            <v>14.5622333221599</v>
          </cell>
          <cell r="M21">
            <v>13.760812358680774</v>
          </cell>
          <cell r="N21">
            <v>13.013299292337825</v>
          </cell>
          <cell r="O21">
            <v>12.315944523625646</v>
          </cell>
          <cell r="P21">
            <v>11.665302081583828</v>
          </cell>
          <cell r="Q21">
            <v>11.058094030923266</v>
          </cell>
          <cell r="R21">
            <v>10.491025777297212</v>
          </cell>
          <cell r="S21">
            <v>9.9617034668234563</v>
          </cell>
          <cell r="T21">
            <v>9.4675054055255181</v>
          </cell>
          <cell r="U21">
            <v>9.0060009799960081</v>
          </cell>
          <cell r="V21">
            <v>8.5751528226688158</v>
          </cell>
          <cell r="W21">
            <v>8.1727256206320007</v>
          </cell>
          <cell r="X21">
            <v>7.7966101061112374</v>
          </cell>
          <cell r="Y21">
            <v>7.4449209491720296</v>
          </cell>
          <cell r="Z21">
            <v>7.1161803806555595</v>
          </cell>
          <cell r="AA21">
            <v>6.8091034524950231</v>
          </cell>
          <cell r="AB21">
            <v>6.5226328428595455</v>
          </cell>
          <cell r="AC21">
            <v>6.2548995581986206</v>
          </cell>
          <cell r="AD21">
            <v>6.004650672684968</v>
          </cell>
          <cell r="AE21">
            <v>5.770717349102819</v>
          </cell>
          <cell r="AF21">
            <v>5.5520086512602713</v>
          </cell>
        </row>
        <row r="22">
          <cell r="G22">
            <v>3.6734646055227707</v>
          </cell>
          <cell r="H22">
            <v>5.0703262194833094</v>
          </cell>
          <cell r="I22">
            <v>6.4230614172385936</v>
          </cell>
          <cell r="J22">
            <v>7.7311041721641658</v>
          </cell>
          <cell r="K22">
            <v>8.9803542105116545</v>
          </cell>
          <cell r="L22">
            <v>10.184873513541735</v>
          </cell>
          <cell r="M22">
            <v>11.345278392037095</v>
          </cell>
          <cell r="N22">
            <v>12.457860717971363</v>
          </cell>
          <cell r="O22">
            <v>13.526823941993108</v>
          </cell>
          <cell r="P22">
            <v>14.556287262139223</v>
          </cell>
          <cell r="Q22">
            <v>15.548277675720085</v>
          </cell>
          <cell r="R22">
            <v>16.499768334106097</v>
          </cell>
          <cell r="S22">
            <v>17.420028789497817</v>
          </cell>
          <cell r="T22">
            <v>18.310126754509636</v>
          </cell>
          <cell r="U22">
            <v>19.171008184232793</v>
          </cell>
          <cell r="V22">
            <v>20.007531253907281</v>
          </cell>
          <cell r="W22">
            <v>20.817807190022879</v>
          </cell>
          <cell r="X22">
            <v>21.59944409065184</v>
          </cell>
          <cell r="Y22">
            <v>22.351580945012447</v>
          </cell>
          <cell r="Z22">
            <v>23.078484555945341</v>
          </cell>
          <cell r="AA22">
            <v>23.785759060424102</v>
          </cell>
          <cell r="AB22">
            <v>24.481159310267305</v>
          </cell>
          <cell r="AC22">
            <v>25.155523404006971</v>
          </cell>
          <cell r="AD22">
            <v>25.8093466090546</v>
          </cell>
          <cell r="AE22">
            <v>26.443057670906569</v>
          </cell>
          <cell r="AF22">
            <v>27.057024682106814</v>
          </cell>
        </row>
        <row r="23">
          <cell r="G23">
            <v>0</v>
          </cell>
          <cell r="H23">
            <v>0.31985532806858608</v>
          </cell>
          <cell r="I23">
            <v>0.62756228472388575</v>
          </cell>
          <cell r="J23">
            <v>0.92330005338393106</v>
          </cell>
          <cell r="K23">
            <v>1.2046494509922119</v>
          </cell>
          <cell r="L23">
            <v>1.4745160980595178</v>
          </cell>
          <cell r="M23">
            <v>1.7332352006519551</v>
          </cell>
          <cell r="N23">
            <v>1.9803025146924074</v>
          </cell>
          <cell r="O23">
            <v>2.2166975280724714</v>
          </cell>
          <cell r="P23">
            <v>2.4433697501492433</v>
          </cell>
          <cell r="Q23">
            <v>2.6608591628539795</v>
          </cell>
          <cell r="R23">
            <v>2.8687354505695706</v>
          </cell>
          <cell r="S23">
            <v>3.0688866403334898</v>
          </cell>
          <cell r="T23">
            <v>3.2616386276410592</v>
          </cell>
          <cell r="U23">
            <v>3.4472847393132797</v>
          </cell>
          <cell r="V23">
            <v>3.6268505609367496</v>
          </cell>
          <cell r="W23">
            <v>3.8000772196546304</v>
          </cell>
          <cell r="X23">
            <v>3.9666024714753005</v>
          </cell>
          <cell r="Y23">
            <v>4.1263463098219724</v>
          </cell>
          <cell r="Z23">
            <v>4.280192645155215</v>
          </cell>
          <cell r="AA23">
            <v>4.4292738560896048</v>
          </cell>
          <cell r="AB23">
            <v>4.5751252734744199</v>
          </cell>
          <cell r="AC23">
            <v>4.7160796518636943</v>
          </cell>
          <cell r="AD23">
            <v>4.8522886696053931</v>
          </cell>
          <cell r="AE23">
            <v>4.9838873544301459</v>
          </cell>
          <cell r="AF23">
            <v>5.1109955038700807</v>
          </cell>
        </row>
        <row r="24">
          <cell r="G24">
            <v>0</v>
          </cell>
          <cell r="H24">
            <v>2.5985318483528945E-11</v>
          </cell>
          <cell r="I24">
            <v>5.0677365453070872E-11</v>
          </cell>
          <cell r="J24">
            <v>7.4098508164322659E-11</v>
          </cell>
          <cell r="K24">
            <v>9.6021951385493647E-11</v>
          </cell>
          <cell r="L24">
            <v>1.1674881040034788E-10</v>
          </cell>
          <cell r="M24">
            <v>1.3632344133320902E-10</v>
          </cell>
          <cell r="N24">
            <v>1.5471007339967339E-10</v>
          </cell>
          <cell r="O24">
            <v>1.720192430366531E-10</v>
          </cell>
          <cell r="P24">
            <v>1.88356497382545E-10</v>
          </cell>
          <cell r="Q24">
            <v>2.0378597640727094E-10</v>
          </cell>
          <cell r="R24">
            <v>2.1827794878358248E-10</v>
          </cell>
          <cell r="S24">
            <v>2.3202682543681526E-10</v>
          </cell>
          <cell r="T24">
            <v>2.4507218183837733E-10</v>
          </cell>
          <cell r="U24">
            <v>2.5745016333937799E-10</v>
          </cell>
          <cell r="V24">
            <v>2.6926644397582015E-10</v>
          </cell>
          <cell r="W24">
            <v>2.8050167750217289E-10</v>
          </cell>
          <cell r="X24">
            <v>2.9112801028121776E-10</v>
          </cell>
          <cell r="Y24">
            <v>3.0114585494024363E-10</v>
          </cell>
          <cell r="Z24">
            <v>3.106475739735825E-10</v>
          </cell>
          <cell r="AA24">
            <v>3.1974656550533834E-10</v>
          </cell>
          <cell r="AB24">
            <v>3.2859130580645118E-10</v>
          </cell>
          <cell r="AC24">
            <v>3.3702281906243523E-10</v>
          </cell>
          <cell r="AD24">
            <v>3.4505969402760921E-10</v>
          </cell>
          <cell r="AE24">
            <v>3.5271865478454825E-10</v>
          </cell>
          <cell r="AF24">
            <v>3.6001472306261111E-10</v>
          </cell>
        </row>
        <row r="25">
          <cell r="G25" t="str">
            <v/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</row>
        <row r="26">
          <cell r="G26" t="str">
            <v/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G27">
            <v>2.6732242680453232E-2</v>
          </cell>
          <cell r="H27">
            <v>2.5352581181978244E-2</v>
          </cell>
          <cell r="I27">
            <v>2.4067717482546252E-2</v>
          </cell>
          <cell r="J27">
            <v>2.2870876397062929E-2</v>
          </cell>
          <cell r="K27">
            <v>2.1753523426068799E-2</v>
          </cell>
          <cell r="L27">
            <v>2.0712153021328249E-2</v>
          </cell>
          <cell r="M27">
            <v>1.9741455443218418E-2</v>
          </cell>
          <cell r="N27">
            <v>1.8835778232483676E-2</v>
          </cell>
          <cell r="O27">
            <v>1.7991101456173938E-2</v>
          </cell>
          <cell r="P27">
            <v>1.7203707395320612E-2</v>
          </cell>
          <cell r="Q27">
            <v>1.6469829863775154E-2</v>
          </cell>
          <cell r="R27">
            <v>1.5785148771353601E-2</v>
          </cell>
          <cell r="S27">
            <v>1.5147608103007278E-2</v>
          </cell>
          <cell r="T27">
            <v>1.4554048346328466E-2</v>
          </cell>
          <cell r="U27">
            <v>1.4001509816622364E-2</v>
          </cell>
          <cell r="V27">
            <v>1.3487877298462556E-2</v>
          </cell>
          <cell r="W27">
            <v>1.3010123743065077E-2</v>
          </cell>
          <cell r="X27">
            <v>1.2565316784046375E-2</v>
          </cell>
          <cell r="Y27">
            <v>1.2150939248881687E-2</v>
          </cell>
          <cell r="Z27">
            <v>1.1765466528982723E-2</v>
          </cell>
          <cell r="AA27">
            <v>1.1407737573806569E-2</v>
          </cell>
          <cell r="AB27">
            <v>1.1077078440964635E-2</v>
          </cell>
          <cell r="AC27">
            <v>1.0770176217498657E-2</v>
          </cell>
          <cell r="AD27">
            <v>1.0485411332803637E-2</v>
          </cell>
          <cell r="AE27">
            <v>1.0221262489091934E-2</v>
          </cell>
          <cell r="AF27">
            <v>9.9763003726623545E-3</v>
          </cell>
        </row>
        <row r="28">
          <cell r="G28">
            <v>3.989144514018399E-3</v>
          </cell>
          <cell r="H28">
            <v>2.9122703752994597E-2</v>
          </cell>
          <cell r="I28">
            <v>5.3460470739669821E-2</v>
          </cell>
          <cell r="J28">
            <v>7.6989880474852168E-2</v>
          </cell>
          <cell r="K28">
            <v>9.9486136145159332E-2</v>
          </cell>
          <cell r="L28">
            <v>0.12116969750129188</v>
          </cell>
          <cell r="M28">
            <v>0.14205014472273153</v>
          </cell>
          <cell r="N28">
            <v>0.16206960168622275</v>
          </cell>
          <cell r="O28">
            <v>0.18129555038306264</v>
          </cell>
          <cell r="P28">
            <v>0.19979474329899372</v>
          </cell>
          <cell r="Q28">
            <v>0.2176014110140562</v>
          </cell>
          <cell r="R28">
            <v>0.23467039856859767</v>
          </cell>
          <cell r="S28">
            <v>0.25115066059673147</v>
          </cell>
          <cell r="T28">
            <v>0.2670621601434941</v>
          </cell>
          <cell r="U28">
            <v>0.28242305461349176</v>
          </cell>
          <cell r="V28">
            <v>0.29731327415558428</v>
          </cell>
          <cell r="W28">
            <v>0.31170646646192368</v>
          </cell>
          <cell r="X28">
            <v>0.32556827219462725</v>
          </cell>
          <cell r="Y28">
            <v>0.33888837266995403</v>
          </cell>
          <cell r="Z28">
            <v>0.3517372356711933</v>
          </cell>
          <cell r="AA28">
            <v>0.36420645099542021</v>
          </cell>
          <cell r="AB28">
            <v>0.3764215679981523</v>
          </cell>
          <cell r="AC28">
            <v>0.38824146758477474</v>
          </cell>
          <cell r="AD28">
            <v>0.39967695114659557</v>
          </cell>
          <cell r="AE28">
            <v>0.41073767058444938</v>
          </cell>
          <cell r="AF28">
            <v>0.42143221631568734</v>
          </cell>
        </row>
        <row r="29">
          <cell r="G29">
            <v>0.28391480503906469</v>
          </cell>
          <cell r="H29">
            <v>0.2666079798181063</v>
          </cell>
          <cell r="I29">
            <v>0.25039276841944863</v>
          </cell>
          <cell r="J29">
            <v>0.23519843920062103</v>
          </cell>
          <cell r="K29">
            <v>0.22095780239890081</v>
          </cell>
          <cell r="L29">
            <v>0.20761045924310806</v>
          </cell>
          <cell r="M29">
            <v>0.19509893723524108</v>
          </cell>
          <cell r="N29">
            <v>0.18336919125908233</v>
          </cell>
          <cell r="O29">
            <v>0.1723713924248986</v>
          </cell>
          <cell r="P29">
            <v>0.16205900265664747</v>
          </cell>
          <cell r="Q29">
            <v>0.15238837866469515</v>
          </cell>
          <cell r="R29">
            <v>0.14331830982171104</v>
          </cell>
          <cell r="S29">
            <v>0.1348113106891986</v>
          </cell>
          <cell r="T29">
            <v>0.12683168618467563</v>
          </cell>
          <cell r="U29">
            <v>0.119346055516586</v>
          </cell>
          <cell r="V29">
            <v>0.11232354200946919</v>
          </cell>
          <cell r="W29">
            <v>0.10573471554399837</v>
          </cell>
          <cell r="X29">
            <v>9.9551991754518995E-2</v>
          </cell>
          <cell r="Y29">
            <v>9.3749680632204735E-2</v>
          </cell>
          <cell r="Z29">
            <v>8.8304177819146262E-2</v>
          </cell>
          <cell r="AA29">
            <v>8.3193531597529652E-2</v>
          </cell>
          <cell r="AB29">
            <v>7.8397411165320091E-2</v>
          </cell>
          <cell r="AC29">
            <v>7.3895379439216688E-2</v>
          </cell>
          <cell r="AD29">
            <v>6.9669078623198585E-2</v>
          </cell>
          <cell r="AE29">
            <v>6.5701316553462979E-2</v>
          </cell>
          <cell r="AF29">
            <v>6.1975990594343063E-2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G31">
            <v>0</v>
          </cell>
          <cell r="H31">
            <v>1.3168370041454454E-3</v>
          </cell>
          <cell r="I31">
            <v>2.5616565371338459E-3</v>
          </cell>
          <cell r="J31">
            <v>3.7370420555207402E-3</v>
          </cell>
          <cell r="K31">
            <v>4.8341578344648865E-3</v>
          </cell>
          <cell r="L31">
            <v>5.8676891022027781E-3</v>
          </cell>
          <cell r="M31">
            <v>6.8406876016898549E-3</v>
          </cell>
          <cell r="N31">
            <v>7.7524427923612244E-3</v>
          </cell>
          <cell r="O31">
            <v>8.6087463650013924E-3</v>
          </cell>
          <cell r="P31">
            <v>9.4150932372285487E-3</v>
          </cell>
          <cell r="Q31">
            <v>1.0175027298238526E-2</v>
          </cell>
          <cell r="R31">
            <v>1.0887733182930591E-2</v>
          </cell>
          <cell r="S31">
            <v>1.1562565275351013E-2</v>
          </cell>
          <cell r="T31">
            <v>1.220177188361196E-2</v>
          </cell>
          <cell r="U31">
            <v>1.280739093826345E-2</v>
          </cell>
          <cell r="V31">
            <v>1.3384611189937907E-2</v>
          </cell>
          <cell r="W31">
            <v>1.3932843461178084E-2</v>
          </cell>
          <cell r="X31">
            <v>1.4451053959394873E-2</v>
          </cell>
          <cell r="Y31">
            <v>1.4939465373767566E-2</v>
          </cell>
          <cell r="Z31">
            <v>1.5402515280419802E-2</v>
          </cell>
          <cell r="AA31">
            <v>1.5845607272971945E-2</v>
          </cell>
          <cell r="AB31">
            <v>1.6275769958715273E-2</v>
          </cell>
          <cell r="AC31">
            <v>1.6685784929479159E-2</v>
          </cell>
          <cell r="AD31">
            <v>1.7076615802856319E-2</v>
          </cell>
          <cell r="AE31">
            <v>1.7449124196259502E-2</v>
          </cell>
          <cell r="AF31">
            <v>1.7804079044463697E-2</v>
          </cell>
        </row>
        <row r="32">
          <cell r="G32" t="str">
            <v/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G33" t="str">
            <v/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</row>
        <row r="34">
          <cell r="G34">
            <v>18.520314043171304</v>
          </cell>
          <cell r="H34">
            <v>18.888911484010166</v>
          </cell>
          <cell r="I34">
            <v>19.271917722252262</v>
          </cell>
          <cell r="J34">
            <v>19.664268873027275</v>
          </cell>
          <cell r="K34">
            <v>20.048755042715928</v>
          </cell>
          <cell r="L34">
            <v>20.434873635573936</v>
          </cell>
          <cell r="M34">
            <v>20.819846664494225</v>
          </cell>
          <cell r="N34">
            <v>21.197240502652097</v>
          </cell>
          <cell r="O34">
            <v>21.568196239334085</v>
          </cell>
          <cell r="P34">
            <v>21.933972275091577</v>
          </cell>
          <cell r="Q34">
            <v>22.294106932158279</v>
          </cell>
          <cell r="R34">
            <v>22.643773381961488</v>
          </cell>
          <cell r="S34">
            <v>22.989413277075354</v>
          </cell>
          <cell r="T34">
            <v>23.330184360836313</v>
          </cell>
          <cell r="U34">
            <v>23.665285487886102</v>
          </cell>
          <cell r="V34">
            <v>23.99751247671589</v>
          </cell>
          <cell r="W34">
            <v>24.323785044692499</v>
          </cell>
          <cell r="X34">
            <v>24.640737951267234</v>
          </cell>
          <cell r="Y34">
            <v>24.946494268316069</v>
          </cell>
          <cell r="Z34">
            <v>25.243751839088361</v>
          </cell>
          <cell r="AA34">
            <v>25.536400061682901</v>
          </cell>
          <cell r="AB34">
            <v>25.83018937341371</v>
          </cell>
          <cell r="AC34">
            <v>26.116330155453465</v>
          </cell>
          <cell r="AD34">
            <v>26.394490071380385</v>
          </cell>
          <cell r="AE34">
            <v>26.664343183899771</v>
          </cell>
          <cell r="AF34">
            <v>26.925570585114869</v>
          </cell>
        </row>
        <row r="35">
          <cell r="G35">
            <v>3.1261111199683898</v>
          </cell>
          <cell r="H35">
            <v>3.2011275073796956</v>
          </cell>
          <cell r="I35">
            <v>3.2791952557309556</v>
          </cell>
          <cell r="J35">
            <v>3.359447305121412</v>
          </cell>
          <cell r="K35">
            <v>3.4388363062913059</v>
          </cell>
          <cell r="L35">
            <v>3.5190476609464745</v>
          </cell>
          <cell r="M35">
            <v>3.599587285002817</v>
          </cell>
          <cell r="N35">
            <v>3.679293452068912</v>
          </cell>
          <cell r="O35">
            <v>3.7583585884070141</v>
          </cell>
          <cell r="P35">
            <v>3.8369997616738529</v>
          </cell>
          <cell r="Q35">
            <v>3.9151235524965773</v>
          </cell>
          <cell r="R35">
            <v>3.9918350705636572</v>
          </cell>
          <cell r="S35">
            <v>4.0682994665212346</v>
          </cell>
          <cell r="T35">
            <v>4.1443545633016843</v>
          </cell>
          <cell r="U35">
            <v>4.2198434464526944</v>
          </cell>
          <cell r="V35">
            <v>4.2952764748969487</v>
          </cell>
          <cell r="W35">
            <v>4.3700740001403195</v>
          </cell>
          <cell r="X35">
            <v>4.4435942692168755</v>
          </cell>
          <cell r="Y35">
            <v>4.51546625318315</v>
          </cell>
          <cell r="Z35">
            <v>4.586178068325629</v>
          </cell>
          <cell r="AA35">
            <v>4.6564513610084317</v>
          </cell>
          <cell r="AB35">
            <v>4.7273728735363516</v>
          </cell>
          <cell r="AC35">
            <v>4.7972676492692505</v>
          </cell>
          <cell r="AD35">
            <v>4.8660577477900704</v>
          </cell>
          <cell r="AE35">
            <v>4.933665518607139</v>
          </cell>
          <cell r="AF35">
            <v>5.0000137440012296</v>
          </cell>
        </row>
        <row r="36">
          <cell r="G36">
            <v>3.2322536776657591</v>
          </cell>
          <cell r="H36">
            <v>3.3112638584412237</v>
          </cell>
          <cell r="I36">
            <v>3.3935060687906122</v>
          </cell>
          <cell r="J36">
            <v>3.4780825695146058</v>
          </cell>
          <cell r="K36">
            <v>3.561825561356605</v>
          </cell>
          <cell r="L36">
            <v>3.6464880304281988</v>
          </cell>
          <cell r="M36">
            <v>3.7315564099635963</v>
          </cell>
          <cell r="N36">
            <v>3.8158206926614948</v>
          </cell>
          <cell r="O36">
            <v>3.8994801650414468</v>
          </cell>
          <cell r="P36">
            <v>3.9827601685882987</v>
          </cell>
          <cell r="Q36">
            <v>4.0655625633368286</v>
          </cell>
          <cell r="R36">
            <v>4.1469526624375144</v>
          </cell>
          <cell r="S36">
            <v>4.2281449362889054</v>
          </cell>
          <cell r="T36">
            <v>4.3089695780388615</v>
          </cell>
          <cell r="U36">
            <v>4.3892620068629729</v>
          </cell>
          <cell r="V36">
            <v>4.4695548857083569</v>
          </cell>
          <cell r="W36">
            <v>4.549241902276564</v>
          </cell>
          <cell r="X36">
            <v>4.6276507888650942</v>
          </cell>
          <cell r="Y36">
            <v>4.7043915356091137</v>
          </cell>
          <cell r="Z36">
            <v>4.7799730557799682</v>
          </cell>
          <cell r="AA36">
            <v>4.855149705463953</v>
          </cell>
          <cell r="AB36">
            <v>4.9310596195914114</v>
          </cell>
          <cell r="AC36">
            <v>5.0059477724976311</v>
          </cell>
          <cell r="AD36">
            <v>5.0797311046490261</v>
          </cell>
          <cell r="AE36">
            <v>5.1523267424202039</v>
          </cell>
          <cell r="AF36">
            <v>5.2236521494760497</v>
          </cell>
        </row>
        <row r="37">
          <cell r="G37">
            <v>3.7068089574290206</v>
          </cell>
          <cell r="H37">
            <v>3.7977317585345589</v>
          </cell>
          <cell r="I37">
            <v>3.8923793276890817</v>
          </cell>
          <cell r="J37">
            <v>3.9897217401443901</v>
          </cell>
          <cell r="K37">
            <v>4.0861219820725303</v>
          </cell>
          <cell r="L37">
            <v>4.1835928910218279</v>
          </cell>
          <cell r="M37">
            <v>4.2815448339239639</v>
          </cell>
          <cell r="N37">
            <v>4.3785880430118098</v>
          </cell>
          <cell r="O37">
            <v>4.4749511506432746</v>
          </cell>
          <cell r="P37">
            <v>4.5708928034952674</v>
          </cell>
          <cell r="Q37">
            <v>4.6663000915728094</v>
          </cell>
          <cell r="R37">
            <v>4.7600988844794596</v>
          </cell>
          <cell r="S37">
            <v>4.8536842754847234</v>
          </cell>
          <cell r="T37">
            <v>4.9468610310247465</v>
          </cell>
          <cell r="U37">
            <v>5.039439862918722</v>
          </cell>
          <cell r="V37">
            <v>5.1320328150431287</v>
          </cell>
          <cell r="W37">
            <v>5.2239429220542366</v>
          </cell>
          <cell r="X37">
            <v>5.314397178004806</v>
          </cell>
          <cell r="Y37">
            <v>5.4029468307707296</v>
          </cell>
          <cell r="Z37">
            <v>5.490176516490167</v>
          </cell>
          <cell r="AA37">
            <v>5.5769532767281396</v>
          </cell>
          <cell r="AB37">
            <v>5.6645857410524387</v>
          </cell>
          <cell r="AC37">
            <v>5.751055791807997</v>
          </cell>
          <cell r="AD37">
            <v>5.8362676077781446</v>
          </cell>
          <cell r="AE37">
            <v>5.9201255548125138</v>
          </cell>
          <cell r="AF37">
            <v>6.0025343602465213</v>
          </cell>
        </row>
        <row r="38">
          <cell r="G38">
            <v>0.10065347134946012</v>
          </cell>
          <cell r="H38">
            <v>0.19499007755755293</v>
          </cell>
          <cell r="I38">
            <v>0.2939590251331583</v>
          </cell>
          <cell r="J38">
            <v>0.3974423546729195</v>
          </cell>
          <cell r="K38">
            <v>0.50429691127804288</v>
          </cell>
          <cell r="L38">
            <v>0.6151867332207841</v>
          </cell>
          <cell r="M38">
            <v>0.72991470171208661</v>
          </cell>
          <cell r="N38">
            <v>0.84789148338986042</v>
          </cell>
          <cell r="O38">
            <v>0.96912666583710894</v>
          </cell>
          <cell r="P38">
            <v>1.0936658436180215</v>
          </cell>
          <cell r="Q38">
            <v>1.2213966840974908</v>
          </cell>
          <cell r="R38">
            <v>1.3517071443594033</v>
          </cell>
          <cell r="S38">
            <v>1.4852094044232427</v>
          </cell>
          <cell r="T38">
            <v>1.6217554880707989</v>
          </cell>
          <cell r="U38">
            <v>1.7611852825835779</v>
          </cell>
          <cell r="V38">
            <v>1.9038005602907093</v>
          </cell>
          <cell r="W38">
            <v>2.0491488588893834</v>
          </cell>
          <cell r="X38">
            <v>2.1966730954470122</v>
          </cell>
          <cell r="Y38">
            <v>2.3459676601112385</v>
          </cell>
          <cell r="Z38">
            <v>2.4972913737358011</v>
          </cell>
          <cell r="AA38">
            <v>2.651147849925338</v>
          </cell>
          <cell r="AB38">
            <v>2.8084258594653737</v>
          </cell>
          <cell r="AC38">
            <v>2.967672986522123</v>
          </cell>
          <cell r="AD38">
            <v>3.1287295973661822</v>
          </cell>
          <cell r="AE38">
            <v>3.2914301258384984</v>
          </cell>
          <cell r="AF38">
            <v>3.4556033358706344</v>
          </cell>
        </row>
        <row r="39">
          <cell r="G39">
            <v>0.13077055029251408</v>
          </cell>
          <cell r="H39">
            <v>0.13396838204850292</v>
          </cell>
          <cell r="I39">
            <v>0.13729703951994907</v>
          </cell>
          <cell r="J39">
            <v>0.14072020257327214</v>
          </cell>
          <cell r="K39">
            <v>0.14410969938934573</v>
          </cell>
          <cell r="L39">
            <v>0.14753645826687237</v>
          </cell>
          <cell r="M39">
            <v>0.15097970000001781</v>
          </cell>
          <cell r="N39">
            <v>0.15439046472039167</v>
          </cell>
          <cell r="O39">
            <v>0.15777681519741557</v>
          </cell>
          <cell r="P39">
            <v>0.16114786877876017</v>
          </cell>
          <cell r="Q39">
            <v>0.16449965384379711</v>
          </cell>
          <cell r="R39">
            <v>0.16779434841522503</v>
          </cell>
          <cell r="S39">
            <v>0.1710810939188202</v>
          </cell>
          <cell r="T39">
            <v>0.17435301884689589</v>
          </cell>
          <cell r="U39">
            <v>0.17760346292200252</v>
          </cell>
          <cell r="V39">
            <v>0.18085398007212689</v>
          </cell>
          <cell r="W39">
            <v>0.184080035186378</v>
          </cell>
          <cell r="X39">
            <v>0.18725442330600975</v>
          </cell>
          <cell r="Y39">
            <v>0.19036136057142003</v>
          </cell>
          <cell r="Z39">
            <v>0.19342143939657272</v>
          </cell>
          <cell r="AA39">
            <v>0.19646518537950666</v>
          </cell>
          <cell r="AB39">
            <v>0.19953865589048311</v>
          </cell>
          <cell r="AC39">
            <v>0.20257082898265902</v>
          </cell>
          <cell r="AD39">
            <v>0.2055583422347585</v>
          </cell>
          <cell r="AE39">
            <v>0.20849784063706264</v>
          </cell>
          <cell r="AF39">
            <v>0.2113859827185226</v>
          </cell>
        </row>
        <row r="45">
          <cell r="H45">
            <v>44837.914612657136</v>
          </cell>
          <cell r="I45">
            <v>38999.50707691977</v>
          </cell>
          <cell r="J45">
            <v>26567.222582619583</v>
          </cell>
          <cell r="K45">
            <v>18983.568291694581</v>
          </cell>
          <cell r="L45">
            <v>12643.641281253687</v>
          </cell>
          <cell r="M45">
            <v>5043.1697008987885</v>
          </cell>
          <cell r="N45">
            <v>4570.5339526150501</v>
          </cell>
          <cell r="O45">
            <v>4289.2333781520365</v>
          </cell>
          <cell r="P45">
            <v>4127.9001918604381</v>
          </cell>
          <cell r="Q45">
            <v>4043.0885888300645</v>
          </cell>
          <cell r="R45">
            <v>4006.3843899432654</v>
          </cell>
          <cell r="S45">
            <v>4003.9928962435174</v>
          </cell>
          <cell r="T45">
            <v>4023.858721377228</v>
          </cell>
          <cell r="U45">
            <v>4058.5147789082203</v>
          </cell>
          <cell r="V45">
            <v>4104.2837095689829</v>
          </cell>
          <cell r="W45">
            <v>4156.3130100337985</v>
          </cell>
          <cell r="X45">
            <v>4211.435606652838</v>
          </cell>
          <cell r="Y45">
            <v>4267.8685056588893</v>
          </cell>
          <cell r="Z45">
            <v>4325.934707630513</v>
          </cell>
          <cell r="AA45">
            <v>4386.1218025414582</v>
          </cell>
          <cell r="AB45">
            <v>4449.6330840211122</v>
          </cell>
          <cell r="AC45">
            <v>4511.7440310413567</v>
          </cell>
          <cell r="AD45">
            <v>4573.1645573552551</v>
          </cell>
          <cell r="AE45">
            <v>4633.6867215322372</v>
          </cell>
          <cell r="AF45">
            <v>4693.1454266641003</v>
          </cell>
        </row>
        <row r="46">
          <cell r="H46">
            <v>833.06639973422523</v>
          </cell>
          <cell r="I46">
            <v>3535.0910549495461</v>
          </cell>
          <cell r="J46">
            <v>10625.632666333753</v>
          </cell>
          <cell r="K46">
            <v>15105.793926772449</v>
          </cell>
          <cell r="L46">
            <v>16504.864639222451</v>
          </cell>
          <cell r="M46">
            <v>18357.437991959574</v>
          </cell>
          <cell r="N46">
            <v>16906.764987579296</v>
          </cell>
          <cell r="O46">
            <v>16058.290122036087</v>
          </cell>
          <cell r="P46">
            <v>15588.299869367538</v>
          </cell>
          <cell r="Q46">
            <v>15357.450024933991</v>
          </cell>
          <cell r="R46">
            <v>15268.582188878428</v>
          </cell>
          <cell r="S46">
            <v>15298.255780013609</v>
          </cell>
          <cell r="T46">
            <v>15396.118349595214</v>
          </cell>
          <cell r="U46">
            <v>15538.695123881618</v>
          </cell>
          <cell r="V46">
            <v>15720.957399856654</v>
          </cell>
          <cell r="W46">
            <v>15917.150928233454</v>
          </cell>
          <cell r="X46">
            <v>16116.417109474713</v>
          </cell>
          <cell r="Y46">
            <v>16315.506453604272</v>
          </cell>
          <cell r="Z46">
            <v>16523.755279517922</v>
          </cell>
          <cell r="AA46">
            <v>16745.262865595349</v>
          </cell>
          <cell r="AB46">
            <v>16987.804255197723</v>
          </cell>
          <cell r="AC46">
            <v>17209.688238421455</v>
          </cell>
          <cell r="AD46">
            <v>17428.140533843027</v>
          </cell>
          <cell r="AE46">
            <v>17642.469859867644</v>
          </cell>
          <cell r="AF46">
            <v>17852.120945075156</v>
          </cell>
        </row>
        <row r="47">
          <cell r="H47">
            <v>17841.134684323191</v>
          </cell>
          <cell r="I47">
            <v>18927.735580624809</v>
          </cell>
          <cell r="J47">
            <v>22405.146576095813</v>
          </cell>
          <cell r="K47">
            <v>22317.56112926151</v>
          </cell>
          <cell r="L47">
            <v>24343.619490606012</v>
          </cell>
          <cell r="M47">
            <v>26957.738328902804</v>
          </cell>
          <cell r="N47">
            <v>25210.842953464602</v>
          </cell>
          <cell r="O47">
            <v>24214.275951133102</v>
          </cell>
          <cell r="P47">
            <v>23690.782911662151</v>
          </cell>
          <cell r="Q47">
            <v>23462.460847506074</v>
          </cell>
          <cell r="R47">
            <v>23395.546576780922</v>
          </cell>
          <cell r="S47">
            <v>23493.671258659539</v>
          </cell>
          <cell r="T47">
            <v>23673.696514192714</v>
          </cell>
          <cell r="U47">
            <v>23906.417135732187</v>
          </cell>
          <cell r="V47">
            <v>24196.326799916285</v>
          </cell>
          <cell r="W47">
            <v>24494.105771284449</v>
          </cell>
          <cell r="X47">
            <v>24784.760214651353</v>
          </cell>
          <cell r="Y47">
            <v>25068.124437000792</v>
          </cell>
          <cell r="Z47">
            <v>25369.507694569151</v>
          </cell>
          <cell r="AA47">
            <v>25698.233535152962</v>
          </cell>
          <cell r="AB47">
            <v>26070.544966467951</v>
          </cell>
          <cell r="AC47">
            <v>26390.404979818049</v>
          </cell>
          <cell r="AD47">
            <v>26703.920067114665</v>
          </cell>
          <cell r="AE47">
            <v>27010.168380655698</v>
          </cell>
          <cell r="AF47">
            <v>27308.399451835598</v>
          </cell>
        </row>
        <row r="48">
          <cell r="H48">
            <v>22.951415383821701</v>
          </cell>
          <cell r="I48">
            <v>24.312658666150678</v>
          </cell>
          <cell r="J48">
            <v>19.344568107147843</v>
          </cell>
          <cell r="K48">
            <v>19.38488956095669</v>
          </cell>
          <cell r="L48">
            <v>20.920981920241307</v>
          </cell>
          <cell r="M48">
            <v>22.606977632840881</v>
          </cell>
          <cell r="N48">
            <v>22.90373467641141</v>
          </cell>
          <cell r="O48">
            <v>23.214029499139929</v>
          </cell>
          <cell r="P48">
            <v>23.540921996230711</v>
          </cell>
          <cell r="Q48">
            <v>23.858010315164737</v>
          </cell>
          <cell r="R48">
            <v>24.094074498928467</v>
          </cell>
          <cell r="S48">
            <v>24.427012300359223</v>
          </cell>
          <cell r="T48">
            <v>24.744847172236593</v>
          </cell>
          <cell r="U48">
            <v>25.047290195511071</v>
          </cell>
          <cell r="V48">
            <v>25.392689590169219</v>
          </cell>
          <cell r="W48">
            <v>25.68684453992757</v>
          </cell>
          <cell r="X48">
            <v>25.921555109660773</v>
          </cell>
          <cell r="Y48">
            <v>26.117847270231923</v>
          </cell>
          <cell r="Z48">
            <v>26.350241853908535</v>
          </cell>
          <cell r="AA48">
            <v>26.64173833510943</v>
          </cell>
          <cell r="AB48">
            <v>27.028130679016982</v>
          </cell>
          <cell r="AC48">
            <v>27.268914641916421</v>
          </cell>
          <cell r="AD48">
            <v>27.498378925194427</v>
          </cell>
          <cell r="AE48">
            <v>27.71617913543362</v>
          </cell>
          <cell r="AF48">
            <v>27.921984330021761</v>
          </cell>
        </row>
        <row r="51">
          <cell r="H51">
            <v>3865.6232142185427</v>
          </cell>
          <cell r="I51">
            <v>3916.7860312783851</v>
          </cell>
          <cell r="J51">
            <v>3980.3643402358757</v>
          </cell>
          <cell r="K51">
            <v>4044.5207708540001</v>
          </cell>
          <cell r="L51">
            <v>4119.8877162950885</v>
          </cell>
          <cell r="M51">
            <v>4199.0774195404101</v>
          </cell>
          <cell r="N51">
            <v>4277.9780069849721</v>
          </cell>
          <cell r="O51">
            <v>4359.1006811266452</v>
          </cell>
          <cell r="P51">
            <v>4442.1039761954744</v>
          </cell>
          <cell r="Q51">
            <v>4525.6850689301491</v>
          </cell>
          <cell r="R51">
            <v>4606.6062064012176</v>
          </cell>
          <cell r="S51">
            <v>4690.796783579277</v>
          </cell>
          <cell r="T51">
            <v>4774.7618057356585</v>
          </cell>
          <cell r="U51">
            <v>4858.205711524517</v>
          </cell>
          <cell r="V51">
            <v>4943.1872311524476</v>
          </cell>
          <cell r="W51">
            <v>5026.4017683764687</v>
          </cell>
          <cell r="X51">
            <v>5106.9223845654915</v>
          </cell>
          <cell r="Y51">
            <v>5184.929134618681</v>
          </cell>
          <cell r="Z51">
            <v>5262.9804685714125</v>
          </cell>
          <cell r="AA51">
            <v>5342.4260212948175</v>
          </cell>
          <cell r="AB51">
            <v>5425.3491910711782</v>
          </cell>
          <cell r="AC51">
            <v>5503.2787160228791</v>
          </cell>
          <cell r="AD51">
            <v>5579.9079635998251</v>
          </cell>
          <cell r="AE51">
            <v>5655.1397588516666</v>
          </cell>
          <cell r="AF51">
            <v>5728.8793355439493</v>
          </cell>
        </row>
        <row r="52">
          <cell r="H52">
            <v>5561.1086206951977</v>
          </cell>
          <cell r="I52">
            <v>5642.3026309624165</v>
          </cell>
          <cell r="J52">
            <v>5738.5381560697551</v>
          </cell>
          <cell r="K52">
            <v>5829.8269255067053</v>
          </cell>
          <cell r="L52">
            <v>5939.1454100870669</v>
          </cell>
          <cell r="M52">
            <v>6052.6451648341181</v>
          </cell>
          <cell r="N52">
            <v>6163.5353941243038</v>
          </cell>
          <cell r="O52">
            <v>6277.6635024443285</v>
          </cell>
          <cell r="P52">
            <v>6394.6459068142058</v>
          </cell>
          <cell r="Q52">
            <v>6512.1747886657377</v>
          </cell>
          <cell r="R52">
            <v>6624.390480249127</v>
          </cell>
          <cell r="S52">
            <v>6743.0765703828911</v>
          </cell>
          <cell r="T52">
            <v>6861.1295774247183</v>
          </cell>
          <cell r="U52">
            <v>6978.1523500383992</v>
          </cell>
          <cell r="V52">
            <v>7098.1604213525206</v>
          </cell>
          <cell r="W52">
            <v>7214.6961805471592</v>
          </cell>
          <cell r="X52">
            <v>7326.3523507655646</v>
          </cell>
          <cell r="Y52">
            <v>7433.8331983703347</v>
          </cell>
          <cell r="Z52">
            <v>7542.1735162509622</v>
          </cell>
          <cell r="AA52">
            <v>7653.6675662441176</v>
          </cell>
          <cell r="AB52">
            <v>7771.8633798616147</v>
          </cell>
          <cell r="AC52">
            <v>7880.228685464419</v>
          </cell>
          <cell r="AD52">
            <v>7986.6239675693205</v>
          </cell>
          <cell r="AE52">
            <v>8090.9131201681503</v>
          </cell>
          <cell r="AF52">
            <v>8192.9635199351815</v>
          </cell>
        </row>
        <row r="53">
          <cell r="H53">
            <v>1018.8738311903088</v>
          </cell>
          <cell r="I53">
            <v>1037.9495764132876</v>
          </cell>
          <cell r="J53">
            <v>1058.2211850048454</v>
          </cell>
          <cell r="K53">
            <v>1074.3894004983006</v>
          </cell>
          <cell r="L53">
            <v>1094.913358402669</v>
          </cell>
          <cell r="M53">
            <v>1115.4740706807063</v>
          </cell>
          <cell r="N53">
            <v>1134.3430127962608</v>
          </cell>
          <cell r="O53">
            <v>1153.8279596045429</v>
          </cell>
          <cell r="P53">
            <v>1173.9181944297511</v>
          </cell>
          <cell r="Q53">
            <v>1193.9510085868819</v>
          </cell>
          <cell r="R53">
            <v>1212.1878909212865</v>
          </cell>
          <cell r="S53">
            <v>1232.5878609118292</v>
          </cell>
          <cell r="T53">
            <v>1252.7011009537314</v>
          </cell>
          <cell r="U53">
            <v>1272.4703639257718</v>
          </cell>
          <cell r="V53">
            <v>1293.2144125228926</v>
          </cell>
          <cell r="W53">
            <v>1312.807559863865</v>
          </cell>
          <cell r="X53">
            <v>1330.9511536016312</v>
          </cell>
          <cell r="Y53">
            <v>1348.0205651702538</v>
          </cell>
          <cell r="Z53">
            <v>1365.687482101514</v>
          </cell>
          <cell r="AA53">
            <v>1384.5673691249262</v>
          </cell>
          <cell r="AB53">
            <v>1405.6150439164951</v>
          </cell>
          <cell r="AC53">
            <v>1423.3973175525787</v>
          </cell>
          <cell r="AD53">
            <v>1440.763639005437</v>
          </cell>
          <cell r="AE53">
            <v>1457.6911135693506</v>
          </cell>
          <cell r="AF53">
            <v>1474.1574942917864</v>
          </cell>
        </row>
        <row r="54">
          <cell r="H54">
            <v>11.448352741771386</v>
          </cell>
          <cell r="I54">
            <v>11.791229860004574</v>
          </cell>
          <cell r="J54">
            <v>12.099801541944915</v>
          </cell>
          <cell r="K54">
            <v>12.264419653095551</v>
          </cell>
          <cell r="L54">
            <v>12.510190184073041</v>
          </cell>
          <cell r="M54">
            <v>12.734053025837484</v>
          </cell>
          <cell r="N54">
            <v>12.901762296303255</v>
          </cell>
          <cell r="O54">
            <v>13.077090333582635</v>
          </cell>
          <cell r="P54">
            <v>13.261739593867262</v>
          </cell>
          <cell r="Q54">
            <v>13.44092204663708</v>
          </cell>
          <cell r="R54">
            <v>13.574752864365777</v>
          </cell>
          <cell r="S54">
            <v>13.762808815787862</v>
          </cell>
          <cell r="T54">
            <v>13.942417478849034</v>
          </cell>
          <cell r="U54">
            <v>14.113410495821796</v>
          </cell>
          <cell r="V54">
            <v>14.308450436850682</v>
          </cell>
          <cell r="W54">
            <v>14.474805361842483</v>
          </cell>
          <cell r="X54">
            <v>14.607870252545402</v>
          </cell>
          <cell r="Y54">
            <v>14.719402130121853</v>
          </cell>
          <cell r="Z54">
            <v>14.851115135225459</v>
          </cell>
          <cell r="AA54">
            <v>15.01589656506809</v>
          </cell>
          <cell r="AB54">
            <v>15.23380245941056</v>
          </cell>
          <cell r="AC54">
            <v>15.370202028718474</v>
          </cell>
          <cell r="AD54">
            <v>15.500244075707922</v>
          </cell>
          <cell r="AE54">
            <v>15.623733839690189</v>
          </cell>
          <cell r="AF54">
            <v>15.740484134461894</v>
          </cell>
        </row>
        <row r="57">
          <cell r="H57">
            <v>433.17718214694969</v>
          </cell>
          <cell r="I57">
            <v>412.47425851516363</v>
          </cell>
          <cell r="J57">
            <v>393.17238357453903</v>
          </cell>
          <cell r="K57">
            <v>374.71919523101639</v>
          </cell>
          <cell r="L57">
            <v>357.87848766246685</v>
          </cell>
          <cell r="M57">
            <v>342.16418812515013</v>
          </cell>
          <cell r="N57">
            <v>327.3507678676396</v>
          </cell>
          <cell r="O57">
            <v>313.60176999532439</v>
          </cell>
          <cell r="P57">
            <v>300.85300166075899</v>
          </cell>
          <cell r="Q57">
            <v>288.98073656631362</v>
          </cell>
          <cell r="R57">
            <v>277.76430750469098</v>
          </cell>
          <cell r="S57">
            <v>267.53271445055441</v>
          </cell>
          <cell r="T57">
            <v>257.99497660474634</v>
          </cell>
          <cell r="U57">
            <v>249.09985401928606</v>
          </cell>
          <cell r="V57">
            <v>240.92963280053991</v>
          </cell>
          <cell r="W57">
            <v>233.23782045065727</v>
          </cell>
          <cell r="X57">
            <v>225.96205045847364</v>
          </cell>
          <cell r="Y57">
            <v>219.10699979832839</v>
          </cell>
          <cell r="Z57">
            <v>212.80070542299379</v>
          </cell>
          <cell r="AA57">
            <v>207.06682782362313</v>
          </cell>
          <cell r="AB57">
            <v>201.96145688233975</v>
          </cell>
          <cell r="AC57">
            <v>196.9342391426853</v>
          </cell>
          <cell r="AD57">
            <v>192.24286406141434</v>
          </cell>
          <cell r="AE57">
            <v>187.86233668277885</v>
          </cell>
          <cell r="AF57">
            <v>183.76930759204689</v>
          </cell>
        </row>
        <row r="58">
          <cell r="H58">
            <v>1169.9606193620793</v>
          </cell>
          <cell r="I58">
            <v>1228.9494798892731</v>
          </cell>
          <cell r="J58">
            <v>1284.2875888350241</v>
          </cell>
          <cell r="K58">
            <v>1326.9332279198584</v>
          </cell>
          <cell r="L58">
            <v>1374.8855478488103</v>
          </cell>
          <cell r="M58">
            <v>1420.0856121657794</v>
          </cell>
          <cell r="N58">
            <v>1459.7182257184522</v>
          </cell>
          <cell r="O58">
            <v>1498.8807611658619</v>
          </cell>
          <cell r="P58">
            <v>1537.8158861055119</v>
          </cell>
          <cell r="Q58">
            <v>1575.4125130008551</v>
          </cell>
          <cell r="R58">
            <v>1608.4426123529918</v>
          </cell>
          <cell r="S58">
            <v>1644.9702202107164</v>
          </cell>
          <cell r="T58">
            <v>1680.1078674543814</v>
          </cell>
          <cell r="U58">
            <v>1713.859447268582</v>
          </cell>
          <cell r="V58">
            <v>1748.9189519574168</v>
          </cell>
          <cell r="W58">
            <v>1781.088292682904</v>
          </cell>
          <cell r="X58">
            <v>1809.9274089964365</v>
          </cell>
          <cell r="Y58">
            <v>1836.3261950801298</v>
          </cell>
          <cell r="Z58">
            <v>1863.6759287376121</v>
          </cell>
          <cell r="AA58">
            <v>1893.1464225133598</v>
          </cell>
          <cell r="AB58">
            <v>1926.531607002564</v>
          </cell>
          <cell r="AC58">
            <v>1952.995385895005</v>
          </cell>
          <cell r="AD58">
            <v>1978.444643027279</v>
          </cell>
          <cell r="AE58">
            <v>2002.8729650184937</v>
          </cell>
          <cell r="AF58">
            <v>2026.2731911557185</v>
          </cell>
        </row>
        <row r="59">
          <cell r="H59">
            <v>126.79575257599841</v>
          </cell>
          <cell r="I59">
            <v>135.10924683872321</v>
          </cell>
          <cell r="J59">
            <v>142.93040823135033</v>
          </cell>
          <cell r="K59">
            <v>149.24420764558374</v>
          </cell>
          <cell r="L59">
            <v>156.06991168688458</v>
          </cell>
          <cell r="M59">
            <v>162.51382722593755</v>
          </cell>
          <cell r="N59">
            <v>168.26258473073952</v>
          </cell>
          <cell r="O59">
            <v>173.8892181185893</v>
          </cell>
          <cell r="P59">
            <v>179.42642416408145</v>
          </cell>
          <cell r="Q59">
            <v>184.75455801547523</v>
          </cell>
          <cell r="R59">
            <v>189.51458800398089</v>
          </cell>
          <cell r="S59">
            <v>194.61173310675741</v>
          </cell>
          <cell r="T59">
            <v>199.50579951579795</v>
          </cell>
          <cell r="U59">
            <v>204.19964480747956</v>
          </cell>
          <cell r="V59">
            <v>208.99774618481129</v>
          </cell>
          <cell r="W59">
            <v>213.43411208155163</v>
          </cell>
          <cell r="X59">
            <v>217.45936513058598</v>
          </cell>
          <cell r="Y59">
            <v>221.17281427580184</v>
          </cell>
          <cell r="Z59">
            <v>224.95517942674144</v>
          </cell>
          <cell r="AA59">
            <v>228.94172149755804</v>
          </cell>
          <cell r="AB59">
            <v>233.33849378295619</v>
          </cell>
          <cell r="AC59">
            <v>236.93788391781192</v>
          </cell>
          <cell r="AD59">
            <v>240.39592085807394</v>
          </cell>
          <cell r="AE59">
            <v>243.71306213740291</v>
          </cell>
          <cell r="AF59">
            <v>246.88958121605552</v>
          </cell>
        </row>
        <row r="60">
          <cell r="H60">
            <v>7.8854162830214193E-9</v>
          </cell>
          <cell r="I60">
            <v>8.095182033400606E-9</v>
          </cell>
          <cell r="J60">
            <v>8.2817633212332664E-9</v>
          </cell>
          <cell r="K60">
            <v>8.3700685141460327E-9</v>
          </cell>
          <cell r="L60">
            <v>8.5150394927077989E-9</v>
          </cell>
          <cell r="M60">
            <v>8.6457394331869459E-9</v>
          </cell>
          <cell r="N60">
            <v>8.7388812630802491E-9</v>
          </cell>
          <cell r="O60">
            <v>8.8380338750641147E-9</v>
          </cell>
          <cell r="P60">
            <v>8.9442449485543845E-9</v>
          </cell>
          <cell r="Q60">
            <v>9.047395291645208E-9</v>
          </cell>
          <cell r="R60">
            <v>9.1204855030415009E-9</v>
          </cell>
          <cell r="S60">
            <v>9.230843995252425E-9</v>
          </cell>
          <cell r="T60">
            <v>9.3359904598401632E-9</v>
          </cell>
          <cell r="U60">
            <v>9.4358011775528101E-9</v>
          </cell>
          <cell r="V60">
            <v>9.5522127657193227E-9</v>
          </cell>
          <cell r="W60">
            <v>9.649736022686132E-9</v>
          </cell>
          <cell r="X60">
            <v>9.7253409693125941E-9</v>
          </cell>
          <cell r="Y60">
            <v>9.7869596736306606E-9</v>
          </cell>
          <cell r="Z60">
            <v>9.8625044920214025E-9</v>
          </cell>
          <cell r="AA60">
            <v>9.960499353489439E-9</v>
          </cell>
          <cell r="AB60">
            <v>1.009421698846786E-8</v>
          </cell>
          <cell r="AC60">
            <v>1.017380001574731E-8</v>
          </cell>
          <cell r="AD60">
            <v>1.0249447262870852E-8</v>
          </cell>
          <cell r="AE60">
            <v>1.0321023682835522E-8</v>
          </cell>
          <cell r="AF60">
            <v>1.0388400270941198E-8</v>
          </cell>
        </row>
        <row r="63">
          <cell r="H63">
            <v>0.23941473583373638</v>
          </cell>
          <cell r="I63">
            <v>0.23072769282128969</v>
          </cell>
          <cell r="J63">
            <v>0.22261063405661125</v>
          </cell>
          <cell r="K63">
            <v>0.21463629168560264</v>
          </cell>
          <cell r="L63">
            <v>0.20751092092216319</v>
          </cell>
          <cell r="M63">
            <v>0.20085868873042792</v>
          </cell>
          <cell r="N63">
            <v>0.1945227572961426</v>
          </cell>
          <cell r="O63">
            <v>0.18867938724441274</v>
          </cell>
          <cell r="P63">
            <v>0.18330598507228635</v>
          </cell>
          <cell r="Q63">
            <v>0.17832546779216696</v>
          </cell>
          <cell r="R63">
            <v>0.17357349489323265</v>
          </cell>
          <cell r="S63">
            <v>0.1693595111661326</v>
          </cell>
          <cell r="T63">
            <v>0.16545565243207144</v>
          </cell>
          <cell r="U63">
            <v>0.16183829199995411</v>
          </cell>
          <cell r="V63">
            <v>0.15859809888646068</v>
          </cell>
          <cell r="W63">
            <v>0.15553960014435547</v>
          </cell>
          <cell r="X63">
            <v>0.15262405214777713</v>
          </cell>
          <cell r="Y63">
            <v>0.14986953471281522</v>
          </cell>
          <cell r="Z63">
            <v>0.14740062273757792</v>
          </cell>
          <cell r="AA63">
            <v>0.14525159861857087</v>
          </cell>
          <cell r="AB63">
            <v>0.14348441811140186</v>
          </cell>
          <cell r="AC63">
            <v>0.14163353413292204</v>
          </cell>
          <cell r="AD63">
            <v>0.13993020923274846</v>
          </cell>
          <cell r="AE63">
            <v>0.13836198044813536</v>
          </cell>
          <cell r="AF63">
            <v>0.13691712086463806</v>
          </cell>
        </row>
        <row r="64">
          <cell r="H64">
            <v>6.3926897181133864</v>
          </cell>
          <cell r="I64">
            <v>6.8752007918259688</v>
          </cell>
          <cell r="J64">
            <v>7.3319408628075564</v>
          </cell>
          <cell r="K64">
            <v>7.7095778836999154</v>
          </cell>
          <cell r="L64">
            <v>8.1134356488938213</v>
          </cell>
          <cell r="M64">
            <v>8.4968304911874153</v>
          </cell>
          <cell r="N64">
            <v>8.8432233075859266</v>
          </cell>
          <cell r="O64">
            <v>9.1824626693277427</v>
          </cell>
          <cell r="P64">
            <v>9.5162542399796486</v>
          </cell>
          <cell r="Q64">
            <v>9.8383274440321689</v>
          </cell>
          <cell r="R64">
            <v>10.129810931099959</v>
          </cell>
          <cell r="S64">
            <v>10.438077153651474</v>
          </cell>
          <cell r="T64">
            <v>10.734933611760136</v>
          </cell>
          <cell r="U64">
            <v>11.020509486888775</v>
          </cell>
          <cell r="V64">
            <v>11.31077998532994</v>
          </cell>
          <cell r="W64">
            <v>11.581355648523161</v>
          </cell>
          <cell r="X64">
            <v>11.829561586903738</v>
          </cell>
          <cell r="Y64">
            <v>12.060522270505466</v>
          </cell>
          <cell r="Z64">
            <v>12.294196525764214</v>
          </cell>
          <cell r="AA64">
            <v>12.537787869947037</v>
          </cell>
          <cell r="AB64">
            <v>12.802269517212148</v>
          </cell>
          <cell r="AC64">
            <v>13.024346964667478</v>
          </cell>
          <cell r="AD64">
            <v>13.238252666805074</v>
          </cell>
          <cell r="AE64">
            <v>13.444012526872129</v>
          </cell>
          <cell r="AF64">
            <v>13.641642430088785</v>
          </cell>
        </row>
        <row r="65">
          <cell r="H65">
            <v>0.77902586910946892</v>
          </cell>
          <cell r="I65">
            <v>0.73271543063437283</v>
          </cell>
          <cell r="J65">
            <v>0.68931168501876772</v>
          </cell>
          <cell r="K65">
            <v>0.64852158026283113</v>
          </cell>
          <cell r="L65">
            <v>0.61037384643576753</v>
          </cell>
          <cell r="M65">
            <v>0.57461067770072694</v>
          </cell>
          <cell r="N65">
            <v>0.54104534819919026</v>
          </cell>
          <cell r="O65">
            <v>0.50959174833908794</v>
          </cell>
          <cell r="P65">
            <v>0.48011767592057292</v>
          </cell>
          <cell r="Q65">
            <v>0.45248431736717959</v>
          </cell>
          <cell r="R65">
            <v>0.42653695450852425</v>
          </cell>
          <cell r="S65">
            <v>0.40225756369402876</v>
          </cell>
          <cell r="T65">
            <v>0.3794872677588822</v>
          </cell>
          <cell r="U65">
            <v>0.35812982094332635</v>
          </cell>
          <cell r="V65">
            <v>0.33812593321630557</v>
          </cell>
          <cell r="W65">
            <v>0.31934342068347366</v>
          </cell>
          <cell r="X65">
            <v>0.30169848784170289</v>
          </cell>
          <cell r="Y65">
            <v>0.2851275909338773</v>
          </cell>
          <cell r="Z65">
            <v>0.26960046472753335</v>
          </cell>
          <cell r="AA65">
            <v>0.25506588711918293</v>
          </cell>
          <cell r="AB65">
            <v>0.24148389699413106</v>
          </cell>
          <cell r="AC65">
            <v>0.22867423420345631</v>
          </cell>
          <cell r="AD65">
            <v>0.21665139654763732</v>
          </cell>
          <cell r="AE65">
            <v>0.20536572641137746</v>
          </cell>
          <cell r="AF65">
            <v>0.19477070778963748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</row>
        <row r="67">
          <cell r="H67">
            <v>0.12894976385491086</v>
          </cell>
          <cell r="I67">
            <v>0.13277124262723014</v>
          </cell>
          <cell r="J67">
            <v>0.13625102321654908</v>
          </cell>
          <cell r="K67">
            <v>0.1382922280375867</v>
          </cell>
          <cell r="L67">
            <v>0.14112515913022972</v>
          </cell>
          <cell r="M67">
            <v>0.14373188314547025</v>
          </cell>
          <cell r="N67">
            <v>0.14576918235061079</v>
          </cell>
          <cell r="O67">
            <v>0.14786791309618694</v>
          </cell>
          <cell r="P67">
            <v>0.15004683876930197</v>
          </cell>
          <cell r="Q67">
            <v>0.15216028110742544</v>
          </cell>
          <cell r="R67">
            <v>0.1538106285644445</v>
          </cell>
          <cell r="S67">
            <v>0.15598700941148627</v>
          </cell>
          <cell r="T67">
            <v>0.15807081255693153</v>
          </cell>
          <cell r="U67">
            <v>0.16006000229559056</v>
          </cell>
          <cell r="V67">
            <v>0.16227994719256517</v>
          </cell>
          <cell r="W67">
            <v>0.16420769603725555</v>
          </cell>
          <cell r="X67">
            <v>0.16579484529949051</v>
          </cell>
          <cell r="Y67">
            <v>0.16715589804115313</v>
          </cell>
          <cell r="Z67">
            <v>0.16870543110922923</v>
          </cell>
          <cell r="AA67">
            <v>0.17057468370250983</v>
          </cell>
          <cell r="AB67">
            <v>0.17296740330482707</v>
          </cell>
          <cell r="AC67">
            <v>0.17454650548333567</v>
          </cell>
          <cell r="AD67">
            <v>0.17605360019210342</v>
          </cell>
          <cell r="AE67">
            <v>0.17748665619783582</v>
          </cell>
          <cell r="AF67">
            <v>0.17884371241618954</v>
          </cell>
        </row>
        <row r="70">
          <cell r="H70">
            <v>40409.019056969548</v>
          </cell>
          <cell r="I70">
            <v>41234.965844056584</v>
          </cell>
          <cell r="J70">
            <v>42075.924762191054</v>
          </cell>
          <cell r="K70">
            <v>42883.869183293231</v>
          </cell>
          <cell r="L70">
            <v>43704.289991583646</v>
          </cell>
          <cell r="M70">
            <v>44519.644611075957</v>
          </cell>
          <cell r="N70">
            <v>45312.819034517532</v>
          </cell>
          <cell r="O70">
            <v>46093.422736165121</v>
          </cell>
          <cell r="P70">
            <v>46864.235847893637</v>
          </cell>
          <cell r="Q70">
            <v>47622.646656201272</v>
          </cell>
          <cell r="R70">
            <v>48354.275388001297</v>
          </cell>
          <cell r="S70">
            <v>49083.478736109573</v>
          </cell>
          <cell r="T70">
            <v>49801.557000515379</v>
          </cell>
          <cell r="U70">
            <v>50506.850151069462</v>
          </cell>
          <cell r="V70">
            <v>51208.701523292402</v>
          </cell>
          <cell r="W70">
            <v>51895.001272598376</v>
          </cell>
          <cell r="X70">
            <v>52558.342009016123</v>
          </cell>
          <cell r="Y70">
            <v>53196.155805947601</v>
          </cell>
          <cell r="Z70">
            <v>53818.506293109138</v>
          </cell>
          <cell r="AA70">
            <v>54434.772970610204</v>
          </cell>
          <cell r="AB70">
            <v>55058.917623094341</v>
          </cell>
          <cell r="AC70">
            <v>55658.498857032406</v>
          </cell>
          <cell r="AD70">
            <v>56240.839019830375</v>
          </cell>
          <cell r="AE70">
            <v>56805.252944867985</v>
          </cell>
          <cell r="AF70">
            <v>57351.070971526322</v>
          </cell>
        </row>
        <row r="71">
          <cell r="H71">
            <v>1027.119549198861</v>
          </cell>
          <cell r="I71">
            <v>1053.5223590746677</v>
          </cell>
          <cell r="J71">
            <v>1079.6086139517886</v>
          </cell>
          <cell r="K71">
            <v>1102.0639110090142</v>
          </cell>
          <cell r="L71">
            <v>1126.6291340423229</v>
          </cell>
          <cell r="M71">
            <v>1150.7437199180122</v>
          </cell>
          <cell r="N71">
            <v>1173.3253350700247</v>
          </cell>
          <cell r="O71">
            <v>1195.9311197499599</v>
          </cell>
          <cell r="P71">
            <v>1218.6523890240551</v>
          </cell>
          <cell r="Q71">
            <v>1241.1175757510239</v>
          </cell>
          <cell r="R71">
            <v>1262.1747539731882</v>
          </cell>
          <cell r="S71">
            <v>1284.4500378237974</v>
          </cell>
          <cell r="T71">
            <v>1306.4249293370426</v>
          </cell>
          <cell r="U71">
            <v>1328.0589859187478</v>
          </cell>
          <cell r="V71">
            <v>1350.2420462778643</v>
          </cell>
          <cell r="W71">
            <v>1371.5954512314554</v>
          </cell>
          <cell r="X71">
            <v>1391.8611385369445</v>
          </cell>
          <cell r="Y71">
            <v>1411.2296538710991</v>
          </cell>
          <cell r="Z71">
            <v>1430.7968697232031</v>
          </cell>
          <cell r="AA71">
            <v>1451.0343473480161</v>
          </cell>
          <cell r="AB71">
            <v>1472.6670878893467</v>
          </cell>
          <cell r="AC71">
            <v>1492.1412035827682</v>
          </cell>
          <cell r="AD71">
            <v>1511.2031960775812</v>
          </cell>
          <cell r="AE71">
            <v>1529.8304877401056</v>
          </cell>
          <cell r="AF71">
            <v>1548.0007868336318</v>
          </cell>
        </row>
        <row r="72">
          <cell r="H72">
            <v>644.67393469374394</v>
          </cell>
          <cell r="I72">
            <v>662.4617013384343</v>
          </cell>
          <cell r="J72">
            <v>679.37030100083973</v>
          </cell>
          <cell r="K72">
            <v>691.71344492580397</v>
          </cell>
          <cell r="L72">
            <v>706.65692537963878</v>
          </cell>
          <cell r="M72">
            <v>720.94752759153243</v>
          </cell>
          <cell r="N72">
            <v>733.41590415754774</v>
          </cell>
          <cell r="O72">
            <v>746.06547003447758</v>
          </cell>
          <cell r="P72">
            <v>758.9690209502686</v>
          </cell>
          <cell r="Q72">
            <v>771.65825178763248</v>
          </cell>
          <cell r="R72">
            <v>782.81225306848216</v>
          </cell>
          <cell r="S72">
            <v>795.63309745912375</v>
          </cell>
          <cell r="T72">
            <v>808.15711775770353</v>
          </cell>
          <cell r="U72">
            <v>820.36507453175682</v>
          </cell>
          <cell r="V72">
            <v>833.3181727231871</v>
          </cell>
          <cell r="W72">
            <v>845.32544931366601</v>
          </cell>
          <cell r="X72">
            <v>856.18620131713794</v>
          </cell>
          <cell r="Y72">
            <v>866.23232578861325</v>
          </cell>
          <cell r="Z72">
            <v>876.80329796600165</v>
          </cell>
          <cell r="AA72">
            <v>888.36412316108192</v>
          </cell>
          <cell r="AB72">
            <v>901.63521529486434</v>
          </cell>
          <cell r="AC72">
            <v>912.28661807849437</v>
          </cell>
          <cell r="AD72">
            <v>922.64361584599396</v>
          </cell>
          <cell r="AE72">
            <v>932.69309985614302</v>
          </cell>
          <cell r="AF72">
            <v>942.42222752533871</v>
          </cell>
        </row>
        <row r="73">
          <cell r="H73">
            <v>554.33041311778925</v>
          </cell>
          <cell r="I73">
            <v>568.53346906664058</v>
          </cell>
          <cell r="J73">
            <v>581.87544527959983</v>
          </cell>
          <cell r="K73">
            <v>590.95449059681209</v>
          </cell>
          <cell r="L73">
            <v>602.44428217513212</v>
          </cell>
          <cell r="M73">
            <v>613.31028172404217</v>
          </cell>
          <cell r="N73">
            <v>622.47726113776116</v>
          </cell>
          <cell r="O73">
            <v>631.81779783911134</v>
          </cell>
          <cell r="P73">
            <v>641.39736268760964</v>
          </cell>
          <cell r="Q73">
            <v>650.77976949368303</v>
          </cell>
          <cell r="R73">
            <v>658.7441633757245</v>
          </cell>
          <cell r="S73">
            <v>668.27116150231814</v>
          </cell>
          <cell r="T73">
            <v>677.52387020264962</v>
          </cell>
          <cell r="U73">
            <v>686.48761509794633</v>
          </cell>
          <cell r="V73">
            <v>696.148466269903</v>
          </cell>
          <cell r="W73">
            <v>704.93161387347936</v>
          </cell>
          <cell r="X73">
            <v>712.66169784022304</v>
          </cell>
          <cell r="Y73">
            <v>719.65839103407939</v>
          </cell>
          <cell r="Z73">
            <v>727.1704375511772</v>
          </cell>
          <cell r="AA73">
            <v>735.62066188389281</v>
          </cell>
          <cell r="AB73">
            <v>745.66372783336999</v>
          </cell>
          <cell r="AC73">
            <v>753.2665538785435</v>
          </cell>
          <cell r="AD73">
            <v>760.61606591155521</v>
          </cell>
          <cell r="AE73">
            <v>767.70219369710117</v>
          </cell>
          <cell r="AF73">
            <v>774.51513180666666</v>
          </cell>
        </row>
        <row r="74">
          <cell r="H74">
            <v>203.54081408317771</v>
          </cell>
          <cell r="I74">
            <v>227.03411513206208</v>
          </cell>
          <cell r="J74">
            <v>250.99139744600996</v>
          </cell>
          <cell r="K74">
            <v>273.3480565909249</v>
          </cell>
          <cell r="L74">
            <v>297.53951856411641</v>
          </cell>
          <cell r="M74">
            <v>321.94676208418667</v>
          </cell>
          <cell r="N74">
            <v>345.75696965601264</v>
          </cell>
          <cell r="O74">
            <v>370.07689127251155</v>
          </cell>
          <cell r="P74">
            <v>394.97986223983548</v>
          </cell>
          <cell r="Q74">
            <v>420.15746729574857</v>
          </cell>
          <cell r="R74">
            <v>444.59507759941488</v>
          </cell>
          <cell r="S74">
            <v>470.64442312720314</v>
          </cell>
          <cell r="T74">
            <v>496.8802991028212</v>
          </cell>
          <cell r="U74">
            <v>523.25613063723131</v>
          </cell>
          <cell r="V74">
            <v>550.66988947870925</v>
          </cell>
          <cell r="W74">
            <v>577.66132154979221</v>
          </cell>
          <cell r="X74">
            <v>603.95323076470106</v>
          </cell>
          <cell r="Y74">
            <v>629.76391178419487</v>
          </cell>
          <cell r="Z74">
            <v>656.35864652889779</v>
          </cell>
          <cell r="AA74">
            <v>684.26524335280169</v>
          </cell>
          <cell r="AB74">
            <v>714.32871061989374</v>
          </cell>
          <cell r="AC74">
            <v>742.00909764393418</v>
          </cell>
          <cell r="AD74">
            <v>769.66811533182101</v>
          </cell>
          <cell r="AE74">
            <v>797.26981486873581</v>
          </cell>
          <cell r="AF74">
            <v>824.77787575887567</v>
          </cell>
        </row>
        <row r="75">
          <cell r="H75">
            <v>20.122952287959773</v>
          </cell>
          <cell r="I75">
            <v>20.691270445002274</v>
          </cell>
          <cell r="J75">
            <v>21.222471422832143</v>
          </cell>
          <cell r="K75">
            <v>21.579194360081388</v>
          </cell>
          <cell r="L75">
            <v>22.034677768195152</v>
          </cell>
          <cell r="M75">
            <v>22.464473821520574</v>
          </cell>
          <cell r="N75">
            <v>22.825297928676022</v>
          </cell>
          <cell r="O75">
            <v>23.193954873414487</v>
          </cell>
          <cell r="P75">
            <v>23.572927422672489</v>
          </cell>
          <cell r="Q75">
            <v>23.944334585523332</v>
          </cell>
          <cell r="R75">
            <v>24.258669468297242</v>
          </cell>
          <cell r="S75">
            <v>24.637429105641111</v>
          </cell>
          <cell r="T75">
            <v>25.005292902057832</v>
          </cell>
          <cell r="U75">
            <v>25.361752882502593</v>
          </cell>
          <cell r="V75">
            <v>25.746891870381141</v>
          </cell>
          <cell r="W75">
            <v>26.096497368203661</v>
          </cell>
          <cell r="X75">
            <v>26.403795450784802</v>
          </cell>
          <cell r="Y75">
            <v>26.682108416198844</v>
          </cell>
          <cell r="Z75">
            <v>26.982262115298223</v>
          </cell>
          <cell r="AA75">
            <v>27.321085280849029</v>
          </cell>
          <cell r="AB75">
            <v>27.724693534546009</v>
          </cell>
          <cell r="AC75">
            <v>28.028938739131966</v>
          </cell>
          <cell r="AD75">
            <v>28.323421151828583</v>
          </cell>
          <cell r="AE75">
            <v>28.607753211743596</v>
          </cell>
          <cell r="AF75">
            <v>28.881557111806888</v>
          </cell>
        </row>
      </sheetData>
      <sheetData sheetId="26"/>
      <sheetData sheetId="27">
        <row r="46">
          <cell r="G46">
            <v>3.6427408476007375</v>
          </cell>
          <cell r="H46">
            <v>3.3888625899840146</v>
          </cell>
          <cell r="I46">
            <v>3.0549006447545652</v>
          </cell>
          <cell r="J46">
            <v>2.444351211062409</v>
          </cell>
          <cell r="K46">
            <v>1.8738852813373201</v>
          </cell>
          <cell r="L46">
            <v>1.3677474230389097</v>
          </cell>
          <cell r="M46">
            <v>0.84749947117209856</v>
          </cell>
          <cell r="N46">
            <v>0.57722951759584518</v>
          </cell>
          <cell r="O46">
            <v>0.43553490818012147</v>
          </cell>
          <cell r="P46">
            <v>0.36074930610612627</v>
          </cell>
          <cell r="Q46">
            <v>0.32129011451088063</v>
          </cell>
          <cell r="R46">
            <v>0.30076012365579818</v>
          </cell>
          <cell r="S46">
            <v>0.29068065200449861</v>
          </cell>
          <cell r="T46">
            <v>0.28649016101076358</v>
          </cell>
          <cell r="U46">
            <v>0.28569917909086689</v>
          </cell>
          <cell r="V46">
            <v>0.28696340586806435</v>
          </cell>
          <cell r="W46">
            <v>0.28945362561197241</v>
          </cell>
          <cell r="X46">
            <v>0.29265208136050785</v>
          </cell>
          <cell r="Y46">
            <v>0.29624249790357426</v>
          </cell>
          <cell r="Z46">
            <v>0.30008256239603248</v>
          </cell>
          <cell r="AA46">
            <v>0.30412057176741342</v>
          </cell>
          <cell r="AB46">
            <v>0.30837471853363801</v>
          </cell>
          <cell r="AC46">
            <v>0.31268361355649771</v>
          </cell>
          <cell r="AD46">
            <v>0.31699427935329338</v>
          </cell>
          <cell r="AE46">
            <v>0.32127343528498709</v>
          </cell>
          <cell r="AF46">
            <v>0.32549893233175015</v>
          </cell>
        </row>
        <row r="47">
          <cell r="G47">
            <v>5.4122202645031502E-2</v>
          </cell>
          <cell r="H47">
            <v>5.2391650856235629E-2</v>
          </cell>
          <cell r="I47">
            <v>0.12781936144107914</v>
          </cell>
          <cell r="J47">
            <v>0.36838422899579887</v>
          </cell>
          <cell r="K47">
            <v>0.62322123891834369</v>
          </cell>
          <cell r="L47">
            <v>0.79860518013625481</v>
          </cell>
          <cell r="M47">
            <v>0.94444803157759649</v>
          </cell>
          <cell r="N47">
            <v>0.98120406956321982</v>
          </cell>
          <cell r="O47">
            <v>0.97682323110598301</v>
          </cell>
          <cell r="P47">
            <v>0.96120748895039243</v>
          </cell>
          <cell r="Q47">
            <v>0.9463598557268792</v>
          </cell>
          <cell r="R47">
            <v>0.93593363337593216</v>
          </cell>
          <cell r="S47">
            <v>0.93121400451473846</v>
          </cell>
          <cell r="T47">
            <v>0.93146329297249275</v>
          </cell>
          <cell r="U47">
            <v>0.93562493238741462</v>
          </cell>
          <cell r="V47">
            <v>0.94299358423310953</v>
          </cell>
          <cell r="W47">
            <v>0.95246551058180051</v>
          </cell>
          <cell r="X47">
            <v>0.96314549273006045</v>
          </cell>
          <cell r="Y47">
            <v>0.97446447949380588</v>
          </cell>
          <cell r="Z47">
            <v>0.98638292924375393</v>
          </cell>
          <cell r="AA47">
            <v>0.99899559476803201</v>
          </cell>
          <cell r="AB47">
            <v>1.0125726846710998</v>
          </cell>
          <cell r="AC47">
            <v>1.0260801890071383</v>
          </cell>
          <cell r="AD47">
            <v>1.0394536299242298</v>
          </cell>
          <cell r="AE47">
            <v>1.0526391016552146</v>
          </cell>
          <cell r="AF47">
            <v>1.0655921774927921</v>
          </cell>
        </row>
        <row r="48">
          <cell r="G48">
            <v>0.61583584632403054</v>
          </cell>
          <cell r="H48">
            <v>0.71536446602481063</v>
          </cell>
          <cell r="I48">
            <v>0.81408806935641675</v>
          </cell>
          <cell r="J48">
            <v>0.93456997836028755</v>
          </cell>
          <cell r="K48">
            <v>1.0408893877005909</v>
          </cell>
          <cell r="L48">
            <v>1.1544830651475413</v>
          </cell>
          <cell r="M48">
            <v>1.2800735499012648</v>
          </cell>
          <cell r="N48">
            <v>1.3753380225693259</v>
          </cell>
          <cell r="O48">
            <v>1.4506873013868382</v>
          </cell>
          <cell r="P48">
            <v>1.5127733103927161</v>
          </cell>
          <cell r="Q48">
            <v>1.5658391735039581</v>
          </cell>
          <cell r="R48">
            <v>1.6124008301081669</v>
          </cell>
          <cell r="S48">
            <v>1.6547298007083941</v>
          </cell>
          <cell r="T48">
            <v>1.6940645931087364</v>
          </cell>
          <cell r="U48">
            <v>1.7312320574773605</v>
          </cell>
          <cell r="V48">
            <v>1.7670097407739376</v>
          </cell>
          <cell r="W48">
            <v>1.8016254862435719</v>
          </cell>
          <cell r="X48">
            <v>1.8351409657418187</v>
          </cell>
          <cell r="Y48">
            <v>1.8676094655596405</v>
          </cell>
          <cell r="Z48">
            <v>1.899316285531284</v>
          </cell>
          <cell r="AA48">
            <v>1.9306027820804021</v>
          </cell>
          <cell r="AB48">
            <v>1.9619252065058073</v>
          </cell>
          <cell r="AC48">
            <v>1.9927865250022887</v>
          </cell>
          <cell r="AD48">
            <v>2.0231781451488469</v>
          </cell>
          <cell r="AE48">
            <v>2.0530837602439713</v>
          </cell>
          <cell r="AF48">
            <v>2.0824818143985864</v>
          </cell>
        </row>
        <row r="49">
          <cell r="G49">
            <v>0</v>
          </cell>
          <cell r="H49">
            <v>2.9711743507456877E-4</v>
          </cell>
          <cell r="I49">
            <v>5.8956867776232549E-4</v>
          </cell>
          <cell r="J49">
            <v>7.9576740071284947E-4</v>
          </cell>
          <cell r="K49">
            <v>9.8702017966830076E-4</v>
          </cell>
          <cell r="L49">
            <v>1.1838116743039201E-3</v>
          </cell>
          <cell r="M49">
            <v>1.3876669729213807E-3</v>
          </cell>
          <cell r="N49">
            <v>1.5800718043687679E-3</v>
          </cell>
          <cell r="O49">
            <v>1.7620603746947819E-3</v>
          </cell>
          <cell r="P49">
            <v>1.9346289212009591E-3</v>
          </cell>
          <cell r="Q49">
            <v>2.0983571637435906E-3</v>
          </cell>
          <cell r="R49">
            <v>2.2528593570928794E-3</v>
          </cell>
          <cell r="S49">
            <v>2.4000816670479179E-3</v>
          </cell>
          <cell r="T49">
            <v>2.5403746766183514E-3</v>
          </cell>
          <cell r="U49">
            <v>2.6740589297516793E-3</v>
          </cell>
          <cell r="V49">
            <v>2.8021862714982747E-3</v>
          </cell>
          <cell r="W49">
            <v>2.9245101669151414E-3</v>
          </cell>
          <cell r="X49">
            <v>3.0406964225720466E-3</v>
          </cell>
          <cell r="Y49">
            <v>3.1507081060446859E-3</v>
          </cell>
          <cell r="Z49">
            <v>3.2554757644496068E-3</v>
          </cell>
          <cell r="AA49">
            <v>3.3561578798195256E-3</v>
          </cell>
          <cell r="AB49">
            <v>3.4542894016625163E-3</v>
          </cell>
          <cell r="AC49">
            <v>3.5481766892802211E-3</v>
          </cell>
          <cell r="AD49">
            <v>3.6379915835636251E-3</v>
          </cell>
          <cell r="AE49">
            <v>3.723888576476013E-3</v>
          </cell>
          <cell r="AF49">
            <v>3.8060062866040432E-3</v>
          </cell>
        </row>
        <row r="50"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</row>
        <row r="51"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/>
          </cell>
          <cell r="AF51" t="str">
            <v/>
          </cell>
        </row>
        <row r="52">
          <cell r="G52">
            <v>0.82421848468494552</v>
          </cell>
          <cell r="H52">
            <v>0.72710841688472305</v>
          </cell>
          <cell r="I52">
            <v>0.6607460627540267</v>
          </cell>
          <cell r="J52">
            <v>0.61648631967620293</v>
          </cell>
          <cell r="K52">
            <v>0.58779668942577445</v>
          </cell>
          <cell r="L52">
            <v>0.5704870674759539</v>
          </cell>
          <cell r="M52">
            <v>0.56132839072196805</v>
          </cell>
          <cell r="N52">
            <v>0.55789247865070313</v>
          </cell>
          <cell r="O52">
            <v>0.55856692508730976</v>
          </cell>
          <cell r="P52">
            <v>0.56220447027025233</v>
          </cell>
          <cell r="Q52">
            <v>0.56794842608077933</v>
          </cell>
          <cell r="R52">
            <v>0.57507277034195259</v>
          </cell>
          <cell r="S52">
            <v>0.58329274130230202</v>
          </cell>
          <cell r="T52">
            <v>0.59227483536467851</v>
          </cell>
          <cell r="U52">
            <v>0.6017731861153367</v>
          </cell>
          <cell r="V52">
            <v>0.61169329332083688</v>
          </cell>
          <cell r="W52">
            <v>0.62184274859091715</v>
          </cell>
          <cell r="X52">
            <v>0.63205087828517847</v>
          </cell>
          <cell r="Y52">
            <v>0.64220448359938176</v>
          </cell>
          <cell r="Z52">
            <v>0.65232143275064236</v>
          </cell>
          <cell r="AA52">
            <v>0.66246572728645847</v>
          </cell>
          <cell r="AB52">
            <v>0.67276178364530992</v>
          </cell>
          <cell r="AC52">
            <v>0.68297429806204968</v>
          </cell>
          <cell r="AD52">
            <v>0.69307849367486096</v>
          </cell>
          <cell r="AE52">
            <v>0.7030532380383443</v>
          </cell>
          <cell r="AF52">
            <v>0.71288005416363043</v>
          </cell>
        </row>
        <row r="53">
          <cell r="G53">
            <v>0.45221057428580491</v>
          </cell>
          <cell r="H53">
            <v>0.54493313274294719</v>
          </cell>
          <cell r="I53">
            <v>0.61700936433907816</v>
          </cell>
          <cell r="J53">
            <v>0.67427679603488166</v>
          </cell>
          <cell r="K53">
            <v>0.72033322101163855</v>
          </cell>
          <cell r="L53">
            <v>0.75871773239515516</v>
          </cell>
          <cell r="M53">
            <v>0.79154675800340135</v>
          </cell>
          <cell r="N53">
            <v>0.82014177564822321</v>
          </cell>
          <cell r="O53">
            <v>0.8457056448878415</v>
          </cell>
          <cell r="P53">
            <v>0.86911958097515363</v>
          </cell>
          <cell r="Q53">
            <v>0.89095326587393753</v>
          </cell>
          <cell r="R53">
            <v>0.91141142805563513</v>
          </cell>
          <cell r="S53">
            <v>0.9310877494233728</v>
          </cell>
          <cell r="T53">
            <v>0.9501582510459351</v>
          </cell>
          <cell r="U53">
            <v>0.96873911605328522</v>
          </cell>
          <cell r="V53">
            <v>0.98706721490172</v>
          </cell>
          <cell r="W53">
            <v>1.0050770932116369</v>
          </cell>
          <cell r="X53">
            <v>1.0226673200127807</v>
          </cell>
          <cell r="Y53">
            <v>1.0397887479645347</v>
          </cell>
          <cell r="Z53">
            <v>1.0565933197123509</v>
          </cell>
          <cell r="AA53">
            <v>1.0732800747416165</v>
          </cell>
          <cell r="AB53">
            <v>1.0901300672629297</v>
          </cell>
          <cell r="AC53">
            <v>1.1067334797242456</v>
          </cell>
          <cell r="AD53">
            <v>1.1230795327619445</v>
          </cell>
          <cell r="AE53">
            <v>1.139155104010152</v>
          </cell>
          <cell r="AF53">
            <v>1.1549454570541293</v>
          </cell>
        </row>
        <row r="54">
          <cell r="G54">
            <v>6.358897783479342E-2</v>
          </cell>
          <cell r="H54">
            <v>6.6154781512329425E-2</v>
          </cell>
          <cell r="I54">
            <v>6.861509182766147E-2</v>
          </cell>
          <cell r="J54">
            <v>7.0993029381732034E-2</v>
          </cell>
          <cell r="K54">
            <v>7.3258866561190503E-2</v>
          </cell>
          <cell r="L54">
            <v>7.5466435180890662E-2</v>
          </cell>
          <cell r="M54">
            <v>7.7622588837717291E-2</v>
          </cell>
          <cell r="N54">
            <v>7.9717019767402184E-2</v>
          </cell>
          <cell r="O54">
            <v>8.1762461768666791E-2</v>
          </cell>
          <cell r="P54">
            <v>8.3770125415732311E-2</v>
          </cell>
          <cell r="Q54">
            <v>8.5743683515169894E-2</v>
          </cell>
          <cell r="R54">
            <v>8.7669907877942432E-2</v>
          </cell>
          <cell r="S54">
            <v>8.9574601096587769E-2</v>
          </cell>
          <cell r="T54">
            <v>9.1457447023684024E-2</v>
          </cell>
          <cell r="U54">
            <v>9.3317621777443793E-2</v>
          </cell>
          <cell r="V54">
            <v>9.516690282233653E-2</v>
          </cell>
          <cell r="W54">
            <v>9.6995589215712136E-2</v>
          </cell>
          <cell r="X54">
            <v>9.8792230081229379E-2</v>
          </cell>
          <cell r="Y54">
            <v>0.10055021354569899</v>
          </cell>
          <cell r="Z54">
            <v>0.10227952297362176</v>
          </cell>
          <cell r="AA54">
            <v>0.10399486531741821</v>
          </cell>
          <cell r="AB54">
            <v>0.10571836278371036</v>
          </cell>
          <cell r="AC54">
            <v>0.1074181303817083</v>
          </cell>
          <cell r="AD54">
            <v>0.10909287166239071</v>
          </cell>
          <cell r="AE54">
            <v>0.11074121773705289</v>
          </cell>
          <cell r="AF54">
            <v>0.1123617415086758</v>
          </cell>
        </row>
        <row r="55">
          <cell r="G55">
            <v>0</v>
          </cell>
          <cell r="H55">
            <v>1.3464357367754323E-4</v>
          </cell>
          <cell r="I55">
            <v>2.632678940317375E-4</v>
          </cell>
          <cell r="J55">
            <v>3.8591886369269935E-4</v>
          </cell>
          <cell r="K55">
            <v>5.013493915366255E-4</v>
          </cell>
          <cell r="L55">
            <v>6.1105294969496249E-4</v>
          </cell>
          <cell r="M55">
            <v>7.1519942972150992E-4</v>
          </cell>
          <cell r="N55">
            <v>8.1354327560123727E-4</v>
          </cell>
          <cell r="O55">
            <v>9.0660728697058036E-4</v>
          </cell>
          <cell r="P55">
            <v>9.9489525637138287E-4</v>
          </cell>
          <cell r="Q55">
            <v>1.0786994443357516E-3</v>
          </cell>
          <cell r="R55">
            <v>1.1578212089812243E-3</v>
          </cell>
          <cell r="S55">
            <v>1.2332478560379016E-3</v>
          </cell>
          <cell r="T55">
            <v>1.3051558963235732E-3</v>
          </cell>
          <cell r="U55">
            <v>1.3737066831930155E-3</v>
          </cell>
          <cell r="V55">
            <v>1.4394336672188641E-3</v>
          </cell>
          <cell r="W55">
            <v>1.5022102961900743E-3</v>
          </cell>
          <cell r="X55">
            <v>1.5618653062336074E-3</v>
          </cell>
          <cell r="Y55">
            <v>1.618378492990349E-3</v>
          </cell>
          <cell r="Z55">
            <v>1.6722217586333753E-3</v>
          </cell>
          <cell r="AA55">
            <v>1.7239833424152174E-3</v>
          </cell>
          <cell r="AB55">
            <v>1.7744434467893413E-3</v>
          </cell>
          <cell r="AC55">
            <v>1.8227406413932558E-3</v>
          </cell>
          <cell r="AD55">
            <v>1.8689616277160429E-3</v>
          </cell>
          <cell r="AE55">
            <v>1.9131843439751785E-3</v>
          </cell>
          <cell r="AF55">
            <v>1.9554787084217649E-3</v>
          </cell>
        </row>
        <row r="56"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</row>
        <row r="57"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</row>
        <row r="58">
          <cell r="G58">
            <v>0.35419438147372145</v>
          </cell>
          <cell r="H58">
            <v>0.33346404061467388</v>
          </cell>
          <cell r="I58">
            <v>0.3141796793120159</v>
          </cell>
          <cell r="J58">
            <v>0.29623130815524401</v>
          </cell>
          <cell r="K58">
            <v>0.27950460962500018</v>
          </cell>
          <cell r="L58">
            <v>0.26392107300289791</v>
          </cell>
          <cell r="M58">
            <v>0.24939638603152783</v>
          </cell>
          <cell r="N58">
            <v>0.23584870785686873</v>
          </cell>
          <cell r="O58">
            <v>0.22321008198468642</v>
          </cell>
          <cell r="P58">
            <v>0.21141805478350212</v>
          </cell>
          <cell r="Q58">
            <v>0.20041321804445142</v>
          </cell>
          <cell r="R58">
            <v>0.19013586163545046</v>
          </cell>
          <cell r="S58">
            <v>0.18054260014498799</v>
          </cell>
          <cell r="T58">
            <v>0.17158591886346886</v>
          </cell>
          <cell r="U58">
            <v>0.16322176616197456</v>
          </cell>
          <cell r="V58">
            <v>0.15541321746841136</v>
          </cell>
          <cell r="W58">
            <v>0.1481197607150789</v>
          </cell>
          <cell r="X58">
            <v>0.1413031682344254</v>
          </cell>
          <cell r="Y58">
            <v>0.13492927093382143</v>
          </cell>
          <cell r="Z58">
            <v>0.12897128621657197</v>
          </cell>
          <cell r="AA58">
            <v>0.12340592611131705</v>
          </cell>
          <cell r="AB58">
            <v>0.11821402806888306</v>
          </cell>
          <cell r="AC58">
            <v>0.11336171907183</v>
          </cell>
          <cell r="AD58">
            <v>0.10882629150921587</v>
          </cell>
          <cell r="AE58">
            <v>0.10458656176412362</v>
          </cell>
          <cell r="AF58">
            <v>0.10062275807188127</v>
          </cell>
        </row>
        <row r="59">
          <cell r="G59">
            <v>6.1526008171317342E-2</v>
          </cell>
          <cell r="H59">
            <v>8.492171993223277E-2</v>
          </cell>
          <cell r="I59">
            <v>0.10757836856458727</v>
          </cell>
          <cell r="J59">
            <v>0.12948647381949832</v>
          </cell>
          <cell r="K59">
            <v>0.15040987347654988</v>
          </cell>
          <cell r="L59">
            <v>0.17058408840414727</v>
          </cell>
          <cell r="M59">
            <v>0.19001944104889715</v>
          </cell>
          <cell r="N59">
            <v>0.20865382483301789</v>
          </cell>
          <cell r="O59">
            <v>0.22655764237820969</v>
          </cell>
          <cell r="P59">
            <v>0.24379988517868648</v>
          </cell>
          <cell r="Q59">
            <v>0.26041450294309504</v>
          </cell>
          <cell r="R59">
            <v>0.27635079968453558</v>
          </cell>
          <cell r="S59">
            <v>0.29176402898666304</v>
          </cell>
          <cell r="T59">
            <v>0.30667207372085115</v>
          </cell>
          <cell r="U59">
            <v>0.32109077746990894</v>
          </cell>
          <cell r="V59">
            <v>0.33510150868613187</v>
          </cell>
          <cell r="W59">
            <v>0.34867263273929955</v>
          </cell>
          <cell r="X59">
            <v>0.36176408821781414</v>
          </cell>
          <cell r="Y59">
            <v>0.37436145425143996</v>
          </cell>
          <cell r="Z59">
            <v>0.3865361945330747</v>
          </cell>
          <cell r="AA59">
            <v>0.39838217145537913</v>
          </cell>
          <cell r="AB59">
            <v>0.41002926923600425</v>
          </cell>
          <cell r="AC59">
            <v>0.42132403730849105</v>
          </cell>
          <cell r="AD59">
            <v>0.43227477079204751</v>
          </cell>
          <cell r="AE59">
            <v>0.44288865064572569</v>
          </cell>
          <cell r="AF59">
            <v>0.45317184196632088</v>
          </cell>
        </row>
        <row r="60">
          <cell r="G60">
            <v>0</v>
          </cell>
          <cell r="H60">
            <v>3.5249193421275529E-3</v>
          </cell>
          <cell r="I60">
            <v>6.9159593156398651E-3</v>
          </cell>
          <cell r="J60">
            <v>1.0175094585457555E-2</v>
          </cell>
          <cell r="K60">
            <v>1.3275664894896667E-2</v>
          </cell>
          <cell r="L60">
            <v>1.6249691214191495E-2</v>
          </cell>
          <cell r="M60">
            <v>1.9100867633270603E-2</v>
          </cell>
          <cell r="N60">
            <v>2.182363720327429E-2</v>
          </cell>
          <cell r="O60">
            <v>2.4428794228725532E-2</v>
          </cell>
          <cell r="P60">
            <v>2.6926802640047411E-2</v>
          </cell>
          <cell r="Q60">
            <v>2.9323613229947913E-2</v>
          </cell>
          <cell r="R60">
            <v>3.1614483767459296E-2</v>
          </cell>
          <cell r="S60">
            <v>3.3820220981245507E-2</v>
          </cell>
          <cell r="T60">
            <v>3.5944416355437582E-2</v>
          </cell>
          <cell r="U60">
            <v>3.7990302455805612E-2</v>
          </cell>
          <cell r="V60">
            <v>3.9969181599847491E-2</v>
          </cell>
          <cell r="W60">
            <v>4.1878200916717699E-2</v>
          </cell>
          <cell r="X60">
            <v>4.3713368348943411E-2</v>
          </cell>
          <cell r="Y60">
            <v>4.5473802195626564E-2</v>
          </cell>
          <cell r="Z60">
            <v>4.7169243464046842E-2</v>
          </cell>
          <cell r="AA60">
            <v>4.8812171368808041E-2</v>
          </cell>
          <cell r="AB60">
            <v>5.0419505801286887E-2</v>
          </cell>
          <cell r="AC60">
            <v>5.197287312438921E-2</v>
          </cell>
          <cell r="AD60">
            <v>5.3473944887392516E-2</v>
          </cell>
          <cell r="AE60">
            <v>5.4924209143856137E-2</v>
          </cell>
          <cell r="AF60">
            <v>5.6324986105141563E-2</v>
          </cell>
        </row>
        <row r="61">
          <cell r="G61">
            <v>0</v>
          </cell>
          <cell r="H61">
            <v>3.1604749722178433E-13</v>
          </cell>
          <cell r="I61">
            <v>6.1636552684120294E-13</v>
          </cell>
          <cell r="J61">
            <v>9.0122613151908338E-13</v>
          </cell>
          <cell r="K61">
            <v>1.1678709049871057E-12</v>
          </cell>
          <cell r="L61">
            <v>1.4199621741807337E-12</v>
          </cell>
          <cell r="M61">
            <v>1.6580394222734317E-12</v>
          </cell>
          <cell r="N61">
            <v>1.8816675856391128E-12</v>
          </cell>
          <cell r="O61">
            <v>2.0921910682057121E-12</v>
          </cell>
          <cell r="P61">
            <v>2.2908935913542236E-12</v>
          </cell>
          <cell r="Q61">
            <v>2.4785552600881142E-12</v>
          </cell>
          <cell r="R61">
            <v>2.6548144659255821E-12</v>
          </cell>
          <cell r="S61">
            <v>2.8220357396852079E-12</v>
          </cell>
          <cell r="T61">
            <v>2.9807004196541392E-12</v>
          </cell>
          <cell r="U61">
            <v>3.1312481251413151E-12</v>
          </cell>
          <cell r="V61">
            <v>3.2749641209250474E-12</v>
          </cell>
          <cell r="W61">
            <v>3.4116131075040202E-12</v>
          </cell>
          <cell r="X61">
            <v>3.5408563138781005E-12</v>
          </cell>
          <cell r="Y61">
            <v>3.6626987586435404E-12</v>
          </cell>
          <cell r="Z61">
            <v>3.7782638044094727E-12</v>
          </cell>
          <cell r="AA61">
            <v>3.8889306604911645E-12</v>
          </cell>
          <cell r="AB61">
            <v>3.9965051755972708E-12</v>
          </cell>
          <cell r="AC61">
            <v>4.0990537998919905E-12</v>
          </cell>
          <cell r="AD61">
            <v>4.1968026198588374E-12</v>
          </cell>
          <cell r="AE61">
            <v>4.2899550428350952E-12</v>
          </cell>
          <cell r="AF61">
            <v>4.3786937712175324E-12</v>
          </cell>
        </row>
        <row r="62"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</row>
        <row r="63"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</row>
        <row r="64">
          <cell r="G64">
            <v>1.1930903795424124E-3</v>
          </cell>
          <cell r="H64">
            <v>1.1315145184920717E-3</v>
          </cell>
          <cell r="I64">
            <v>1.0741695909773858E-3</v>
          </cell>
          <cell r="J64">
            <v>1.0207532127856911E-3</v>
          </cell>
          <cell r="K64">
            <v>9.7088447950425172E-4</v>
          </cell>
          <cell r="L64">
            <v>9.2440693453027067E-4</v>
          </cell>
          <cell r="M64">
            <v>8.8108359814836716E-4</v>
          </cell>
          <cell r="N64">
            <v>8.4066219467635169E-4</v>
          </cell>
          <cell r="O64">
            <v>8.0296330993687821E-4</v>
          </cell>
          <cell r="P64">
            <v>7.6782101790614414E-4</v>
          </cell>
          <cell r="Q64">
            <v>7.3506722941501059E-4</v>
          </cell>
          <cell r="R64">
            <v>7.0450913392756909E-4</v>
          </cell>
          <cell r="S64">
            <v>6.7605496915495826E-4</v>
          </cell>
          <cell r="T64">
            <v>6.4956372246674683E-4</v>
          </cell>
          <cell r="U64">
            <v>6.2490329977049109E-4</v>
          </cell>
          <cell r="V64">
            <v>6.0197929659717335E-4</v>
          </cell>
          <cell r="W64">
            <v>5.8065661231847265E-4</v>
          </cell>
          <cell r="X64">
            <v>5.6080437208923153E-4</v>
          </cell>
          <cell r="Y64">
            <v>5.4231023163819534E-4</v>
          </cell>
          <cell r="Z64">
            <v>5.2510614595092204E-4</v>
          </cell>
          <cell r="AA64">
            <v>5.0914029602182093E-4</v>
          </cell>
          <cell r="AB64">
            <v>4.9438260303596407E-4</v>
          </cell>
          <cell r="AC64">
            <v>4.8068520792196671E-4</v>
          </cell>
          <cell r="AD64">
            <v>4.6797582740263E-4</v>
          </cell>
          <cell r="AE64">
            <v>4.5618656422830901E-4</v>
          </cell>
          <cell r="AF64">
            <v>4.4525362650370189E-4</v>
          </cell>
        </row>
        <row r="65">
          <cell r="G65">
            <v>1.0646068561744549E-4</v>
          </cell>
          <cell r="H65">
            <v>7.7721501381618229E-4</v>
          </cell>
          <cell r="I65">
            <v>1.4267315582015493E-3</v>
          </cell>
          <cell r="J65">
            <v>2.0546749891247832E-3</v>
          </cell>
          <cell r="K65">
            <v>2.6550460195725405E-3</v>
          </cell>
          <cell r="L65">
            <v>3.2337281907723094E-3</v>
          </cell>
          <cell r="M65">
            <v>3.7909771747039792E-3</v>
          </cell>
          <cell r="N65">
            <v>4.3252483966495841E-3</v>
          </cell>
          <cell r="O65">
            <v>4.8383427888729407E-3</v>
          </cell>
          <cell r="P65">
            <v>5.3320418148867996E-3</v>
          </cell>
          <cell r="Q65">
            <v>5.8072590066545584E-3</v>
          </cell>
          <cell r="R65">
            <v>6.2627892867600614E-3</v>
          </cell>
          <cell r="S65">
            <v>6.7026078966160646E-3</v>
          </cell>
          <cell r="T65">
            <v>7.1272476019456814E-3</v>
          </cell>
          <cell r="U65">
            <v>7.5371929802658675E-3</v>
          </cell>
          <cell r="V65">
            <v>7.9345771752667663E-3</v>
          </cell>
          <cell r="W65">
            <v>8.3186969071470957E-3</v>
          </cell>
          <cell r="X65">
            <v>8.6886352077059029E-3</v>
          </cell>
          <cell r="Y65">
            <v>9.0441166960584223E-3</v>
          </cell>
          <cell r="Z65">
            <v>9.3870219880852149E-3</v>
          </cell>
          <cell r="AA65">
            <v>9.7197953954821677E-3</v>
          </cell>
          <cell r="AB65">
            <v>1.004578752899307E-2</v>
          </cell>
          <cell r="AC65">
            <v>1.036123225893433E-2</v>
          </cell>
          <cell r="AD65">
            <v>1.0666417848496267E-2</v>
          </cell>
          <cell r="AE65">
            <v>1.0961601883729414E-2</v>
          </cell>
          <cell r="AF65">
            <v>1.1247013622239689E-2</v>
          </cell>
        </row>
        <row r="66">
          <cell r="G66">
            <v>5.2963367559136394E-3</v>
          </cell>
          <cell r="H66">
            <v>4.9734836573113216E-3</v>
          </cell>
          <cell r="I66">
            <v>4.6709942534079087E-3</v>
          </cell>
          <cell r="J66">
            <v>4.3875490688143953E-3</v>
          </cell>
          <cell r="K66">
            <v>4.1218947007366554E-3</v>
          </cell>
          <cell r="L66">
            <v>3.8729044300810241E-3</v>
          </cell>
          <cell r="M66">
            <v>3.6395061264118279E-3</v>
          </cell>
          <cell r="N66">
            <v>3.4206915959666411E-3</v>
          </cell>
          <cell r="O66">
            <v>3.2155312972931812E-3</v>
          </cell>
          <cell r="P66">
            <v>3.0231570779798169E-3</v>
          </cell>
          <cell r="Q66">
            <v>2.842754786897638E-3</v>
          </cell>
          <cell r="R66">
            <v>2.6735556534281659E-3</v>
          </cell>
          <cell r="S66">
            <v>2.5148603991181568E-3</v>
          </cell>
          <cell r="T66">
            <v>2.3660031440134815E-3</v>
          </cell>
          <cell r="U66">
            <v>2.226361180491564E-3</v>
          </cell>
          <cell r="V66">
            <v>2.0953585143871131E-3</v>
          </cell>
          <cell r="W66">
            <v>1.9724461365609263E-3</v>
          </cell>
          <cell r="X66">
            <v>1.8571094697978966E-3</v>
          </cell>
          <cell r="Y66">
            <v>1.7488692754828055E-3</v>
          </cell>
          <cell r="Z66">
            <v>1.6472852221282633E-3</v>
          </cell>
          <cell r="AA66">
            <v>1.5519478077010913E-3</v>
          </cell>
          <cell r="AB66">
            <v>1.4624777678156938E-3</v>
          </cell>
          <cell r="AC66">
            <v>1.3784938554446218E-3</v>
          </cell>
          <cell r="AD66">
            <v>1.2996536119767104E-3</v>
          </cell>
          <cell r="AE66">
            <v>1.2256363232841779E-3</v>
          </cell>
          <cell r="AF66">
            <v>1.1561416000261523E-3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</row>
        <row r="68">
          <cell r="G68">
            <v>0</v>
          </cell>
          <cell r="H68">
            <v>1.6016083838764656E-5</v>
          </cell>
          <cell r="I68">
            <v>3.1156252243594831E-5</v>
          </cell>
          <cell r="J68">
            <v>4.5451926610348207E-5</v>
          </cell>
          <cell r="K68">
            <v>5.8795642074817531E-5</v>
          </cell>
          <cell r="L68">
            <v>7.1366008325131756E-5</v>
          </cell>
          <cell r="M68">
            <v>8.3200142309610835E-5</v>
          </cell>
          <cell r="N68">
            <v>9.4289402049617832E-5</v>
          </cell>
          <cell r="O68">
            <v>1.0470422922083534E-4</v>
          </cell>
          <cell r="P68">
            <v>1.1451145598319123E-4</v>
          </cell>
          <cell r="Q68">
            <v>1.2375418503375211E-4</v>
          </cell>
          <cell r="R68">
            <v>1.3242249946118317E-4</v>
          </cell>
          <cell r="S68">
            <v>1.4063017234345335E-4</v>
          </cell>
          <cell r="T68">
            <v>1.4840454881979135E-4</v>
          </cell>
          <cell r="U68">
            <v>1.5577041530373496E-4</v>
          </cell>
          <cell r="V68">
            <v>1.6279088018674476E-4</v>
          </cell>
          <cell r="W68">
            <v>1.6945877757393668E-4</v>
          </cell>
          <cell r="X68">
            <v>1.7576153392072857E-4</v>
          </cell>
          <cell r="Y68">
            <v>1.8170185769335751E-4</v>
          </cell>
          <cell r="Z68">
            <v>1.8733372109264521E-4</v>
          </cell>
          <cell r="AA68">
            <v>1.9272284554666653E-4</v>
          </cell>
          <cell r="AB68">
            <v>1.9795471677862985E-4</v>
          </cell>
          <cell r="AC68">
            <v>2.0294154060438086E-4</v>
          </cell>
          <cell r="AD68">
            <v>2.0769503706224228E-4</v>
          </cell>
          <cell r="AE68">
            <v>2.1222568560918268E-4</v>
          </cell>
          <cell r="AF68">
            <v>2.1654283844580396E-4</v>
          </cell>
        </row>
        <row r="69"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</row>
        <row r="70"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</row>
        <row r="71">
          <cell r="G71">
            <v>1.431115176063237</v>
          </cell>
          <cell r="H71">
            <v>1.4595977055826037</v>
          </cell>
          <cell r="I71">
            <v>1.4891936421740384</v>
          </cell>
          <cell r="J71">
            <v>1.5195116856430169</v>
          </cell>
          <cell r="K71">
            <v>1.5492219805735035</v>
          </cell>
          <cell r="L71">
            <v>1.5790584172943496</v>
          </cell>
          <cell r="M71">
            <v>1.6088063331654627</v>
          </cell>
          <cell r="N71">
            <v>1.637968584295844</v>
          </cell>
          <cell r="O71">
            <v>1.6666333457667246</v>
          </cell>
          <cell r="P71">
            <v>1.6948978576207128</v>
          </cell>
          <cell r="Q71">
            <v>1.7227264447576853</v>
          </cell>
          <cell r="R71">
            <v>1.749746124969751</v>
          </cell>
          <cell r="S71">
            <v>1.7764546623194586</v>
          </cell>
          <cell r="T71">
            <v>1.8027869733373514</v>
          </cell>
          <cell r="U71">
            <v>1.8286811513366537</v>
          </cell>
          <cell r="V71">
            <v>1.8543532368371369</v>
          </cell>
          <cell r="W71">
            <v>1.879565207998966</v>
          </cell>
          <cell r="X71">
            <v>1.9040570235070136</v>
          </cell>
          <cell r="Y71">
            <v>1.9276836480062418</v>
          </cell>
          <cell r="Z71">
            <v>1.950653551202282</v>
          </cell>
          <cell r="AA71">
            <v>1.9732672774936784</v>
          </cell>
          <cell r="AB71">
            <v>1.9959691788546956</v>
          </cell>
          <cell r="AC71">
            <v>2.0180800574668591</v>
          </cell>
          <cell r="AD71">
            <v>2.039574232788484</v>
          </cell>
          <cell r="AE71">
            <v>2.0604265187558912</v>
          </cell>
          <cell r="AF71">
            <v>2.0806122724861487</v>
          </cell>
        </row>
        <row r="72">
          <cell r="G72">
            <v>0.17954016567386022</v>
          </cell>
          <cell r="H72">
            <v>0.18384853927518521</v>
          </cell>
          <cell r="I72">
            <v>0.18833215995752109</v>
          </cell>
          <cell r="J72">
            <v>0.19294123036170271</v>
          </cell>
          <cell r="K72">
            <v>0.19750073380727093</v>
          </cell>
          <cell r="L72">
            <v>0.20210746701381779</v>
          </cell>
          <cell r="M72">
            <v>0.20673305353056717</v>
          </cell>
          <cell r="N72">
            <v>0.21131077258503886</v>
          </cell>
          <cell r="O72">
            <v>0.21585167568553795</v>
          </cell>
          <cell r="P72">
            <v>0.22036822955559293</v>
          </cell>
          <cell r="Q72">
            <v>0.22485506889338452</v>
          </cell>
          <cell r="R72">
            <v>0.22926079797156138</v>
          </cell>
          <cell r="S72">
            <v>0.23365233422588175</v>
          </cell>
          <cell r="T72">
            <v>0.238020363432867</v>
          </cell>
          <cell r="U72">
            <v>0.2423558736138372</v>
          </cell>
          <cell r="V72">
            <v>0.24668817592313555</v>
          </cell>
          <cell r="W72">
            <v>0.25098397973778863</v>
          </cell>
          <cell r="X72">
            <v>0.25520642762394219</v>
          </cell>
          <cell r="Y72">
            <v>0.25933421048687011</v>
          </cell>
          <cell r="Z72">
            <v>0.2633953620322152</v>
          </cell>
          <cell r="AA72">
            <v>0.26743132816602477</v>
          </cell>
          <cell r="AB72">
            <v>0.27150452314229045</v>
          </cell>
          <cell r="AC72">
            <v>0.27551875012695021</v>
          </cell>
          <cell r="AD72">
            <v>0.27946953281226755</v>
          </cell>
          <cell r="AE72">
            <v>0.28335241154162627</v>
          </cell>
          <cell r="AF72">
            <v>0.28716295151358412</v>
          </cell>
        </row>
        <row r="73">
          <cell r="G73">
            <v>5.2331726209826575E-2</v>
          </cell>
          <cell r="H73">
            <v>5.3610938660476955E-2</v>
          </cell>
          <cell r="I73">
            <v>5.4942479208990862E-2</v>
          </cell>
          <cell r="J73">
            <v>5.6311813030236482E-2</v>
          </cell>
          <cell r="K73">
            <v>5.7667651945773613E-2</v>
          </cell>
          <cell r="L73">
            <v>5.903837763550418E-2</v>
          </cell>
          <cell r="M73">
            <v>6.0415675208934413E-2</v>
          </cell>
          <cell r="N73">
            <v>6.1779954071662292E-2</v>
          </cell>
          <cell r="O73">
            <v>6.3134440767337707E-2</v>
          </cell>
          <cell r="P73">
            <v>6.4482783681905784E-2</v>
          </cell>
          <cell r="Q73">
            <v>6.5823393882596268E-2</v>
          </cell>
          <cell r="R73">
            <v>6.7141138344226414E-2</v>
          </cell>
          <cell r="S73">
            <v>6.8455679920867998E-2</v>
          </cell>
          <cell r="T73">
            <v>6.9764269358724429E-2</v>
          </cell>
          <cell r="U73">
            <v>7.1064242015876702E-2</v>
          </cell>
          <cell r="V73">
            <v>7.2364221959087691E-2</v>
          </cell>
          <cell r="W73">
            <v>7.3654392703525334E-2</v>
          </cell>
          <cell r="X73">
            <v>7.4923869914958682E-2</v>
          </cell>
          <cell r="Y73">
            <v>7.6166339147957091E-2</v>
          </cell>
          <cell r="Z73">
            <v>7.7390039950723299E-2</v>
          </cell>
          <cell r="AA73">
            <v>7.8607185707511629E-2</v>
          </cell>
          <cell r="AB73">
            <v>7.9836203364813341E-2</v>
          </cell>
          <cell r="AC73">
            <v>8.1048678221390211E-2</v>
          </cell>
          <cell r="AD73">
            <v>8.2243265503841381E-2</v>
          </cell>
          <cell r="AE73">
            <v>8.3418623448708068E-2</v>
          </cell>
          <cell r="AF73">
            <v>8.4573415753421755E-2</v>
          </cell>
        </row>
        <row r="74">
          <cell r="G74">
            <v>7.1788280105141641E-2</v>
          </cell>
          <cell r="H74">
            <v>7.3549145471733302E-2</v>
          </cell>
          <cell r="I74">
            <v>7.538214692494237E-2</v>
          </cell>
          <cell r="J74">
            <v>7.7267338325876775E-2</v>
          </cell>
          <cell r="K74">
            <v>7.9134283088668253E-2</v>
          </cell>
          <cell r="L74">
            <v>8.1021963029586544E-2</v>
          </cell>
          <cell r="M74">
            <v>8.2918958961844813E-2</v>
          </cell>
          <cell r="N74">
            <v>8.4798355811347412E-2</v>
          </cell>
          <cell r="O74">
            <v>8.666458140913158E-2</v>
          </cell>
          <cell r="P74">
            <v>8.8522644861494124E-2</v>
          </cell>
          <cell r="Q74">
            <v>9.037035948591679E-2</v>
          </cell>
          <cell r="R74">
            <v>9.2186923030474835E-2</v>
          </cell>
          <cell r="S74">
            <v>9.3999353706129288E-2</v>
          </cell>
          <cell r="T74">
            <v>9.5803870502871577E-2</v>
          </cell>
          <cell r="U74">
            <v>9.7596807552538453E-2</v>
          </cell>
          <cell r="V74">
            <v>9.9390018063036198E-2</v>
          </cell>
          <cell r="W74">
            <v>0.10117000418651401</v>
          </cell>
          <cell r="X74">
            <v>0.10292179542729743</v>
          </cell>
          <cell r="Y74">
            <v>0.10463670098325631</v>
          </cell>
          <cell r="Z74">
            <v>0.10632604326763823</v>
          </cell>
          <cell r="AA74">
            <v>0.10800661392615442</v>
          </cell>
          <cell r="AB74">
            <v>0.10970375666198617</v>
          </cell>
          <cell r="AC74">
            <v>0.11137838740115735</v>
          </cell>
          <cell r="AD74">
            <v>0.11302865041265489</v>
          </cell>
          <cell r="AE74">
            <v>0.11465269358830342</v>
          </cell>
          <cell r="AF74">
            <v>0.11624867182067768</v>
          </cell>
        </row>
        <row r="75">
          <cell r="G75">
            <v>2.3202253205165699E-3</v>
          </cell>
          <cell r="H75">
            <v>4.4948366820629351E-3</v>
          </cell>
          <cell r="I75">
            <v>6.7762310048929972E-3</v>
          </cell>
          <cell r="J75">
            <v>9.1616891339613114E-3</v>
          </cell>
          <cell r="K75">
            <v>1.1624859499809881E-2</v>
          </cell>
          <cell r="L75">
            <v>1.4181049258688995E-2</v>
          </cell>
          <cell r="M75">
            <v>1.6825714503673365E-2</v>
          </cell>
          <cell r="N75">
            <v>1.9545270147526425E-2</v>
          </cell>
          <cell r="O75">
            <v>2.2339937199544208E-2</v>
          </cell>
          <cell r="P75">
            <v>2.5210766688179998E-2</v>
          </cell>
          <cell r="Q75">
            <v>2.8155169164497746E-2</v>
          </cell>
          <cell r="R75">
            <v>3.1159036049308163E-2</v>
          </cell>
          <cell r="S75">
            <v>3.4236479082254988E-2</v>
          </cell>
          <cell r="T75">
            <v>3.7384087172158506E-2</v>
          </cell>
          <cell r="U75">
            <v>4.0598169461876846E-2</v>
          </cell>
          <cell r="V75">
            <v>4.388568229170995E-2</v>
          </cell>
          <cell r="W75">
            <v>4.7236195673725112E-2</v>
          </cell>
          <cell r="X75">
            <v>5.0636867945250533E-2</v>
          </cell>
          <cell r="Y75">
            <v>5.407834914311975E-2</v>
          </cell>
          <cell r="Z75">
            <v>5.7566605506651436E-2</v>
          </cell>
          <cell r="AA75">
            <v>6.1113246144022096E-2</v>
          </cell>
          <cell r="AB75">
            <v>6.4738758659415294E-2</v>
          </cell>
          <cell r="AC75">
            <v>6.8409662518595205E-2</v>
          </cell>
          <cell r="AD75">
            <v>7.2122277905893276E-2</v>
          </cell>
          <cell r="AE75">
            <v>7.5872788253541809E-2</v>
          </cell>
          <cell r="AF75">
            <v>7.9657246293190848E-2</v>
          </cell>
        </row>
        <row r="76">
          <cell r="G76">
            <v>2.3171767302196575E-3</v>
          </cell>
          <cell r="H76">
            <v>2.373840415702053E-3</v>
          </cell>
          <cell r="I76">
            <v>2.4328222554087287E-3</v>
          </cell>
          <cell r="J76">
            <v>2.4934786780754919E-3</v>
          </cell>
          <cell r="K76">
            <v>2.5535385549498415E-3</v>
          </cell>
          <cell r="L76">
            <v>2.6142586934926313E-3</v>
          </cell>
          <cell r="M76">
            <v>2.6752708984785316E-3</v>
          </cell>
          <cell r="N76">
            <v>2.7357076300257022E-3</v>
          </cell>
          <cell r="O76">
            <v>2.7957117556348396E-3</v>
          </cell>
          <cell r="P76">
            <v>2.8554448293088629E-3</v>
          </cell>
          <cell r="Q76">
            <v>2.9148364762815837E-3</v>
          </cell>
          <cell r="R76">
            <v>2.9732165135072188E-3</v>
          </cell>
          <cell r="S76">
            <v>3.0314556979569975E-3</v>
          </cell>
          <cell r="T76">
            <v>3.0894322705828955E-3</v>
          </cell>
          <cell r="U76">
            <v>3.1470282152116355E-3</v>
          </cell>
          <cell r="V76">
            <v>3.2046254546864261E-3</v>
          </cell>
          <cell r="W76">
            <v>3.2617892413679653E-3</v>
          </cell>
          <cell r="X76">
            <v>3.3180375194936059E-3</v>
          </cell>
          <cell r="Y76">
            <v>3.3730906084158225E-3</v>
          </cell>
          <cell r="Z76">
            <v>3.4273133935185901E-3</v>
          </cell>
          <cell r="AA76">
            <v>3.4812467703268838E-3</v>
          </cell>
          <cell r="AB76">
            <v>3.5357068481740792E-3</v>
          </cell>
          <cell r="AC76">
            <v>3.5894351602097163E-3</v>
          </cell>
          <cell r="AD76">
            <v>3.6423721263194628E-3</v>
          </cell>
          <cell r="AE76">
            <v>3.6944582977173888E-3</v>
          </cell>
          <cell r="AF76">
            <v>3.7456344655147824E-3</v>
          </cell>
        </row>
        <row r="157">
          <cell r="G157">
            <v>101091.03345452514</v>
          </cell>
          <cell r="H157">
            <v>94045.565081167588</v>
          </cell>
          <cell r="I157">
            <v>84777.665005331917</v>
          </cell>
          <cell r="J157">
            <v>67834.084385901573</v>
          </cell>
          <cell r="K157">
            <v>52002.875744065575</v>
          </cell>
          <cell r="L157">
            <v>37956.858937916339</v>
          </cell>
          <cell r="M157">
            <v>23519.267764924836</v>
          </cell>
          <cell r="N157">
            <v>16018.907442360212</v>
          </cell>
          <cell r="O157">
            <v>12086.688517095397</v>
          </cell>
          <cell r="P157">
            <v>10011.28592397421</v>
          </cell>
          <cell r="Q157">
            <v>8916.239467328578</v>
          </cell>
          <cell r="R157">
            <v>8346.504183052406</v>
          </cell>
          <cell r="S157">
            <v>8066.7850790770044</v>
          </cell>
          <cell r="T157">
            <v>7950.4932309984988</v>
          </cell>
          <cell r="U157">
            <v>7928.5424024681442</v>
          </cell>
          <cell r="V157">
            <v>7963.6264221046076</v>
          </cell>
          <cell r="W157">
            <v>8032.7334209201672</v>
          </cell>
          <cell r="X157">
            <v>8121.4949361102954</v>
          </cell>
          <cell r="Y157">
            <v>8221.1338986540795</v>
          </cell>
          <cell r="Z157">
            <v>8327.7009327405995</v>
          </cell>
          <cell r="AA157">
            <v>8439.7612075528523</v>
          </cell>
          <cell r="AB157">
            <v>8557.8195902533753</v>
          </cell>
          <cell r="AC157">
            <v>8677.3973118458507</v>
          </cell>
          <cell r="AD157">
            <v>8797.0241748334211</v>
          </cell>
          <cell r="AE157">
            <v>8915.7765960310171</v>
          </cell>
          <cell r="AF157">
            <v>9033.0399098892249</v>
          </cell>
        </row>
        <row r="158">
          <cell r="G158">
            <v>1915.377197895202</v>
          </cell>
          <cell r="H158">
            <v>1854.1332116188848</v>
          </cell>
          <cell r="I158">
            <v>4523.5093619428526</v>
          </cell>
          <cell r="J158">
            <v>13037.066449614134</v>
          </cell>
          <cell r="K158">
            <v>22055.712663752369</v>
          </cell>
          <cell r="L158">
            <v>28262.525865517324</v>
          </cell>
          <cell r="M158">
            <v>33423.884023072053</v>
          </cell>
          <cell r="N158">
            <v>34724.675077426808</v>
          </cell>
          <cell r="O158">
            <v>34569.637815848844</v>
          </cell>
          <cell r="P158">
            <v>34016.998880416024</v>
          </cell>
          <cell r="Q158">
            <v>33491.543212886223</v>
          </cell>
          <cell r="R158">
            <v>33122.560659050294</v>
          </cell>
          <cell r="S158">
            <v>32955.533652360493</v>
          </cell>
          <cell r="T158">
            <v>32964.355936087799</v>
          </cell>
          <cell r="U158">
            <v>33111.635774151349</v>
          </cell>
          <cell r="V158">
            <v>33372.411334544566</v>
          </cell>
          <cell r="W158">
            <v>33707.621486049546</v>
          </cell>
          <cell r="X158">
            <v>34085.584563695709</v>
          </cell>
          <cell r="Y158">
            <v>34486.161925499473</v>
          </cell>
          <cell r="Z158">
            <v>34907.954198719272</v>
          </cell>
          <cell r="AA158">
            <v>35354.314671302491</v>
          </cell>
          <cell r="AB158">
            <v>35834.805988048574</v>
          </cell>
          <cell r="AC158">
            <v>36312.83468128938</v>
          </cell>
          <cell r="AD158">
            <v>36786.118888844583</v>
          </cell>
          <cell r="AE158">
            <v>37252.750893137891</v>
          </cell>
          <cell r="AF158">
            <v>37711.158439198494</v>
          </cell>
        </row>
        <row r="159">
          <cell r="G159">
            <v>65512.762193773975</v>
          </cell>
          <cell r="H159">
            <v>76100.640169459366</v>
          </cell>
          <cell r="I159">
            <v>86602.880314429654</v>
          </cell>
          <cell r="J159">
            <v>99419.774134977793</v>
          </cell>
          <cell r="K159">
            <v>110730.05790989942</v>
          </cell>
          <cell r="L159">
            <v>122814.18003711755</v>
          </cell>
          <cell r="M159">
            <v>136174.52534761498</v>
          </cell>
          <cell r="N159">
            <v>146308.78235891301</v>
          </cell>
          <cell r="O159">
            <v>154324.45636377879</v>
          </cell>
          <cell r="P159">
            <v>160929.18060619076</v>
          </cell>
          <cell r="Q159">
            <v>166574.33960654057</v>
          </cell>
          <cell r="R159">
            <v>171527.57958870084</v>
          </cell>
          <cell r="S159">
            <v>176030.54543811138</v>
          </cell>
          <cell r="T159">
            <v>180214.98990630361</v>
          </cell>
          <cell r="U159">
            <v>184168.87350866551</v>
          </cell>
          <cell r="V159">
            <v>187974.91187366762</v>
          </cell>
          <cell r="W159">
            <v>191657.34301931929</v>
          </cell>
          <cell r="X159">
            <v>195222.72761212144</v>
          </cell>
          <cell r="Y159">
            <v>198676.73426024106</v>
          </cell>
          <cell r="Z159">
            <v>202049.71322715579</v>
          </cell>
          <cell r="AA159">
            <v>205377.97808951043</v>
          </cell>
          <cell r="AB159">
            <v>208710.06496779571</v>
          </cell>
          <cell r="AC159">
            <v>211993.09928889709</v>
          </cell>
          <cell r="AD159">
            <v>215226.1669890474</v>
          </cell>
          <cell r="AE159">
            <v>218407.53335750423</v>
          </cell>
          <cell r="AF159">
            <v>221534.90527371713</v>
          </cell>
        </row>
        <row r="160">
          <cell r="G160">
            <v>0</v>
          </cell>
          <cell r="H160">
            <v>22.951415383821701</v>
          </cell>
          <cell r="I160">
            <v>45.542381641850191</v>
          </cell>
          <cell r="J160">
            <v>61.470603898020691</v>
          </cell>
          <cell r="K160">
            <v>76.244297579157731</v>
          </cell>
          <cell r="L160">
            <v>91.445840148518073</v>
          </cell>
          <cell r="M160">
            <v>107.19304002451358</v>
          </cell>
          <cell r="N160">
            <v>122.05572624585528</v>
          </cell>
          <cell r="O160">
            <v>136.11378807454571</v>
          </cell>
          <cell r="P160">
            <v>149.44418180270773</v>
          </cell>
          <cell r="Q160">
            <v>162.0916890205724</v>
          </cell>
          <cell r="R160">
            <v>174.0265120860081</v>
          </cell>
          <cell r="S160">
            <v>185.39898636943684</v>
          </cell>
          <cell r="T160">
            <v>196.23619333875985</v>
          </cell>
          <cell r="U160">
            <v>206.56289403597381</v>
          </cell>
          <cell r="V160">
            <v>216.46034028214564</v>
          </cell>
          <cell r="W160">
            <v>225.90948800508238</v>
          </cell>
          <cell r="X160">
            <v>234.88452178188948</v>
          </cell>
          <cell r="Y160">
            <v>243.38258869546647</v>
          </cell>
          <cell r="Z160">
            <v>251.47557067156023</v>
          </cell>
          <cell r="AA160">
            <v>259.25295691278473</v>
          </cell>
          <cell r="AB160">
            <v>266.83331758566067</v>
          </cell>
          <cell r="AC160">
            <v>274.08582411336909</v>
          </cell>
          <cell r="AD160">
            <v>281.02375068046905</v>
          </cell>
          <cell r="AE160">
            <v>287.65903131978467</v>
          </cell>
          <cell r="AF160">
            <v>294.00237389422387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G163">
            <v>21628.378419260105</v>
          </cell>
          <cell r="H163">
            <v>19080.105923883999</v>
          </cell>
          <cell r="I163">
            <v>17338.686464600352</v>
          </cell>
          <cell r="J163">
            <v>16177.263262119868</v>
          </cell>
          <cell r="K163">
            <v>15424.416545751807</v>
          </cell>
          <cell r="L163">
            <v>14970.193471674358</v>
          </cell>
          <cell r="M163">
            <v>14729.859955336633</v>
          </cell>
          <cell r="N163">
            <v>14639.69793170642</v>
          </cell>
          <cell r="O163">
            <v>14657.396130697949</v>
          </cell>
          <cell r="P163">
            <v>14752.849223774243</v>
          </cell>
          <cell r="Q163">
            <v>14903.576794439048</v>
          </cell>
          <cell r="R163">
            <v>15090.527240871508</v>
          </cell>
          <cell r="S163">
            <v>15306.228108820047</v>
          </cell>
          <cell r="T163">
            <v>15541.927905643604</v>
          </cell>
          <cell r="U163">
            <v>15791.174832534143</v>
          </cell>
          <cell r="V163">
            <v>16051.489101853398</v>
          </cell>
          <cell r="W163">
            <v>16317.821710754497</v>
          </cell>
          <cell r="X163">
            <v>16585.693999574574</v>
          </cell>
          <cell r="Y163">
            <v>16852.135510091466</v>
          </cell>
          <cell r="Z163">
            <v>17117.615123516436</v>
          </cell>
          <cell r="AA163">
            <v>17383.812309206744</v>
          </cell>
          <cell r="AB163">
            <v>17653.991888157088</v>
          </cell>
          <cell r="AC163">
            <v>17921.979236805098</v>
          </cell>
          <cell r="AD163">
            <v>18187.124183681226</v>
          </cell>
          <cell r="AE163">
            <v>18448.872190717564</v>
          </cell>
          <cell r="AF163">
            <v>18706.738401878087</v>
          </cell>
        </row>
        <row r="164">
          <cell r="G164">
            <v>12076.208313300363</v>
          </cell>
          <cell r="H164">
            <v>14552.348843713806</v>
          </cell>
          <cell r="I164">
            <v>16477.132642870271</v>
          </cell>
          <cell r="J164">
            <v>18006.44989914729</v>
          </cell>
          <cell r="K164">
            <v>19236.379082169195</v>
          </cell>
          <cell r="L164">
            <v>20261.431086323857</v>
          </cell>
          <cell r="M164">
            <v>21138.124765134849</v>
          </cell>
          <cell r="N164">
            <v>21901.749964184532</v>
          </cell>
          <cell r="O164">
            <v>22584.428848284413</v>
          </cell>
          <cell r="P164">
            <v>23209.69412446961</v>
          </cell>
          <cell r="Q164">
            <v>23792.759055007999</v>
          </cell>
          <cell r="R164">
            <v>24339.090879741754</v>
          </cell>
          <cell r="S164">
            <v>24864.543775334743</v>
          </cell>
          <cell r="T164">
            <v>25373.818355206997</v>
          </cell>
          <cell r="U164">
            <v>25870.01727055624</v>
          </cell>
          <cell r="V164">
            <v>26359.466107594199</v>
          </cell>
          <cell r="W164">
            <v>26840.416917979914</v>
          </cell>
          <cell r="X164">
            <v>27310.161004491609</v>
          </cell>
          <cell r="Y164">
            <v>27767.385895557221</v>
          </cell>
          <cell r="Z164">
            <v>28216.149194299036</v>
          </cell>
          <cell r="AA164">
            <v>28661.766217131106</v>
          </cell>
          <cell r="AB164">
            <v>29111.742470088717</v>
          </cell>
          <cell r="AC164">
            <v>29555.133843479678</v>
          </cell>
          <cell r="AD164">
            <v>29991.65247618805</v>
          </cell>
          <cell r="AE164">
            <v>30420.947937611647</v>
          </cell>
          <cell r="AF164">
            <v>30842.626694241317</v>
          </cell>
        </row>
        <row r="165">
          <cell r="G165">
            <v>6703.6765842714094</v>
          </cell>
          <cell r="H165">
            <v>6974.1687138606385</v>
          </cell>
          <cell r="I165">
            <v>7233.5395232764276</v>
          </cell>
          <cell r="J165">
            <v>7484.2264322797064</v>
          </cell>
          <cell r="K165">
            <v>7723.0954967136413</v>
          </cell>
          <cell r="L165">
            <v>7955.8217736244642</v>
          </cell>
          <cell r="M165">
            <v>8183.1277828343027</v>
          </cell>
          <cell r="N165">
            <v>8403.9268593217384</v>
          </cell>
          <cell r="O165">
            <v>8619.5614254880184</v>
          </cell>
          <cell r="P165">
            <v>8831.2133223763831</v>
          </cell>
          <cell r="Q165">
            <v>9039.2697445643789</v>
          </cell>
          <cell r="R165">
            <v>9242.3361500398569</v>
          </cell>
          <cell r="S165">
            <v>9443.1326994548526</v>
          </cell>
          <cell r="T165">
            <v>9641.6260639190277</v>
          </cell>
          <cell r="U165">
            <v>9837.7293881748428</v>
          </cell>
          <cell r="V165">
            <v>10032.684275963606</v>
          </cell>
          <cell r="W165">
            <v>10225.468034606447</v>
          </cell>
          <cell r="X165">
            <v>10414.87348993243</v>
          </cell>
          <cell r="Y165">
            <v>10600.203605112438</v>
          </cell>
          <cell r="Z165">
            <v>10782.510846298863</v>
          </cell>
          <cell r="AA165">
            <v>10963.345649682438</v>
          </cell>
          <cell r="AB165">
            <v>11145.040182308059</v>
          </cell>
          <cell r="AC165">
            <v>11324.23306499609</v>
          </cell>
          <cell r="AD165">
            <v>11500.787623510798</v>
          </cell>
          <cell r="AE165">
            <v>11674.559546880866</v>
          </cell>
          <cell r="AF165">
            <v>11845.398387698646</v>
          </cell>
        </row>
        <row r="166">
          <cell r="G166">
            <v>0</v>
          </cell>
          <cell r="H166">
            <v>11.448352741771386</v>
          </cell>
          <cell r="I166">
            <v>22.384905823108841</v>
          </cell>
          <cell r="J166">
            <v>32.813562211580688</v>
          </cell>
          <cell r="K166">
            <v>42.628285364212935</v>
          </cell>
          <cell r="L166">
            <v>51.95606088680772</v>
          </cell>
          <cell r="M166">
            <v>60.811334165673628</v>
          </cell>
          <cell r="N166">
            <v>69.173226284712797</v>
          </cell>
          <cell r="O166">
            <v>77.086189381429534</v>
          </cell>
          <cell r="P166">
            <v>84.593059475176091</v>
          </cell>
          <cell r="Q166">
            <v>91.718686631742145</v>
          </cell>
          <cell r="R166">
            <v>98.446180907719338</v>
          </cell>
          <cell r="S166">
            <v>104.85949004716591</v>
          </cell>
          <cell r="T166">
            <v>110.97362225321844</v>
          </cell>
          <cell r="U166">
            <v>116.80229693387467</v>
          </cell>
          <cell r="V166">
            <v>122.39087184486718</v>
          </cell>
          <cell r="W166">
            <v>127.72858661856225</v>
          </cell>
          <cell r="X166">
            <v>132.8008791843246</v>
          </cell>
          <cell r="Y166">
            <v>137.60603162407071</v>
          </cell>
          <cell r="Z166">
            <v>142.18416841154576</v>
          </cell>
          <cell r="AA166">
            <v>146.58530582510292</v>
          </cell>
          <cell r="AB166">
            <v>150.87578221757499</v>
          </cell>
          <cell r="AC166">
            <v>154.98235266250231</v>
          </cell>
          <cell r="AD166">
            <v>158.91238913615629</v>
          </cell>
          <cell r="AE166">
            <v>162.67251849922812</v>
          </cell>
          <cell r="AF166">
            <v>166.2686856979179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G169">
            <v>11655.931500468712</v>
          </cell>
          <cell r="H169">
            <v>10973.731427082303</v>
          </cell>
          <cell r="I169">
            <v>10339.116068592361</v>
          </cell>
          <cell r="J169">
            <v>9748.4658615566987</v>
          </cell>
          <cell r="K169">
            <v>9198.018811870852</v>
          </cell>
          <cell r="L169">
            <v>8685.191266028638</v>
          </cell>
          <cell r="M169">
            <v>8207.2086517939715</v>
          </cell>
          <cell r="N169">
            <v>7761.3777265907256</v>
          </cell>
          <cell r="O169">
            <v>7345.4621583841799</v>
          </cell>
          <cell r="P169">
            <v>6957.4067049442274</v>
          </cell>
          <cell r="Q169">
            <v>6595.2563436920027</v>
          </cell>
          <cell r="R169">
            <v>6257.0461162717065</v>
          </cell>
          <cell r="S169">
            <v>5941.3482829699342</v>
          </cell>
          <cell r="T169">
            <v>5646.5992159335246</v>
          </cell>
          <cell r="U169">
            <v>5371.3492513732845</v>
          </cell>
          <cell r="V169">
            <v>5114.3832647544377</v>
          </cell>
          <cell r="W169">
            <v>4874.3680731956147</v>
          </cell>
          <cell r="X169">
            <v>4650.0456695185185</v>
          </cell>
          <cell r="Y169">
            <v>4440.2916073062861</v>
          </cell>
          <cell r="Z169">
            <v>4244.2245170939823</v>
          </cell>
          <cell r="AA169">
            <v>4061.0780315614179</v>
          </cell>
          <cell r="AB169">
            <v>3890.2215439789952</v>
          </cell>
          <cell r="AC169">
            <v>3730.5403512581165</v>
          </cell>
          <cell r="AD169">
            <v>3581.2871847476508</v>
          </cell>
          <cell r="AE169">
            <v>3441.7649278341505</v>
          </cell>
          <cell r="AF169">
            <v>3311.3229255475912</v>
          </cell>
        </row>
        <row r="170">
          <cell r="G170">
            <v>2458.1634017842412</v>
          </cell>
          <cell r="H170">
            <v>3392.8979005548945</v>
          </cell>
          <cell r="I170">
            <v>4298.1044324017394</v>
          </cell>
          <cell r="J170">
            <v>5173.4042306611263</v>
          </cell>
          <cell r="K170">
            <v>6009.361849342562</v>
          </cell>
          <cell r="L170">
            <v>6815.3871103454076</v>
          </cell>
          <cell r="M170">
            <v>7591.8924288615353</v>
          </cell>
          <cell r="N170">
            <v>8336.3964458518931</v>
          </cell>
          <cell r="O170">
            <v>9051.711974193453</v>
          </cell>
          <cell r="P170">
            <v>9740.5954476473507</v>
          </cell>
          <cell r="Q170">
            <v>10404.403267088221</v>
          </cell>
          <cell r="R170">
            <v>11041.109963558822</v>
          </cell>
          <cell r="S170">
            <v>11656.918420826181</v>
          </cell>
          <cell r="T170">
            <v>12252.543117551226</v>
          </cell>
          <cell r="U170">
            <v>12828.617056208381</v>
          </cell>
          <cell r="V170">
            <v>13388.391170141731</v>
          </cell>
          <cell r="W170">
            <v>13930.601553361792</v>
          </cell>
          <cell r="X170">
            <v>14453.647622656026</v>
          </cell>
          <cell r="Y170">
            <v>14956.953217527616</v>
          </cell>
          <cell r="Z170">
            <v>15443.373544086273</v>
          </cell>
          <cell r="AA170">
            <v>15916.658709080355</v>
          </cell>
          <cell r="AB170">
            <v>16381.99800789549</v>
          </cell>
          <cell r="AC170">
            <v>16833.260593144314</v>
          </cell>
          <cell r="AD170">
            <v>17270.777881719532</v>
          </cell>
          <cell r="AE170">
            <v>17694.836776205233</v>
          </cell>
          <cell r="AF170">
            <v>18105.683592196401</v>
          </cell>
        </row>
        <row r="171">
          <cell r="G171">
            <v>0</v>
          </cell>
          <cell r="H171">
            <v>126.79575257599841</v>
          </cell>
          <cell r="I171">
            <v>248.77569700141288</v>
          </cell>
          <cell r="J171">
            <v>366.01086444047542</v>
          </cell>
          <cell r="K171">
            <v>477.54225215241081</v>
          </cell>
          <cell r="L171">
            <v>584.52169444177957</v>
          </cell>
          <cell r="M171">
            <v>687.0820723385043</v>
          </cell>
          <cell r="N171">
            <v>785.02349544955609</v>
          </cell>
          <cell r="O171">
            <v>878.73424839443499</v>
          </cell>
          <cell r="P171">
            <v>968.59073182351574</v>
          </cell>
          <cell r="Q171">
            <v>1054.8070031850973</v>
          </cell>
          <cell r="R171">
            <v>1137.212478506588</v>
          </cell>
          <cell r="S171">
            <v>1216.5556018128091</v>
          </cell>
          <cell r="T171">
            <v>1292.9655632749545</v>
          </cell>
          <cell r="U171">
            <v>1366.5586423223656</v>
          </cell>
          <cell r="V171">
            <v>1437.7413974359313</v>
          </cell>
          <cell r="W171">
            <v>1506.4112072871199</v>
          </cell>
          <cell r="X171">
            <v>1572.4244725811777</v>
          </cell>
          <cell r="Y171">
            <v>1635.7494774352524</v>
          </cell>
          <cell r="Z171">
            <v>1696.7366180510719</v>
          </cell>
          <cell r="AA171">
            <v>1755.8347873687762</v>
          </cell>
          <cell r="AB171">
            <v>1813.6526150199641</v>
          </cell>
          <cell r="AC171">
            <v>1869.5291783233515</v>
          </cell>
          <cell r="AD171">
            <v>1923.52460499479</v>
          </cell>
          <cell r="AE171">
            <v>1975.6924221799025</v>
          </cell>
          <cell r="AF171">
            <v>2026.0801195307592</v>
          </cell>
        </row>
        <row r="172">
          <cell r="G172">
            <v>0</v>
          </cell>
          <cell r="H172">
            <v>7.8854162830214193E-9</v>
          </cell>
          <cell r="I172">
            <v>1.5378380795200585E-8</v>
          </cell>
          <cell r="J172">
            <v>2.2485681027804546E-8</v>
          </cell>
          <cell r="K172">
            <v>2.9138494471892065E-8</v>
          </cell>
          <cell r="L172">
            <v>3.5428196546362265E-8</v>
          </cell>
          <cell r="M172">
            <v>4.1368247409697151E-8</v>
          </cell>
          <cell r="N172">
            <v>4.6947792181439048E-8</v>
          </cell>
          <cell r="O172">
            <v>5.2200373872424871E-8</v>
          </cell>
          <cell r="P172">
            <v>5.7158021457949599E-8</v>
          </cell>
          <cell r="Q172">
            <v>6.1840198634928665E-8</v>
          </cell>
          <cell r="R172">
            <v>6.6237883236012085E-8</v>
          </cell>
          <cell r="S172">
            <v>7.0410070538752867E-8</v>
          </cell>
          <cell r="T172">
            <v>7.4368769980974418E-8</v>
          </cell>
          <cell r="U172">
            <v>7.8124950107871721E-8</v>
          </cell>
          <cell r="V172">
            <v>8.1710678402655263E-8</v>
          </cell>
          <cell r="W172">
            <v>8.5120084119518305E-8</v>
          </cell>
          <cell r="X172">
            <v>8.8344714888534951E-8</v>
          </cell>
          <cell r="Y172">
            <v>9.1384695924177584E-8</v>
          </cell>
          <cell r="Z172">
            <v>9.4268055234538813E-8</v>
          </cell>
          <cell r="AA172">
            <v>9.702920422830852E-8</v>
          </cell>
          <cell r="AB172">
            <v>9.971319900919602E-8</v>
          </cell>
          <cell r="AC172">
            <v>1.0227179731775207E-7</v>
          </cell>
          <cell r="AD172">
            <v>1.04710640034079E-7</v>
          </cell>
          <cell r="AE172">
            <v>1.0703480219133986E-7</v>
          </cell>
          <cell r="AF172">
            <v>1.0924884223238613E-7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</row>
        <row r="175">
          <cell r="G175">
            <v>4.5846452408869807</v>
          </cell>
          <cell r="H175">
            <v>4.3480299071632817</v>
          </cell>
          <cell r="I175">
            <v>4.1276726286811209</v>
          </cell>
          <cell r="J175">
            <v>3.9224114445653822</v>
          </cell>
          <cell r="K175">
            <v>3.7307826672086328</v>
          </cell>
          <cell r="L175">
            <v>3.5521850864831923</v>
          </cell>
          <cell r="M175">
            <v>3.3857080690096137</v>
          </cell>
          <cell r="N175">
            <v>3.2303822041501364</v>
          </cell>
          <cell r="O175">
            <v>3.0855180635358579</v>
          </cell>
          <cell r="P175">
            <v>2.9504780492375637</v>
          </cell>
          <cell r="Q175">
            <v>2.8246162510857027</v>
          </cell>
          <cell r="R175">
            <v>2.7071917630089488</v>
          </cell>
          <cell r="S175">
            <v>2.5978519733794347</v>
          </cell>
          <cell r="T175">
            <v>2.496055018063398</v>
          </cell>
          <cell r="U175">
            <v>2.4012933038703701</v>
          </cell>
          <cell r="V175">
            <v>2.3132040661623785</v>
          </cell>
          <cell r="W175">
            <v>2.2312681586423007</v>
          </cell>
          <cell r="X175">
            <v>2.1549826732771082</v>
          </cell>
          <cell r="Y175">
            <v>2.0839159087997534</v>
          </cell>
          <cell r="Z175">
            <v>2.017806391094799</v>
          </cell>
          <cell r="AA175">
            <v>1.9564549971440388</v>
          </cell>
          <cell r="AB175">
            <v>1.8997461441734624</v>
          </cell>
          <cell r="AC175">
            <v>1.8471116594783281</v>
          </cell>
          <cell r="AD175">
            <v>1.7982737827242248</v>
          </cell>
          <cell r="AE175">
            <v>1.7529716076061539</v>
          </cell>
          <cell r="AF175">
            <v>1.7109600033157417</v>
          </cell>
        </row>
        <row r="176">
          <cell r="G176">
            <v>0.99745044764051261</v>
          </cell>
          <cell r="H176">
            <v>7.2818755482149768</v>
          </cell>
          <cell r="I176">
            <v>13.367319805779852</v>
          </cell>
          <cell r="J176">
            <v>19.250641452965084</v>
          </cell>
          <cell r="K176">
            <v>24.875632026690841</v>
          </cell>
          <cell r="L176">
            <v>30.297415545716085</v>
          </cell>
          <cell r="M176">
            <v>35.518387449533911</v>
          </cell>
          <cell r="N176">
            <v>40.5240763233219</v>
          </cell>
          <cell r="O176">
            <v>45.331355444593669</v>
          </cell>
          <cell r="P176">
            <v>49.956915684424722</v>
          </cell>
          <cell r="Q176">
            <v>54.409316097836516</v>
          </cell>
          <cell r="R176">
            <v>58.677266084912169</v>
          </cell>
          <cell r="S176">
            <v>62.798010439855631</v>
          </cell>
          <cell r="T176">
            <v>66.776540746235241</v>
          </cell>
          <cell r="U176">
            <v>70.617397103134621</v>
          </cell>
          <cell r="V176">
            <v>74.340565340217253</v>
          </cell>
          <cell r="W176">
            <v>77.939456295028123</v>
          </cell>
          <cell r="X176">
            <v>81.405478717781392</v>
          </cell>
          <cell r="Y176">
            <v>84.736052512499029</v>
          </cell>
          <cell r="Z176">
            <v>87.94879752768216</v>
          </cell>
          <cell r="AA176">
            <v>91.066614985327334</v>
          </cell>
          <cell r="AB176">
            <v>94.120897395889358</v>
          </cell>
          <cell r="AC176">
            <v>97.076359172797069</v>
          </cell>
          <cell r="AD176">
            <v>99.935701108803784</v>
          </cell>
          <cell r="AE176">
            <v>102.7013365766951</v>
          </cell>
          <cell r="AF176">
            <v>105.37541353466165</v>
          </cell>
        </row>
        <row r="177">
          <cell r="G177">
            <v>25.324094561830563</v>
          </cell>
          <cell r="H177">
            <v>23.780393174365688</v>
          </cell>
          <cell r="I177">
            <v>22.334059487247188</v>
          </cell>
          <cell r="J177">
            <v>20.978784513516135</v>
          </cell>
          <cell r="K177">
            <v>19.708575188089</v>
          </cell>
          <cell r="L177">
            <v>18.518044175872184</v>
          </cell>
          <cell r="M177">
            <v>17.402065153939699</v>
          </cell>
          <cell r="N177">
            <v>16.355817508468643</v>
          </cell>
          <cell r="O177">
            <v>15.374856696613346</v>
          </cell>
          <cell r="P177">
            <v>14.455031703289336</v>
          </cell>
          <cell r="Q177">
            <v>13.592449717082554</v>
          </cell>
          <cell r="R177">
            <v>12.783434910579459</v>
          </cell>
          <cell r="S177">
            <v>12.024643728698283</v>
          </cell>
          <cell r="T177">
            <v>11.312892309139041</v>
          </cell>
          <cell r="U177">
            <v>10.645203215336561</v>
          </cell>
          <cell r="V177">
            <v>10.018822368126113</v>
          </cell>
          <cell r="W177">
            <v>9.431124715514736</v>
          </cell>
          <cell r="X177">
            <v>8.8796498395465324</v>
          </cell>
          <cell r="Y177">
            <v>8.3621062915148254</v>
          </cell>
          <cell r="Z177">
            <v>7.8763886546496664</v>
          </cell>
          <cell r="AA177">
            <v>7.4205389212394151</v>
          </cell>
          <cell r="AB177">
            <v>6.9927436629453252</v>
          </cell>
          <cell r="AC177">
            <v>6.5911799715537587</v>
          </cell>
          <cell r="AD177">
            <v>6.2142104031761676</v>
          </cell>
          <cell r="AE177">
            <v>5.860301483776901</v>
          </cell>
          <cell r="AF177">
            <v>5.5280169209855572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0</v>
          </cell>
          <cell r="H179">
            <v>0.12894976385491086</v>
          </cell>
          <cell r="I179">
            <v>0.25084729886912677</v>
          </cell>
          <cell r="J179">
            <v>0.36594558708349068</v>
          </cell>
          <cell r="K179">
            <v>0.47337940020613473</v>
          </cell>
          <cell r="L179">
            <v>0.57458677248677248</v>
          </cell>
          <cell r="M179">
            <v>0.66986654237861487</v>
          </cell>
          <cell r="N179">
            <v>0.75914913100609593</v>
          </cell>
          <cell r="O179">
            <v>0.84300168309299806</v>
          </cell>
          <cell r="P179">
            <v>0.92196228218879417</v>
          </cell>
          <cell r="Q179">
            <v>0.99637795960676911</v>
          </cell>
          <cell r="R179">
            <v>1.0661688716480717</v>
          </cell>
          <cell r="S179">
            <v>1.132251035716509</v>
          </cell>
          <cell r="T179">
            <v>1.1948446148233152</v>
          </cell>
          <cell r="U179">
            <v>1.2541491709965547</v>
          </cell>
          <cell r="V179">
            <v>1.3106728067323199</v>
          </cell>
          <cell r="W179">
            <v>1.3643578274991375</v>
          </cell>
          <cell r="X179">
            <v>1.4151030003351297</v>
          </cell>
          <cell r="Y179">
            <v>1.4629301318245524</v>
          </cell>
          <cell r="Z179">
            <v>1.5082737665552555</v>
          </cell>
          <cell r="AA179">
            <v>1.5516630452782354</v>
          </cell>
          <cell r="AB179">
            <v>1.593786236357448</v>
          </cell>
          <cell r="AC179">
            <v>1.6339364853939959</v>
          </cell>
          <cell r="AD179">
            <v>1.6722081535431597</v>
          </cell>
          <cell r="AE179">
            <v>1.7086856137087665</v>
          </cell>
          <cell r="AF179">
            <v>1.7434441629529001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</row>
        <row r="182">
          <cell r="G182">
            <v>56855.856025608635</v>
          </cell>
          <cell r="H182">
            <v>57987.420154537067</v>
          </cell>
          <cell r="I182">
            <v>59163.218118202363</v>
          </cell>
          <cell r="J182">
            <v>60367.704202398709</v>
          </cell>
          <cell r="K182">
            <v>61548.045435095897</v>
          </cell>
          <cell r="L182">
            <v>62733.398073996737</v>
          </cell>
          <cell r="M182">
            <v>63915.233924890686</v>
          </cell>
          <cell r="N182">
            <v>65073.802277308409</v>
          </cell>
          <cell r="O182">
            <v>66212.606182442032</v>
          </cell>
          <cell r="P182">
            <v>67335.508827514292</v>
          </cell>
          <cell r="Q182">
            <v>68441.092899376512</v>
          </cell>
          <cell r="R182">
            <v>69514.540427353335</v>
          </cell>
          <cell r="S182">
            <v>70575.62676031141</v>
          </cell>
          <cell r="T182">
            <v>71621.766238877521</v>
          </cell>
          <cell r="U182">
            <v>72650.499412038102</v>
          </cell>
          <cell r="V182">
            <v>73670.409214900894</v>
          </cell>
          <cell r="W182">
            <v>74672.039430605757</v>
          </cell>
          <cell r="X182">
            <v>75645.059044695707</v>
          </cell>
          <cell r="Y182">
            <v>76583.706040666002</v>
          </cell>
          <cell r="Z182">
            <v>77496.262577610003</v>
          </cell>
          <cell r="AA182">
            <v>78394.668790981974</v>
          </cell>
          <cell r="AB182">
            <v>79296.57805508477</v>
          </cell>
          <cell r="AC182">
            <v>80175.006955846635</v>
          </cell>
          <cell r="AD182">
            <v>81028.935247514426</v>
          </cell>
          <cell r="AE182">
            <v>81857.362329134121</v>
          </cell>
          <cell r="AF182">
            <v>82659.309179430958</v>
          </cell>
        </row>
        <row r="183">
          <cell r="G183">
            <v>4385.5952275420887</v>
          </cell>
          <cell r="H183">
            <v>4490.8350920232333</v>
          </cell>
          <cell r="I183">
            <v>4600.3556853275768</v>
          </cell>
          <cell r="J183">
            <v>4712.9406163490994</v>
          </cell>
          <cell r="K183">
            <v>4824.3147842173048</v>
          </cell>
          <cell r="L183">
            <v>4936.8426249339673</v>
          </cell>
          <cell r="M183">
            <v>5049.8309920567272</v>
          </cell>
          <cell r="N183">
            <v>5161.6501093164725</v>
          </cell>
          <cell r="O183">
            <v>5272.5699299122462</v>
          </cell>
          <cell r="P183">
            <v>5382.8949762499606</v>
          </cell>
          <cell r="Q183">
            <v>5492.4941910702901</v>
          </cell>
          <cell r="R183">
            <v>5600.1121402159679</v>
          </cell>
          <cell r="S183">
            <v>5707.3834038145023</v>
          </cell>
          <cell r="T183">
            <v>5814.0804650098071</v>
          </cell>
          <cell r="U183">
            <v>5919.9831898249449</v>
          </cell>
          <cell r="V183">
            <v>6025.8075565376394</v>
          </cell>
          <cell r="W183">
            <v>6130.7403811080612</v>
          </cell>
          <cell r="X183">
            <v>6233.8813536506532</v>
          </cell>
          <cell r="Y183">
            <v>6334.7099607539294</v>
          </cell>
          <cell r="Z183">
            <v>6433.9109766867323</v>
          </cell>
          <cell r="AA183">
            <v>6532.496793116854</v>
          </cell>
          <cell r="AB183">
            <v>6631.9919917634261</v>
          </cell>
          <cell r="AC183">
            <v>6730.0467899202577</v>
          </cell>
          <cell r="AD183">
            <v>6826.5518456260534</v>
          </cell>
          <cell r="AE183">
            <v>6921.3982236534257</v>
          </cell>
          <cell r="AF183">
            <v>7014.4775959078434</v>
          </cell>
        </row>
        <row r="184">
          <cell r="G184">
            <v>5042.5663513056043</v>
          </cell>
          <cell r="H184">
            <v>5165.8283594028944</v>
          </cell>
          <cell r="I184">
            <v>5294.1325842322758</v>
          </cell>
          <cell r="J184">
            <v>5426.0784830362272</v>
          </cell>
          <cell r="K184">
            <v>5556.7240433578054</v>
          </cell>
          <cell r="L184">
            <v>5688.8040594496042</v>
          </cell>
          <cell r="M184">
            <v>5821.5173273373757</v>
          </cell>
          <cell r="N184">
            <v>5952.9761418126618</v>
          </cell>
          <cell r="O184">
            <v>6083.4914052977301</v>
          </cell>
          <cell r="P184">
            <v>6213.4146679808864</v>
          </cell>
          <cell r="Q184">
            <v>6342.5928239070618</v>
          </cell>
          <cell r="R184">
            <v>6469.5676891196636</v>
          </cell>
          <cell r="S184">
            <v>6596.233931604902</v>
          </cell>
          <cell r="T184">
            <v>6722.3266395073915</v>
          </cell>
          <cell r="U184">
            <v>6847.5890539802122</v>
          </cell>
          <cell r="V184">
            <v>6972.8521705211097</v>
          </cell>
          <cell r="W184">
            <v>7097.1700949338256</v>
          </cell>
          <cell r="X184">
            <v>7219.4940374778998</v>
          </cell>
          <cell r="Y184">
            <v>7339.2155525246135</v>
          </cell>
          <cell r="Z184">
            <v>7457.1285842360712</v>
          </cell>
          <cell r="AA184">
            <v>7574.409986596208</v>
          </cell>
          <cell r="AB184">
            <v>7692.8353383421318</v>
          </cell>
          <cell r="AC184">
            <v>7809.6666633602354</v>
          </cell>
          <cell r="AD184">
            <v>7924.7743823380715</v>
          </cell>
          <cell r="AE184">
            <v>8038.0292059943868</v>
          </cell>
          <cell r="AF184">
            <v>8149.3023712469112</v>
          </cell>
        </row>
        <row r="185">
          <cell r="G185">
            <v>4660.0369615028012</v>
          </cell>
          <cell r="H185">
            <v>4774.3411025203759</v>
          </cell>
          <cell r="I185">
            <v>4893.3278578783811</v>
          </cell>
          <cell r="J185">
            <v>5015.7024515445755</v>
          </cell>
          <cell r="K185">
            <v>5136.8925899202322</v>
          </cell>
          <cell r="L185">
            <v>5259.4287237192721</v>
          </cell>
          <cell r="M185">
            <v>5382.5695922175391</v>
          </cell>
          <cell r="N185">
            <v>5504.5680405880375</v>
          </cell>
          <cell r="O185">
            <v>5625.7114953614273</v>
          </cell>
          <cell r="P185">
            <v>5746.3251157482873</v>
          </cell>
          <cell r="Q185">
            <v>5866.2669562758501</v>
          </cell>
          <cell r="R185">
            <v>5984.1866675178626</v>
          </cell>
          <cell r="S185">
            <v>6101.8380992883576</v>
          </cell>
          <cell r="T185">
            <v>6218.9758125495719</v>
          </cell>
          <cell r="U185">
            <v>6335.3618425374525</v>
          </cell>
          <cell r="V185">
            <v>6451.7656238571317</v>
          </cell>
          <cell r="W185">
            <v>6567.3109623750643</v>
          </cell>
          <cell r="X185">
            <v>6681.0260690600462</v>
          </cell>
          <cell r="Y185">
            <v>6792.346792506135</v>
          </cell>
          <cell r="Z185">
            <v>6902.0081115169714</v>
          </cell>
          <cell r="AA185">
            <v>7011.1000325608047</v>
          </cell>
          <cell r="AB185">
            <v>7121.2677070940099</v>
          </cell>
          <cell r="AC185">
            <v>7229.974046485022</v>
          </cell>
          <cell r="AD185">
            <v>7337.0985885205191</v>
          </cell>
          <cell r="AE185">
            <v>7442.5211061586942</v>
          </cell>
          <cell r="AF185">
            <v>7546.1218268017474</v>
          </cell>
        </row>
        <row r="186">
          <cell r="G186">
            <v>200.95364374345283</v>
          </cell>
          <cell r="H186">
            <v>389.29572973161942</v>
          </cell>
          <cell r="I186">
            <v>586.88623869402431</v>
          </cell>
          <cell r="J186">
            <v>793.48966586763697</v>
          </cell>
          <cell r="K186">
            <v>1006.8237139884299</v>
          </cell>
          <cell r="L186">
            <v>1228.2141287918043</v>
          </cell>
          <cell r="M186">
            <v>1457.2673645969194</v>
          </cell>
          <cell r="N186">
            <v>1692.8068232705584</v>
          </cell>
          <cell r="O186">
            <v>1934.8516463258095</v>
          </cell>
          <cell r="P186">
            <v>2183.4928628517441</v>
          </cell>
          <cell r="Q186">
            <v>2438.5062018715785</v>
          </cell>
          <cell r="R186">
            <v>2698.6697258557733</v>
          </cell>
          <cell r="S186">
            <v>2965.2056460593685</v>
          </cell>
          <cell r="T186">
            <v>3237.8185294502196</v>
          </cell>
          <cell r="U186">
            <v>3516.1887125953644</v>
          </cell>
          <cell r="V186">
            <v>3800.9186809163843</v>
          </cell>
          <cell r="W186">
            <v>4091.1050979740371</v>
          </cell>
          <cell r="X186">
            <v>4385.6357532934144</v>
          </cell>
          <cell r="Y186">
            <v>4683.7008508816225</v>
          </cell>
          <cell r="Z186">
            <v>4985.8171239713911</v>
          </cell>
          <cell r="AA186">
            <v>5292.9900320618681</v>
          </cell>
          <cell r="AB186">
            <v>5606.9939970921041</v>
          </cell>
          <cell r="AC186">
            <v>5924.9292854501646</v>
          </cell>
          <cell r="AD186">
            <v>6246.4771899999914</v>
          </cell>
          <cell r="AE186">
            <v>6571.3071595693691</v>
          </cell>
          <cell r="AF186">
            <v>6899.0773230689902</v>
          </cell>
        </row>
        <row r="187">
          <cell r="G187">
            <v>189.43733482356461</v>
          </cell>
          <cell r="H187">
            <v>194.06979009513475</v>
          </cell>
          <cell r="I187">
            <v>198.8917626151005</v>
          </cell>
          <cell r="J187">
            <v>203.85063817261309</v>
          </cell>
          <cell r="K187">
            <v>208.76074401673216</v>
          </cell>
          <cell r="L187">
            <v>213.72482857085822</v>
          </cell>
          <cell r="M187">
            <v>218.71279058234549</v>
          </cell>
          <cell r="N187">
            <v>223.65370561935171</v>
          </cell>
          <cell r="O187">
            <v>228.55925360176039</v>
          </cell>
          <cell r="P187">
            <v>233.44264213663229</v>
          </cell>
          <cell r="Q187">
            <v>238.29811783969947</v>
          </cell>
          <cell r="R187">
            <v>243.0708908935168</v>
          </cell>
          <cell r="S187">
            <v>247.83214873828129</v>
          </cell>
          <cell r="T187">
            <v>252.5719371442411</v>
          </cell>
          <cell r="U187">
            <v>257.28060787479848</v>
          </cell>
          <cell r="V187">
            <v>261.98938446356766</v>
          </cell>
          <cell r="W187">
            <v>266.66272476435125</v>
          </cell>
          <cell r="X187">
            <v>271.26121902573885</v>
          </cell>
          <cell r="Y187">
            <v>275.762002372653</v>
          </cell>
          <cell r="Z187">
            <v>280.19490546658551</v>
          </cell>
          <cell r="AA187">
            <v>284.60414841614244</v>
          </cell>
          <cell r="AB187">
            <v>289.05645102522249</v>
          </cell>
          <cell r="AC187">
            <v>293.44892920949769</v>
          </cell>
          <cell r="AD187">
            <v>297.77671208539647</v>
          </cell>
          <cell r="AE187">
            <v>302.03493950590541</v>
          </cell>
          <cell r="AF187">
            <v>306.21877093645094</v>
          </cell>
        </row>
        <row r="194">
          <cell r="G194">
            <v>0.37293317149864402</v>
          </cell>
          <cell r="H194">
            <v>0.33858694258713901</v>
          </cell>
          <cell r="I194">
            <v>0.29775556730476155</v>
          </cell>
          <cell r="J194">
            <v>0.23240017116530926</v>
          </cell>
          <cell r="K194">
            <v>0.17393435417312625</v>
          </cell>
          <cell r="L194">
            <v>0.1239791863130007</v>
          </cell>
          <cell r="M194">
            <v>7.5053382012328584E-2</v>
          </cell>
          <cell r="N194">
            <v>4.9978759357456215E-2</v>
          </cell>
          <cell r="O194">
            <v>3.6893171138292526E-2</v>
          </cell>
          <cell r="P194">
            <v>2.991276700104906E-2</v>
          </cell>
          <cell r="Q194">
            <v>2.6092646563965712E-2</v>
          </cell>
          <cell r="R194">
            <v>2.3940856691956405E-2</v>
          </cell>
          <cell r="S194">
            <v>2.2689367367767214E-2</v>
          </cell>
          <cell r="T194">
            <v>2.1938179155776664E-2</v>
          </cell>
          <cell r="U194">
            <v>2.1472891215566933E-2</v>
          </cell>
          <cell r="V194">
            <v>2.1176024407889078E-2</v>
          </cell>
          <cell r="W194">
            <v>2.0981273759648218E-2</v>
          </cell>
          <cell r="X194">
            <v>2.0849389175128123E-2</v>
          </cell>
          <cell r="Y194">
            <v>2.0756656063524639E-2</v>
          </cell>
          <cell r="Z194">
            <v>2.0689052812920113E-2</v>
          </cell>
          <cell r="AA194">
            <v>2.0638621423976919E-2</v>
          </cell>
          <cell r="AB194">
            <v>2.0601002299635497E-2</v>
          </cell>
          <cell r="AC194">
            <v>2.0572236522888761E-2</v>
          </cell>
          <cell r="AD194">
            <v>2.0548815959397435E-2</v>
          </cell>
          <cell r="AE194">
            <v>2.0528700569451001E-2</v>
          </cell>
          <cell r="AF194">
            <v>2.0510669475524459E-2</v>
          </cell>
        </row>
        <row r="195">
          <cell r="G195">
            <v>5.5408730747887004E-3</v>
          </cell>
          <cell r="H195">
            <v>5.2345376684598361E-3</v>
          </cell>
          <cell r="I195">
            <v>1.2458318912521815E-2</v>
          </cell>
          <cell r="J195">
            <v>3.5024655002835546E-2</v>
          </cell>
          <cell r="K195">
            <v>5.7847502607457968E-2</v>
          </cell>
          <cell r="L195">
            <v>7.2389403738488026E-2</v>
          </cell>
          <cell r="M195">
            <v>8.3639012549178299E-2</v>
          </cell>
          <cell r="N195">
            <v>8.4956435141268091E-2</v>
          </cell>
          <cell r="O195">
            <v>8.274447342840506E-2</v>
          </cell>
          <cell r="P195">
            <v>7.9701818326375573E-2</v>
          </cell>
          <cell r="Q195">
            <v>7.6855876114952176E-2</v>
          </cell>
          <cell r="R195">
            <v>7.450140902149241E-2</v>
          </cell>
          <cell r="S195">
            <v>7.2686835194375257E-2</v>
          </cell>
          <cell r="T195">
            <v>7.1327435909718712E-2</v>
          </cell>
          <cell r="U195">
            <v>7.0320721451346185E-2</v>
          </cell>
          <cell r="V195">
            <v>6.9586765238575779E-2</v>
          </cell>
          <cell r="W195">
            <v>6.904021181938616E-2</v>
          </cell>
          <cell r="X195">
            <v>6.8617298455029577E-2</v>
          </cell>
          <cell r="Y195">
            <v>6.8277253230419929E-2</v>
          </cell>
          <cell r="Z195">
            <v>6.8005712674348587E-2</v>
          </cell>
          <cell r="AA195">
            <v>6.7795124035233967E-2</v>
          </cell>
          <cell r="AB195">
            <v>6.7645014171879889E-2</v>
          </cell>
          <cell r="AC195">
            <v>6.7508380434816703E-2</v>
          </cell>
          <cell r="AD195">
            <v>6.7381472571734269E-2</v>
          </cell>
          <cell r="AE195">
            <v>6.7261436994960858E-2</v>
          </cell>
          <cell r="AF195">
            <v>6.714617707557731E-2</v>
          </cell>
        </row>
        <row r="196">
          <cell r="G196">
            <v>6.3047475760851804E-2</v>
          </cell>
          <cell r="H196">
            <v>7.1473263065518516E-2</v>
          </cell>
          <cell r="I196">
            <v>7.9347672188118779E-2</v>
          </cell>
          <cell r="J196">
            <v>8.8855571144577553E-2</v>
          </cell>
          <cell r="K196">
            <v>9.6615532027743561E-2</v>
          </cell>
          <cell r="L196">
            <v>0.1046478820710301</v>
          </cell>
          <cell r="M196">
            <v>0.11336154465293799</v>
          </cell>
          <cell r="N196">
            <v>0.11908207388881249</v>
          </cell>
          <cell r="O196">
            <v>0.12288442068133433</v>
          </cell>
          <cell r="P196">
            <v>0.12543679168123154</v>
          </cell>
          <cell r="Q196">
            <v>0.12716509560977271</v>
          </cell>
          <cell r="R196">
            <v>0.1283489870079623</v>
          </cell>
          <cell r="S196">
            <v>0.12916158018691912</v>
          </cell>
          <cell r="T196">
            <v>0.12972414973678997</v>
          </cell>
          <cell r="U196">
            <v>0.13011783148067807</v>
          </cell>
          <cell r="V196">
            <v>0.13039377368140886</v>
          </cell>
          <cell r="W196">
            <v>0.13059224067177211</v>
          </cell>
          <cell r="X196">
            <v>0.13074080323672313</v>
          </cell>
          <cell r="Y196">
            <v>0.13085673936702516</v>
          </cell>
          <cell r="Z196">
            <v>0.13094747867400749</v>
          </cell>
          <cell r="AA196">
            <v>0.13101704928368618</v>
          </cell>
          <cell r="AB196">
            <v>0.13106659937341836</v>
          </cell>
          <cell r="AC196">
            <v>0.13111040666851329</v>
          </cell>
          <cell r="AD196">
            <v>0.13115036474019195</v>
          </cell>
          <cell r="AE196">
            <v>0.13118775824295648</v>
          </cell>
          <cell r="AF196">
            <v>0.13122346017524406</v>
          </cell>
        </row>
        <row r="197">
          <cell r="G197">
            <v>0</v>
          </cell>
          <cell r="H197">
            <v>2.9685501037593133E-5</v>
          </cell>
          <cell r="I197">
            <v>5.7464178553127081E-5</v>
          </cell>
          <cell r="J197">
            <v>7.5658718475672308E-5</v>
          </cell>
          <cell r="K197">
            <v>9.1615382871212825E-5</v>
          </cell>
          <cell r="L197">
            <v>1.0730636786866441E-4</v>
          </cell>
          <cell r="M197">
            <v>1.2288986951286348E-4</v>
          </cell>
          <cell r="N197">
            <v>1.3680871485394165E-4</v>
          </cell>
          <cell r="O197">
            <v>1.4926012528192914E-4</v>
          </cell>
          <cell r="P197">
            <v>1.6041639768629465E-4</v>
          </cell>
          <cell r="Q197">
            <v>1.7041200262846195E-4</v>
          </cell>
          <cell r="R197">
            <v>1.7933023287694701E-4</v>
          </cell>
          <cell r="S197">
            <v>1.8734076135019332E-4</v>
          </cell>
          <cell r="T197">
            <v>1.9453092064951493E-4</v>
          </cell>
          <cell r="U197">
            <v>2.0097984420288005E-4</v>
          </cell>
          <cell r="V197">
            <v>2.0678303807134633E-4</v>
          </cell>
          <cell r="W197">
            <v>2.11985420100342E-4</v>
          </cell>
          <cell r="X197">
            <v>2.1662809566533824E-4</v>
          </cell>
          <cell r="Y197">
            <v>2.207588883314625E-4</v>
          </cell>
          <cell r="Z197">
            <v>2.2444726372667723E-4</v>
          </cell>
          <cell r="AA197">
            <v>2.2775990298238064E-4</v>
          </cell>
          <cell r="AB197">
            <v>2.3076413087830212E-4</v>
          </cell>
          <cell r="AC197">
            <v>2.3344341344476652E-4</v>
          </cell>
          <cell r="AD197">
            <v>2.3582892304869945E-4</v>
          </cell>
          <cell r="AE197">
            <v>2.379486915021869E-4</v>
          </cell>
          <cell r="AF197">
            <v>2.3982793555445763E-4</v>
          </cell>
        </row>
        <row r="198"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</row>
        <row r="199"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</row>
        <row r="200">
          <cell r="G200">
            <v>8.4381081817504436E-2</v>
          </cell>
          <cell r="H200">
            <v>7.2646620883951088E-2</v>
          </cell>
          <cell r="I200">
            <v>6.4401707825597454E-2</v>
          </cell>
          <cell r="J200">
            <v>5.8613314471920676E-2</v>
          </cell>
          <cell r="K200">
            <v>5.4559389829568643E-2</v>
          </cell>
          <cell r="L200">
            <v>5.1711683923784363E-2</v>
          </cell>
          <cell r="M200">
            <v>4.971046658584452E-2</v>
          </cell>
          <cell r="N200">
            <v>4.8304483897410037E-2</v>
          </cell>
          <cell r="O200">
            <v>4.7314933366749794E-2</v>
          </cell>
          <cell r="P200">
            <v>4.6617113439976987E-2</v>
          </cell>
          <cell r="Q200">
            <v>4.6124287299802745E-2</v>
          </cell>
          <cell r="R200">
            <v>4.5776463365068257E-2</v>
          </cell>
          <cell r="S200">
            <v>4.5529494994235517E-2</v>
          </cell>
          <cell r="T200">
            <v>4.53538488087913E-2</v>
          </cell>
          <cell r="U200">
            <v>4.5228726953359374E-2</v>
          </cell>
          <cell r="V200">
            <v>4.5138968400241022E-2</v>
          </cell>
          <cell r="W200">
            <v>4.507476082240678E-2</v>
          </cell>
          <cell r="X200">
            <v>4.5029150924150989E-2</v>
          </cell>
          <cell r="Y200">
            <v>4.4996979443728172E-2</v>
          </cell>
          <cell r="Z200">
            <v>4.4973998040467908E-2</v>
          </cell>
          <cell r="AA200">
            <v>4.4957101298234992E-2</v>
          </cell>
          <cell r="AB200">
            <v>4.4943914721310346E-2</v>
          </cell>
          <cell r="AC200">
            <v>4.4934586238711591E-2</v>
          </cell>
          <cell r="AD200">
            <v>4.4928073910344368E-2</v>
          </cell>
          <cell r="AE200">
            <v>4.4923631470711156E-2</v>
          </cell>
          <cell r="AF200">
            <v>4.4920722356599746E-2</v>
          </cell>
        </row>
        <row r="201">
          <cell r="G201">
            <v>4.6295998180794176E-2</v>
          </cell>
          <cell r="H201">
            <v>5.4445182839572254E-2</v>
          </cell>
          <cell r="I201">
            <v>6.0138771984806293E-2</v>
          </cell>
          <cell r="J201">
            <v>6.4107826282129937E-2</v>
          </cell>
          <cell r="K201">
            <v>6.6861453491268166E-2</v>
          </cell>
          <cell r="L201">
            <v>6.8773814170016073E-2</v>
          </cell>
          <cell r="M201">
            <v>7.0098287054843098E-2</v>
          </cell>
          <cell r="N201">
            <v>7.1011040140221748E-2</v>
          </cell>
          <cell r="O201">
            <v>7.1637801019990052E-2</v>
          </cell>
          <cell r="P201">
            <v>7.2066033341478042E-2</v>
          </cell>
          <cell r="Q201">
            <v>7.2356190313699623E-2</v>
          </cell>
          <cell r="R201">
            <v>7.2549412871843799E-2</v>
          </cell>
          <cell r="S201">
            <v>7.2676980227660795E-2</v>
          </cell>
          <cell r="T201">
            <v>7.2759015053930592E-2</v>
          </cell>
          <cell r="U201">
            <v>7.2809553466237603E-2</v>
          </cell>
          <cell r="V201">
            <v>7.2839111216138813E-2</v>
          </cell>
          <cell r="W201">
            <v>7.28538037747508E-2</v>
          </cell>
          <cell r="X201">
            <v>7.2857807306574207E-2</v>
          </cell>
          <cell r="Y201">
            <v>7.285429191610375E-2</v>
          </cell>
          <cell r="Z201">
            <v>7.2846335417710462E-2</v>
          </cell>
          <cell r="AA201">
            <v>7.2836312965472855E-2</v>
          </cell>
          <cell r="AB201">
            <v>7.2826242466876176E-2</v>
          </cell>
          <cell r="AC201">
            <v>7.2814762032846439E-2</v>
          </cell>
          <cell r="AD201">
            <v>7.2802432503113537E-2</v>
          </cell>
          <cell r="AE201">
            <v>7.2789628596718919E-2</v>
          </cell>
          <cell r="AF201">
            <v>7.2776596722449849E-2</v>
          </cell>
        </row>
        <row r="202">
          <cell r="G202">
            <v>6.5100538765764287E-3</v>
          </cell>
          <cell r="H202">
            <v>6.6096351253608857E-3</v>
          </cell>
          <cell r="I202">
            <v>6.6877872535376888E-3</v>
          </cell>
          <cell r="J202">
            <v>6.7497633340044228E-3</v>
          </cell>
          <cell r="K202">
            <v>6.7999005967335742E-3</v>
          </cell>
          <cell r="L202">
            <v>6.8406396313155154E-3</v>
          </cell>
          <cell r="M202">
            <v>6.8741492012566428E-3</v>
          </cell>
          <cell r="N202">
            <v>6.902207226412378E-3</v>
          </cell>
          <cell r="O202">
            <v>6.9259121096029753E-3</v>
          </cell>
          <cell r="P202">
            <v>6.9460874928815421E-3</v>
          </cell>
          <cell r="Q202">
            <v>6.9634250417564417E-3</v>
          </cell>
          <cell r="R202">
            <v>6.9786269376085766E-3</v>
          </cell>
          <cell r="S202">
            <v>6.9918345685774453E-3</v>
          </cell>
          <cell r="T202">
            <v>7.0034162808828605E-3</v>
          </cell>
          <cell r="U202">
            <v>7.0136678281639726E-3</v>
          </cell>
          <cell r="V202">
            <v>7.022695632193432E-3</v>
          </cell>
          <cell r="W202">
            <v>7.0308015887193751E-3</v>
          </cell>
          <cell r="X202">
            <v>7.0382470641136754E-3</v>
          </cell>
          <cell r="Y202">
            <v>7.0451951170131168E-3</v>
          </cell>
          <cell r="Z202">
            <v>7.0516141810628369E-3</v>
          </cell>
          <cell r="AA202">
            <v>7.0574333161688438E-3</v>
          </cell>
          <cell r="AB202">
            <v>7.0625252458344683E-3</v>
          </cell>
          <cell r="AC202">
            <v>7.0673073012178164E-3</v>
          </cell>
          <cell r="AD202">
            <v>7.0718290148517153E-3</v>
          </cell>
          <cell r="AE202">
            <v>7.0761321974962812E-3</v>
          </cell>
          <cell r="AF202">
            <v>7.0802522308426232E-3</v>
          </cell>
        </row>
        <row r="203">
          <cell r="G203">
            <v>0</v>
          </cell>
          <cell r="H203">
            <v>1.3452465167878227E-5</v>
          </cell>
          <cell r="I203">
            <v>2.5660239155453045E-5</v>
          </cell>
          <cell r="J203">
            <v>3.6691785358914645E-5</v>
          </cell>
          <cell r="K203">
            <v>4.6535336768203934E-5</v>
          </cell>
          <cell r="L203">
            <v>5.5388770047191111E-5</v>
          </cell>
          <cell r="M203">
            <v>6.3337073166135118E-5</v>
          </cell>
          <cell r="N203">
            <v>7.0439716540309476E-5</v>
          </cell>
          <cell r="O203">
            <v>7.6796640556756429E-5</v>
          </cell>
          <cell r="P203">
            <v>8.2495155196587531E-5</v>
          </cell>
          <cell r="Q203">
            <v>8.7603452700832436E-5</v>
          </cell>
          <cell r="R203">
            <v>9.2163918880583349E-5</v>
          </cell>
          <cell r="S203">
            <v>9.6262387841080657E-5</v>
          </cell>
          <cell r="T203">
            <v>9.9943201465439087E-5</v>
          </cell>
          <cell r="U203">
            <v>1.0324654856960299E-4</v>
          </cell>
          <cell r="V203">
            <v>1.0622079975095591E-4</v>
          </cell>
          <cell r="W203">
            <v>1.0888889507702378E-4</v>
          </cell>
          <cell r="X203">
            <v>1.1127184695700412E-4</v>
          </cell>
          <cell r="Y203">
            <v>1.1339401334152972E-4</v>
          </cell>
          <cell r="Z203">
            <v>1.1529055205020958E-4</v>
          </cell>
          <cell r="AA203">
            <v>1.1699517509970206E-4</v>
          </cell>
          <cell r="AB203">
            <v>1.1854186264589276E-4</v>
          </cell>
          <cell r="AC203">
            <v>1.1992266293752765E-4</v>
          </cell>
          <cell r="AD203">
            <v>1.2115344353047494E-4</v>
          </cell>
          <cell r="AE203">
            <v>1.2224847814382394E-4</v>
          </cell>
          <cell r="AF203">
            <v>1.2322061140890571E-4</v>
          </cell>
        </row>
        <row r="204"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</row>
        <row r="205"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</row>
        <row r="206">
          <cell r="G206">
            <v>3.6261386559243186E-2</v>
          </cell>
          <cell r="H206">
            <v>3.3316951329976634E-2</v>
          </cell>
          <cell r="I206">
            <v>3.0622517563641805E-2</v>
          </cell>
          <cell r="J206">
            <v>2.816461333716436E-2</v>
          </cell>
          <cell r="K206">
            <v>2.5943665947811487E-2</v>
          </cell>
          <cell r="L206">
            <v>2.3923071855659783E-2</v>
          </cell>
          <cell r="M206">
            <v>2.2086199307512516E-2</v>
          </cell>
          <cell r="N206">
            <v>2.0420691346208244E-2</v>
          </cell>
          <cell r="O206">
            <v>1.8907618194975252E-2</v>
          </cell>
          <cell r="P206">
            <v>1.7530453712621925E-2</v>
          </cell>
          <cell r="Q206">
            <v>1.6275979337682898E-2</v>
          </cell>
          <cell r="R206">
            <v>1.5135036387421752E-2</v>
          </cell>
          <cell r="S206">
            <v>1.4092432199987423E-2</v>
          </cell>
          <cell r="T206">
            <v>1.3139308572952747E-2</v>
          </cell>
          <cell r="U206">
            <v>1.2267599927874014E-2</v>
          </cell>
          <cell r="V206">
            <v>1.1468480019130919E-2</v>
          </cell>
          <cell r="W206">
            <v>1.0736577378176449E-2</v>
          </cell>
          <cell r="X206">
            <v>1.0066850481643965E-2</v>
          </cell>
          <cell r="Y206">
            <v>9.4540131463078381E-3</v>
          </cell>
          <cell r="Z206">
            <v>8.8918653939092443E-3</v>
          </cell>
          <cell r="AA206">
            <v>8.3747316917271563E-3</v>
          </cell>
          <cell r="AB206">
            <v>7.897299349559312E-3</v>
          </cell>
          <cell r="AC206">
            <v>7.4583508577931177E-3</v>
          </cell>
          <cell r="AD206">
            <v>7.0545482408352466E-3</v>
          </cell>
          <cell r="AE206">
            <v>6.6828625533248871E-3</v>
          </cell>
          <cell r="AF206">
            <v>6.3405434781105248E-3</v>
          </cell>
        </row>
        <row r="207">
          <cell r="G207">
            <v>6.2988530661173608E-3</v>
          </cell>
          <cell r="H207">
            <v>8.4846714045232578E-3</v>
          </cell>
          <cell r="I207">
            <v>1.0485466431345399E-2</v>
          </cell>
          <cell r="J207">
            <v>1.2311110835076891E-2</v>
          </cell>
          <cell r="K207">
            <v>1.3961070330695439E-2</v>
          </cell>
          <cell r="L207">
            <v>1.5462559915705656E-2</v>
          </cell>
          <cell r="M207">
            <v>1.6827859112511445E-2</v>
          </cell>
          <cell r="N207">
            <v>1.8066053419748547E-2</v>
          </cell>
          <cell r="O207">
            <v>1.9191182419505671E-2</v>
          </cell>
          <cell r="P207">
            <v>2.0215504331662294E-2</v>
          </cell>
          <cell r="Q207">
            <v>2.1148809996128514E-2</v>
          </cell>
          <cell r="R207">
            <v>2.1997846029371621E-2</v>
          </cell>
          <cell r="S207">
            <v>2.2773931435504793E-2</v>
          </cell>
          <cell r="T207">
            <v>2.3483622863784193E-2</v>
          </cell>
          <cell r="U207">
            <v>2.4132891655037916E-2</v>
          </cell>
          <cell r="V207">
            <v>2.4728301873865152E-2</v>
          </cell>
          <cell r="W207">
            <v>2.527381007763731E-2</v>
          </cell>
          <cell r="X207">
            <v>2.5773130434521577E-2</v>
          </cell>
          <cell r="Y207">
            <v>2.6230172930378531E-2</v>
          </cell>
          <cell r="Z207">
            <v>2.6649558304710334E-2</v>
          </cell>
          <cell r="AA207">
            <v>2.7035523348343346E-2</v>
          </cell>
          <cell r="AB207">
            <v>2.7392044194204501E-2</v>
          </cell>
          <cell r="AC207">
            <v>2.7719961560194049E-2</v>
          </cell>
          <cell r="AD207">
            <v>2.8021750824709975E-2</v>
          </cell>
          <cell r="AE207">
            <v>2.8299658472071484E-2</v>
          </cell>
          <cell r="AF207">
            <v>2.8555724590557018E-2</v>
          </cell>
        </row>
        <row r="208">
          <cell r="G208">
            <v>0</v>
          </cell>
          <cell r="H208">
            <v>3.5218060078466248E-4</v>
          </cell>
          <cell r="I208">
            <v>6.7408588001736556E-4</v>
          </cell>
          <cell r="J208">
            <v>9.6741160295690917E-4</v>
          </cell>
          <cell r="K208">
            <v>1.232249499320889E-3</v>
          </cell>
          <cell r="L208">
            <v>1.47294994721819E-3</v>
          </cell>
          <cell r="M208">
            <v>1.6915464422226976E-3</v>
          </cell>
          <cell r="N208">
            <v>1.8895747338592535E-3</v>
          </cell>
          <cell r="O208">
            <v>2.0693075784634397E-3</v>
          </cell>
          <cell r="P208">
            <v>2.232728268139814E-3</v>
          </cell>
          <cell r="Q208">
            <v>2.3814323610680164E-3</v>
          </cell>
          <cell r="R208">
            <v>2.516549787474905E-3</v>
          </cell>
          <cell r="S208">
            <v>2.6398709821617993E-3</v>
          </cell>
          <cell r="T208">
            <v>2.75246815762651E-3</v>
          </cell>
          <cell r="U208">
            <v>2.8553166812584556E-3</v>
          </cell>
          <cell r="V208">
            <v>2.9494644537041109E-3</v>
          </cell>
          <cell r="W208">
            <v>3.0355743381604472E-3</v>
          </cell>
          <cell r="X208">
            <v>3.1142680572298102E-3</v>
          </cell>
          <cell r="Y208">
            <v>3.186187257922064E-3</v>
          </cell>
          <cell r="Z208">
            <v>3.2520615705927949E-3</v>
          </cell>
          <cell r="AA208">
            <v>3.3125543593071041E-3</v>
          </cell>
          <cell r="AB208">
            <v>3.3682798638549685E-3</v>
          </cell>
          <cell r="AC208">
            <v>3.4194252347535758E-3</v>
          </cell>
          <cell r="AD208">
            <v>3.4663914262292946E-3</v>
          </cell>
          <cell r="AE208">
            <v>3.5095420899893298E-3</v>
          </cell>
          <cell r="AF208">
            <v>3.5492072583470603E-3</v>
          </cell>
        </row>
        <row r="209">
          <cell r="G209">
            <v>0</v>
          </cell>
          <cell r="H209">
            <v>3.1576835281818266E-14</v>
          </cell>
          <cell r="I209">
            <v>6.0076018323812084E-14</v>
          </cell>
          <cell r="J209">
            <v>8.5685357437915642E-14</v>
          </cell>
          <cell r="K209">
            <v>1.0840197830656346E-13</v>
          </cell>
          <cell r="L209">
            <v>1.2871218178501265E-13</v>
          </cell>
          <cell r="M209">
            <v>1.4683368000133961E-13</v>
          </cell>
          <cell r="N209">
            <v>1.629220415564898E-13</v>
          </cell>
          <cell r="O209">
            <v>1.7722474521238236E-13</v>
          </cell>
          <cell r="P209">
            <v>1.8995730570363435E-13</v>
          </cell>
          <cell r="Q209">
            <v>2.012886904073954E-13</v>
          </cell>
          <cell r="R209">
            <v>2.1132632843706385E-13</v>
          </cell>
          <cell r="S209">
            <v>2.2027680611400113E-13</v>
          </cell>
          <cell r="T209">
            <v>2.2824916424831224E-13</v>
          </cell>
          <cell r="U209">
            <v>2.3534176952858026E-13</v>
          </cell>
          <cell r="V209">
            <v>2.416709543500289E-13</v>
          </cell>
          <cell r="W209">
            <v>2.4729345994270836E-13</v>
          </cell>
          <cell r="X209">
            <v>2.5226094739545722E-13</v>
          </cell>
          <cell r="Y209">
            <v>2.5663224869987617E-13</v>
          </cell>
          <cell r="Z209">
            <v>2.6049064219669411E-13</v>
          </cell>
          <cell r="AA209">
            <v>2.6391561471664229E-13</v>
          </cell>
          <cell r="AB209">
            <v>2.6698690704764646E-13</v>
          </cell>
          <cell r="AC209">
            <v>2.6968699552970743E-13</v>
          </cell>
          <cell r="AD209">
            <v>2.7205325228371591E-13</v>
          </cell>
          <cell r="AE209">
            <v>2.7411915477122342E-13</v>
          </cell>
          <cell r="AF209">
            <v>2.7591470126373802E-13</v>
          </cell>
        </row>
        <row r="210"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</row>
        <row r="211"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</row>
        <row r="212">
          <cell r="G212">
            <v>1.221451093399441E-4</v>
          </cell>
          <cell r="H212">
            <v>1.1305151245775253E-4</v>
          </cell>
          <cell r="I212">
            <v>1.0469734146417438E-4</v>
          </cell>
          <cell r="J212">
            <v>9.7049564847854916E-5</v>
          </cell>
          <cell r="K212">
            <v>9.0117664406205107E-5</v>
          </cell>
          <cell r="L212">
            <v>8.3792678117806184E-5</v>
          </cell>
          <cell r="M212">
            <v>7.8027545887633928E-5</v>
          </cell>
          <cell r="N212">
            <v>7.2787777214916997E-5</v>
          </cell>
          <cell r="O212">
            <v>6.8017195074108067E-5</v>
          </cell>
          <cell r="P212">
            <v>6.3666515273568168E-5</v>
          </cell>
          <cell r="Q212">
            <v>5.969635712906391E-5</v>
          </cell>
          <cell r="R212">
            <v>5.6079748899282292E-5</v>
          </cell>
          <cell r="S212">
            <v>5.2770142939283034E-5</v>
          </cell>
          <cell r="T212">
            <v>4.974078434768061E-5</v>
          </cell>
          <cell r="U212">
            <v>4.6967165320250388E-5</v>
          </cell>
          <cell r="V212">
            <v>4.4422138910793752E-5</v>
          </cell>
          <cell r="W212">
            <v>4.2089351334419378E-5</v>
          </cell>
          <cell r="X212">
            <v>3.9953341696545992E-5</v>
          </cell>
          <cell r="Y212">
            <v>3.7997745217191486E-5</v>
          </cell>
          <cell r="Z212">
            <v>3.620319921032239E-5</v>
          </cell>
          <cell r="AA212">
            <v>3.4551933663080905E-5</v>
          </cell>
          <cell r="AB212">
            <v>3.3027276653785439E-5</v>
          </cell>
          <cell r="AC212">
            <v>3.1625481354615004E-5</v>
          </cell>
          <cell r="AD212">
            <v>3.0336033730204521E-5</v>
          </cell>
          <cell r="AE212">
            <v>2.9149367337334909E-5</v>
          </cell>
          <cell r="AF212">
            <v>2.8056773951836525E-5</v>
          </cell>
        </row>
        <row r="213">
          <cell r="G213">
            <v>1.0899134137797341E-5</v>
          </cell>
          <cell r="H213">
            <v>7.7652854984032704E-5</v>
          </cell>
          <cell r="I213">
            <v>1.3906091028961735E-4</v>
          </cell>
          <cell r="J213">
            <v>1.9535114962229046E-4</v>
          </cell>
          <cell r="K213">
            <v>2.4644182827707987E-4</v>
          </cell>
          <cell r="L213">
            <v>2.9312063257892719E-4</v>
          </cell>
          <cell r="M213">
            <v>3.3572369986210681E-4</v>
          </cell>
          <cell r="N213">
            <v>3.7449669877888598E-4</v>
          </cell>
          <cell r="O213">
            <v>4.0984500939656262E-4</v>
          </cell>
          <cell r="P213">
            <v>4.42124549510952E-4</v>
          </cell>
          <cell r="Q213">
            <v>4.7161972909350887E-4</v>
          </cell>
          <cell r="R213">
            <v>4.985253330253176E-4</v>
          </cell>
          <cell r="S213">
            <v>5.2317872496744568E-4</v>
          </cell>
          <cell r="T213">
            <v>5.4577383819191436E-4</v>
          </cell>
          <cell r="U213">
            <v>5.664885893302082E-4</v>
          </cell>
          <cell r="V213">
            <v>5.8551995304578861E-4</v>
          </cell>
          <cell r="W213">
            <v>6.0298728946089561E-4</v>
          </cell>
          <cell r="X213">
            <v>6.1900375354933775E-4</v>
          </cell>
          <cell r="Y213">
            <v>6.336890249945482E-4</v>
          </cell>
          <cell r="Z213">
            <v>6.4718386872220698E-4</v>
          </cell>
          <cell r="AA213">
            <v>6.5961725745829702E-4</v>
          </cell>
          <cell r="AB213">
            <v>6.71109788021942E-4</v>
          </cell>
          <cell r="AC213">
            <v>6.8169136935238863E-4</v>
          </cell>
          <cell r="AD213">
            <v>6.9143915707860736E-4</v>
          </cell>
          <cell r="AE213">
            <v>7.0042343411617436E-4</v>
          </cell>
          <cell r="AF213">
            <v>7.0870825086874717E-4</v>
          </cell>
        </row>
        <row r="214">
          <cell r="G214">
            <v>5.4222349223899619E-4</v>
          </cell>
          <cell r="H214">
            <v>4.9690908994456625E-4</v>
          </cell>
          <cell r="I214">
            <v>4.5527324961905363E-4</v>
          </cell>
          <cell r="J214">
            <v>4.1715247382370727E-4</v>
          </cell>
          <cell r="K214">
            <v>3.8259497520072827E-4</v>
          </cell>
          <cell r="L214">
            <v>3.5105863247954477E-4</v>
          </cell>
          <cell r="M214">
            <v>3.2230963314232932E-4</v>
          </cell>
          <cell r="N214">
            <v>2.9617667998501566E-4</v>
          </cell>
          <cell r="O214">
            <v>2.7238034018277026E-4</v>
          </cell>
          <cell r="P214">
            <v>2.5067544621854194E-4</v>
          </cell>
          <cell r="Q214">
            <v>2.3086610067497038E-4</v>
          </cell>
          <cell r="R214">
            <v>2.1281814882462936E-4</v>
          </cell>
          <cell r="S214">
            <v>1.9629992942687657E-4</v>
          </cell>
          <cell r="T214">
            <v>1.8117830180753918E-4</v>
          </cell>
          <cell r="U214">
            <v>1.6733128736100308E-4</v>
          </cell>
          <cell r="V214">
            <v>1.5462376782752603E-4</v>
          </cell>
          <cell r="W214">
            <v>1.4297430989108854E-4</v>
          </cell>
          <cell r="X214">
            <v>1.3230590364035331E-4</v>
          </cell>
          <cell r="Y214">
            <v>1.2253703742086942E-4</v>
          </cell>
          <cell r="Z214">
            <v>1.1357131412913139E-4</v>
          </cell>
          <cell r="AA214">
            <v>1.0532027835791995E-4</v>
          </cell>
          <cell r="AB214">
            <v>9.7700965893708402E-5</v>
          </cell>
          <cell r="AC214">
            <v>9.0694556446372767E-5</v>
          </cell>
          <cell r="AD214">
            <v>8.4248658802170542E-5</v>
          </cell>
          <cell r="AE214">
            <v>7.8315597632355751E-5</v>
          </cell>
          <cell r="AF214">
            <v>7.2851969298847835E-5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</row>
        <row r="216">
          <cell r="G216">
            <v>0</v>
          </cell>
          <cell r="H216">
            <v>1.6001937863205582E-6</v>
          </cell>
          <cell r="I216">
            <v>3.0367428079243315E-6</v>
          </cell>
          <cell r="J216">
            <v>4.3214066277517039E-6</v>
          </cell>
          <cell r="K216">
            <v>5.4574216118392032E-6</v>
          </cell>
          <cell r="L216">
            <v>6.4689572749463434E-6</v>
          </cell>
          <cell r="M216">
            <v>7.3680896291382885E-6</v>
          </cell>
          <cell r="N216">
            <v>8.1639403241602485E-6</v>
          </cell>
          <cell r="O216">
            <v>8.8692570331233782E-6</v>
          </cell>
          <cell r="P216">
            <v>9.4951104376300693E-6</v>
          </cell>
          <cell r="Q216">
            <v>1.0050337887964975E-5</v>
          </cell>
          <cell r="R216">
            <v>1.0540985433358468E-5</v>
          </cell>
          <cell r="S216">
            <v>1.0977027955901408E-5</v>
          </cell>
          <cell r="T216">
            <v>1.1364179377240351E-5</v>
          </cell>
          <cell r="U216">
            <v>1.1707563154589791E-5</v>
          </cell>
          <cell r="V216">
            <v>1.2012903323991017E-5</v>
          </cell>
          <cell r="W216">
            <v>1.2283352802152773E-5</v>
          </cell>
          <cell r="X216">
            <v>1.2521765113355057E-5</v>
          </cell>
          <cell r="Y216">
            <v>1.2731201609946374E-5</v>
          </cell>
          <cell r="Z216">
            <v>1.2915636344812236E-5</v>
          </cell>
          <cell r="AA216">
            <v>1.3078805639071273E-5</v>
          </cell>
          <cell r="AB216">
            <v>1.3224383616698478E-5</v>
          </cell>
          <cell r="AC216">
            <v>1.3352031231014276E-5</v>
          </cell>
          <cell r="AD216">
            <v>1.3463609188718645E-5</v>
          </cell>
          <cell r="AE216">
            <v>1.3560777439170191E-5</v>
          </cell>
          <cell r="AF216">
            <v>1.3645017373289074E-5</v>
          </cell>
        </row>
        <row r="217"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</row>
        <row r="218"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</row>
        <row r="219">
          <cell r="G219">
            <v>0.14651339299654748</v>
          </cell>
          <cell r="H219">
            <v>0.14583085369145879</v>
          </cell>
          <cell r="I219">
            <v>0.14514897514377248</v>
          </cell>
          <cell r="J219">
            <v>0.14446973668634092</v>
          </cell>
          <cell r="K219">
            <v>0.14379905074528282</v>
          </cell>
          <cell r="L219">
            <v>0.14313342830643291</v>
          </cell>
          <cell r="M219">
            <v>0.14247366566486216</v>
          </cell>
          <cell r="N219">
            <v>0.14182164150329041</v>
          </cell>
          <cell r="O219">
            <v>0.14117671877802243</v>
          </cell>
          <cell r="P219">
            <v>0.1405382736638468</v>
          </cell>
          <cell r="Q219">
            <v>0.13990624117984563</v>
          </cell>
          <cell r="R219">
            <v>0.13928183269783434</v>
          </cell>
          <cell r="S219">
            <v>0.13866293531268556</v>
          </cell>
          <cell r="T219">
            <v>0.1380496400338484</v>
          </cell>
          <cell r="U219">
            <v>0.1374420170039086</v>
          </cell>
          <cell r="V219">
            <v>0.1368391530109079</v>
          </cell>
          <cell r="W219">
            <v>0.13624176271677457</v>
          </cell>
          <cell r="X219">
            <v>0.13565058451038556</v>
          </cell>
          <cell r="Y219">
            <v>0.13506592323553079</v>
          </cell>
          <cell r="Z219">
            <v>0.13448690259873547</v>
          </cell>
          <cell r="AA219">
            <v>0.13391240214969694</v>
          </cell>
          <cell r="AB219">
            <v>0.13334091017290003</v>
          </cell>
          <cell r="AC219">
            <v>0.13277453139331752</v>
          </cell>
          <cell r="AD219">
            <v>0.13221322362852397</v>
          </cell>
          <cell r="AE219">
            <v>0.13165694515444601</v>
          </cell>
          <cell r="AF219">
            <v>0.13110565470054725</v>
          </cell>
        </row>
        <row r="220">
          <cell r="G220">
            <v>1.8380797920402443E-2</v>
          </cell>
          <cell r="H220">
            <v>1.8368615769868125E-2</v>
          </cell>
          <cell r="I220">
            <v>1.8356390485618587E-2</v>
          </cell>
          <cell r="J220">
            <v>1.8344162147392918E-2</v>
          </cell>
          <cell r="K220">
            <v>1.8332052087505789E-2</v>
          </cell>
          <cell r="L220">
            <v>1.8319990142976809E-2</v>
          </cell>
          <cell r="M220">
            <v>1.8307993537442634E-2</v>
          </cell>
          <cell r="N220">
            <v>1.8296102210178848E-2</v>
          </cell>
          <cell r="O220">
            <v>1.8284304339298493E-2</v>
          </cell>
          <cell r="P220">
            <v>1.827258817565388E-2</v>
          </cell>
          <cell r="Q220">
            <v>1.8260953498936711E-2</v>
          </cell>
          <cell r="R220">
            <v>1.8249426960610663E-2</v>
          </cell>
          <cell r="S220">
            <v>1.8237965310141505E-2</v>
          </cell>
          <cell r="T220">
            <v>1.8226571402279769E-2</v>
          </cell>
          <cell r="U220">
            <v>1.8215247681577871E-2</v>
          </cell>
          <cell r="V220">
            <v>1.820397558595923E-2</v>
          </cell>
          <cell r="W220">
            <v>1.8192771215185404E-2</v>
          </cell>
          <cell r="X220">
            <v>1.8181651416212245E-2</v>
          </cell>
          <cell r="Y220">
            <v>1.8170623899930058E-2</v>
          </cell>
          <cell r="Z220">
            <v>1.8159670832758663E-2</v>
          </cell>
          <cell r="AA220">
            <v>1.814876878224167E-2</v>
          </cell>
          <cell r="AB220">
            <v>1.813788540193071E-2</v>
          </cell>
          <cell r="AC220">
            <v>1.8127067260204122E-2</v>
          </cell>
          <cell r="AD220">
            <v>1.811631429984796E-2</v>
          </cell>
          <cell r="AE220">
            <v>1.8105626464292101E-2</v>
          </cell>
          <cell r="AF220">
            <v>1.8095003697610166E-2</v>
          </cell>
        </row>
        <row r="221">
          <cell r="G221">
            <v>5.3575693253840864E-3</v>
          </cell>
          <cell r="H221">
            <v>5.3563587570433667E-3</v>
          </cell>
          <cell r="I221">
            <v>5.3551427586010676E-3</v>
          </cell>
          <cell r="J221">
            <v>5.3539257892354147E-3</v>
          </cell>
          <cell r="K221">
            <v>5.352721374016268E-3</v>
          </cell>
          <cell r="L221">
            <v>5.3515217043704419E-3</v>
          </cell>
          <cell r="M221">
            <v>5.3503287084271708E-3</v>
          </cell>
          <cell r="N221">
            <v>5.3491468532698818E-3</v>
          </cell>
          <cell r="O221">
            <v>5.3479748332514766E-3</v>
          </cell>
          <cell r="P221">
            <v>5.3468113485115312E-3</v>
          </cell>
          <cell r="Q221">
            <v>5.3456563854569605E-3</v>
          </cell>
          <cell r="R221">
            <v>5.3445129350775736E-3</v>
          </cell>
          <cell r="S221">
            <v>5.3433761739010476E-3</v>
          </cell>
          <cell r="T221">
            <v>5.3422464299081301E-3</v>
          </cell>
          <cell r="U221">
            <v>5.3411239856531404E-3</v>
          </cell>
          <cell r="V221">
            <v>5.3400067713445009E-3</v>
          </cell>
          <cell r="W221">
            <v>5.3388965974982827E-3</v>
          </cell>
          <cell r="X221">
            <v>5.3377953613093559E-3</v>
          </cell>
          <cell r="Y221">
            <v>5.3367039384960664E-3</v>
          </cell>
          <cell r="Z221">
            <v>5.3356203404496148E-3</v>
          </cell>
          <cell r="AA221">
            <v>5.3345419469430846E-3</v>
          </cell>
          <cell r="AB221">
            <v>5.3334651327238414E-3</v>
          </cell>
          <cell r="AC221">
            <v>5.3323951302509639E-3</v>
          </cell>
          <cell r="AD221">
            <v>5.3313319413400891E-3</v>
          </cell>
          <cell r="AE221">
            <v>5.330275567836015E-3</v>
          </cell>
          <cell r="AF221">
            <v>5.3292260116127674E-3</v>
          </cell>
        </row>
        <row r="222">
          <cell r="G222">
            <v>7.349474501782579E-3</v>
          </cell>
          <cell r="H222">
            <v>7.348418424745976E-3</v>
          </cell>
          <cell r="I222">
            <v>7.3473597122797425E-3</v>
          </cell>
          <cell r="J222">
            <v>7.3463021889627906E-3</v>
          </cell>
          <cell r="K222">
            <v>7.3452577695460094E-3</v>
          </cell>
          <cell r="L222">
            <v>7.3442193205319629E-3</v>
          </cell>
          <cell r="M222">
            <v>7.343188420425791E-3</v>
          </cell>
          <cell r="N222">
            <v>7.3421689116921667E-3</v>
          </cell>
          <cell r="O222">
            <v>7.341159510992114E-3</v>
          </cell>
          <cell r="P222">
            <v>7.3401589559246522E-3</v>
          </cell>
          <cell r="Q222">
            <v>7.3391671371971145E-3</v>
          </cell>
          <cell r="R222">
            <v>7.3381866130326195E-3</v>
          </cell>
          <cell r="S222">
            <v>7.3372130338349821E-3</v>
          </cell>
          <cell r="T222">
            <v>7.3362466183606919E-3</v>
          </cell>
          <cell r="U222">
            <v>7.3352875504614059E-3</v>
          </cell>
          <cell r="V222">
            <v>7.3343339442069871E-3</v>
          </cell>
          <cell r="W222">
            <v>7.3333873418036342E-3</v>
          </cell>
          <cell r="X222">
            <v>7.3324493627067036E-3</v>
          </cell>
          <cell r="Y222">
            <v>7.331520728124122E-3</v>
          </cell>
          <cell r="Z222">
            <v>7.3305996422739165E-3</v>
          </cell>
          <cell r="AA222">
            <v>7.3296837604669516E-3</v>
          </cell>
          <cell r="AB222">
            <v>7.3287698616114182E-3</v>
          </cell>
          <cell r="AC222">
            <v>7.3278625096243983E-3</v>
          </cell>
          <cell r="AD222">
            <v>7.3269616732740761E-3</v>
          </cell>
          <cell r="AE222">
            <v>7.3260673235166825E-3</v>
          </cell>
          <cell r="AF222">
            <v>7.3251794333153283E-3</v>
          </cell>
        </row>
        <row r="223">
          <cell r="G223">
            <v>2.3753789346327449E-4</v>
          </cell>
          <cell r="H223">
            <v>4.490866682249835E-4</v>
          </cell>
          <cell r="I223">
            <v>6.6046681764085006E-4</v>
          </cell>
          <cell r="J223">
            <v>8.7106063697390689E-4</v>
          </cell>
          <cell r="K223">
            <v>1.0790214585653644E-3</v>
          </cell>
          <cell r="L223">
            <v>1.2854383189043136E-3</v>
          </cell>
          <cell r="M223">
            <v>1.4900620250866646E-3</v>
          </cell>
          <cell r="N223">
            <v>1.6923049211832739E-3</v>
          </cell>
          <cell r="O223">
            <v>1.8923652521111722E-3</v>
          </cell>
          <cell r="P223">
            <v>2.0904372568342163E-3</v>
          </cell>
          <cell r="Q223">
            <v>2.2865405587604113E-3</v>
          </cell>
          <cell r="R223">
            <v>2.4802956178117297E-3</v>
          </cell>
          <cell r="S223">
            <v>2.6723624221956788E-3</v>
          </cell>
          <cell r="T223">
            <v>2.8627119307150397E-3</v>
          </cell>
          <cell r="U223">
            <v>3.0513216005033351E-3</v>
          </cell>
          <cell r="V223">
            <v>3.2384766153541748E-3</v>
          </cell>
          <cell r="W223">
            <v>3.4239528031454873E-3</v>
          </cell>
          <cell r="X223">
            <v>3.6075183934863599E-3</v>
          </cell>
          <cell r="Y223">
            <v>3.7890771971964112E-3</v>
          </cell>
          <cell r="Z223">
            <v>3.9689028648583541E-3</v>
          </cell>
          <cell r="AA223">
            <v>4.1473457182679705E-3</v>
          </cell>
          <cell r="AB223">
            <v>4.3248789082321664E-3</v>
          </cell>
          <cell r="AC223">
            <v>4.5008426945572933E-3</v>
          </cell>
          <cell r="AD223">
            <v>4.675249718336342E-3</v>
          </cell>
          <cell r="AE223">
            <v>4.8481124810231179E-3</v>
          </cell>
          <cell r="AF223">
            <v>5.0194433460841043E-3</v>
          </cell>
        </row>
        <row r="224">
          <cell r="G224">
            <v>2.3722578769028865E-4</v>
          </cell>
          <cell r="H224">
            <v>2.3717437553174219E-4</v>
          </cell>
          <cell r="I224">
            <v>2.3712272674225506E-4</v>
          </cell>
          <cell r="J224">
            <v>2.37071035029343E-4</v>
          </cell>
          <cell r="K224">
            <v>2.3701988794874748E-4</v>
          </cell>
          <cell r="L224">
            <v>2.3696894629183615E-4</v>
          </cell>
          <cell r="M224">
            <v>2.369182938277037E-4</v>
          </cell>
          <cell r="N224">
            <v>2.3686812462896746E-4</v>
          </cell>
          <cell r="O224">
            <v>2.3681838198676903E-4</v>
          </cell>
          <cell r="P224">
            <v>2.3676900944152865E-4</v>
          </cell>
          <cell r="Q224">
            <v>2.3672000641275541E-4</v>
          </cell>
          <cell r="R224">
            <v>2.3667150285354102E-4</v>
          </cell>
          <cell r="S224">
            <v>2.3662328922047763E-4</v>
          </cell>
          <cell r="T224">
            <v>2.365753797706828E-4</v>
          </cell>
          <cell r="U224">
            <v>2.3652778678816808E-4</v>
          </cell>
          <cell r="V224">
            <v>2.3648042035639413E-4</v>
          </cell>
          <cell r="W224">
            <v>2.3643335914250808E-4</v>
          </cell>
          <cell r="X224">
            <v>2.3638668558239196E-4</v>
          </cell>
          <cell r="Y224">
            <v>2.3634043773416194E-4</v>
          </cell>
          <cell r="Z224">
            <v>2.3629452920811256E-4</v>
          </cell>
          <cell r="AA224">
            <v>2.3624884616870701E-4</v>
          </cell>
          <cell r="AB224">
            <v>2.3620323110931603E-4</v>
          </cell>
          <cell r="AC224">
            <v>2.3615791137729389E-4</v>
          </cell>
          <cell r="AD224">
            <v>2.3611288705926653E-4</v>
          </cell>
          <cell r="AE224">
            <v>2.3606815824311011E-4</v>
          </cell>
          <cell r="AF224">
            <v>2.3602372501795339E-4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XLSTAT"/>
    </sheetNames>
    <definedNames>
      <definedName name="XLSTAT_PDFLogistic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2"/>
  <sheetViews>
    <sheetView tabSelected="1" topLeftCell="A7" workbookViewId="0">
      <selection activeCell="C24" sqref="C24"/>
    </sheetView>
  </sheetViews>
  <sheetFormatPr defaultRowHeight="15" x14ac:dyDescent="0.25"/>
  <cols>
    <col min="1" max="1" width="9.140625" style="36"/>
    <col min="2" max="2" width="21" style="36" customWidth="1"/>
    <col min="3" max="4" width="9.7109375" style="36" bestFit="1" customWidth="1"/>
    <col min="5" max="5" width="2.5703125" style="36" customWidth="1"/>
    <col min="6" max="6" width="24.42578125" style="36" customWidth="1"/>
    <col min="7" max="8" width="9.7109375" style="36" bestFit="1" customWidth="1"/>
    <col min="9" max="9" width="3.7109375" style="36" customWidth="1"/>
    <col min="10" max="10" width="20.7109375" style="36" customWidth="1"/>
    <col min="11" max="12" width="9.7109375" style="36" bestFit="1" customWidth="1"/>
    <col min="13" max="16384" width="9.140625" style="36"/>
  </cols>
  <sheetData>
    <row r="1" spans="2:12" ht="23.25" x14ac:dyDescent="0.35">
      <c r="B1" s="37" t="s">
        <v>90</v>
      </c>
    </row>
    <row r="2" spans="2:12" x14ac:dyDescent="0.25">
      <c r="B2" s="36" t="s">
        <v>106</v>
      </c>
    </row>
    <row r="4" spans="2:12" ht="18.75" x14ac:dyDescent="0.3">
      <c r="B4" s="38" t="s">
        <v>95</v>
      </c>
      <c r="C4" s="41"/>
      <c r="D4" s="40"/>
      <c r="F4" s="38" t="s">
        <v>94</v>
      </c>
      <c r="G4" s="41"/>
      <c r="H4" s="40"/>
      <c r="J4" s="38" t="s">
        <v>98</v>
      </c>
      <c r="K4" s="41"/>
      <c r="L4" s="40"/>
    </row>
    <row r="5" spans="2:12" ht="18.75" x14ac:dyDescent="0.3">
      <c r="B5" s="42"/>
      <c r="C5" s="43" t="s">
        <v>91</v>
      </c>
      <c r="D5" s="44" t="s">
        <v>92</v>
      </c>
      <c r="F5" s="42"/>
      <c r="G5" s="43" t="s">
        <v>91</v>
      </c>
      <c r="H5" s="44" t="s">
        <v>92</v>
      </c>
      <c r="J5" s="42"/>
      <c r="K5" s="43" t="s">
        <v>91</v>
      </c>
      <c r="L5" s="44" t="s">
        <v>92</v>
      </c>
    </row>
    <row r="6" spans="2:12" x14ac:dyDescent="0.25">
      <c r="B6" s="45" t="s">
        <v>15</v>
      </c>
      <c r="C6" s="46">
        <f>SUM('Res_Savings '!$G$46:$L$46)</f>
        <v>0</v>
      </c>
      <c r="D6" s="46">
        <f>SUM('Res_Savings '!$M$46:$AF$46)</f>
        <v>0</v>
      </c>
      <c r="F6" s="45" t="s">
        <v>15</v>
      </c>
      <c r="G6" s="46">
        <f>SUM(Com_Savings!G46:L46)+SUM(Indust_Savings!G46:L46)</f>
        <v>0</v>
      </c>
      <c r="H6" s="46">
        <f>SUM(Com_Savings!M46:AF46)+SUM(Indust_Savings!M46:AF46)</f>
        <v>0</v>
      </c>
      <c r="J6" s="45" t="s">
        <v>15</v>
      </c>
      <c r="K6" s="46">
        <f>SUM(Out_Savings!$G$46:$L$46)</f>
        <v>0</v>
      </c>
      <c r="L6" s="46">
        <f>SUM(Out_Savings!$M$46:$AF$46)</f>
        <v>0</v>
      </c>
    </row>
    <row r="7" spans="2:12" x14ac:dyDescent="0.25">
      <c r="B7" s="45" t="s">
        <v>21</v>
      </c>
      <c r="C7" s="46">
        <f>SUM('Res_Savings '!$G$52:$L$52)</f>
        <v>8.7244799999999998</v>
      </c>
      <c r="D7" s="46">
        <f>SUM('Res_Savings '!$M$52:$AF$52)</f>
        <v>17.44896</v>
      </c>
      <c r="F7" s="45" t="s">
        <v>21</v>
      </c>
      <c r="G7" s="46">
        <f>SUM(Com_Savings!G52:L52)+SUM(Indust_Savings!G52:L52)</f>
        <v>13.08672</v>
      </c>
      <c r="H7" s="46">
        <f>SUM(Com_Savings!M52:AF52)+SUM(Indust_Savings!M52:AF52)</f>
        <v>1.09056</v>
      </c>
      <c r="J7" s="45" t="s">
        <v>21</v>
      </c>
      <c r="K7" s="46">
        <f>SUM(Out_Savings!$G$52:$L$52)</f>
        <v>0</v>
      </c>
      <c r="L7" s="46">
        <f>SUM(Out_Savings!$M$52:$AF$52)</f>
        <v>0</v>
      </c>
    </row>
    <row r="8" spans="2:12" x14ac:dyDescent="0.25">
      <c r="B8" s="45" t="s">
        <v>25</v>
      </c>
      <c r="C8" s="46">
        <f>SUM('Res_Savings '!$G$58:$L$58)</f>
        <v>1.09056</v>
      </c>
      <c r="D8" s="46">
        <f>SUM('Res_Savings '!$M$58:$AF$58)</f>
        <v>3.2716799999999999</v>
      </c>
      <c r="F8" s="45" t="s">
        <v>25</v>
      </c>
      <c r="G8" s="46">
        <f>SUM(Com_Savings!G58:L58)+SUM(Indust_Savings!G58:L58)</f>
        <v>42.531840000000003</v>
      </c>
      <c r="H8" s="46">
        <f>SUM(Com_Savings!M58:AF58)+SUM(Indust_Savings!M58:AF58)</f>
        <v>40.350719999999988</v>
      </c>
      <c r="J8" s="45" t="s">
        <v>25</v>
      </c>
      <c r="K8" s="46">
        <f>SUM(Out_Savings!$G$58:$L$58)</f>
        <v>0</v>
      </c>
      <c r="L8" s="46">
        <f>SUM(Out_Savings!$M$58:$AF$58)</f>
        <v>0</v>
      </c>
    </row>
    <row r="9" spans="2:12" x14ac:dyDescent="0.25">
      <c r="B9" s="45" t="s">
        <v>29</v>
      </c>
      <c r="C9" s="46">
        <f>SUM('Res_Savings '!$G$65:$L$65)</f>
        <v>0</v>
      </c>
      <c r="D9" s="46">
        <f>SUM('Res_Savings '!$M$65:$AF$65)</f>
        <v>0</v>
      </c>
      <c r="F9" s="45" t="s">
        <v>29</v>
      </c>
      <c r="G9" s="46">
        <f>SUM(Com_Savings!G65:L65)+SUM(Indust_Savings!G65:L65)</f>
        <v>3.2716799999999999</v>
      </c>
      <c r="H9" s="46">
        <f>SUM(Com_Savings!M65:AF65)+SUM(Indust_Savings!M65:AF65)</f>
        <v>0</v>
      </c>
      <c r="J9" s="45" t="s">
        <v>29</v>
      </c>
      <c r="K9" s="46">
        <f>SUM(Out_Savings!$G$65:$L$65)</f>
        <v>2.1811199999999999</v>
      </c>
      <c r="L9" s="46">
        <f>SUM(Out_Savings!$M$65:$AF$65)</f>
        <v>3.2716799999999999</v>
      </c>
    </row>
    <row r="10" spans="2:12" x14ac:dyDescent="0.25">
      <c r="B10" s="45" t="s">
        <v>32</v>
      </c>
      <c r="C10" s="46">
        <f>SUM('Res_Savings '!$G$73:$L$73)</f>
        <v>9.8150399999999998</v>
      </c>
      <c r="D10" s="46">
        <f>SUM('Res_Savings '!$M$73:$AF$73)</f>
        <v>-2.1811199999999999</v>
      </c>
      <c r="F10" s="45" t="s">
        <v>32</v>
      </c>
      <c r="G10" s="46">
        <f>SUM(Com_Savings!G73:L73)+SUM(Indust_Savings!G73:L73)</f>
        <v>0</v>
      </c>
      <c r="H10" s="46">
        <f>SUM(Com_Savings!M73:AF73)+SUM(Indust_Savings!M73:AF73)</f>
        <v>0</v>
      </c>
      <c r="J10" s="45" t="s">
        <v>32</v>
      </c>
      <c r="K10" s="46">
        <f>SUM(Out_Savings!$G$73:$L$73)</f>
        <v>0</v>
      </c>
      <c r="L10" s="46">
        <f>SUM(Out_Savings!$M$73:$AF$73)</f>
        <v>1.09056</v>
      </c>
    </row>
    <row r="11" spans="2:12" ht="30" x14ac:dyDescent="0.25">
      <c r="B11" s="48" t="s">
        <v>93</v>
      </c>
      <c r="C11" s="46">
        <f>SUM('Res_Savings '!$G$76:$L$76)</f>
        <v>19.63008</v>
      </c>
      <c r="D11" s="46">
        <f>SUM('Res_Savings '!$M$76:$AF$76)</f>
        <v>18.53952</v>
      </c>
      <c r="F11" s="49" t="s">
        <v>97</v>
      </c>
      <c r="G11" s="46">
        <f>SUM(Com_Savings!G76:L76)+SUM(Indust_Savings!G76:L76)</f>
        <v>58.890239999999991</v>
      </c>
      <c r="H11" s="46">
        <f>SUM(Com_Savings!M76:AF76)+SUM(Indust_Savings!M76:AF76)</f>
        <v>41.441279999999999</v>
      </c>
      <c r="J11" s="49" t="s">
        <v>99</v>
      </c>
      <c r="K11" s="46">
        <f>SUM(Out_Savings!$G$76:$L$76)</f>
        <v>2.1811199999999999</v>
      </c>
      <c r="L11" s="46">
        <f>SUM(Out_Savings!$M$76:$AF$76)</f>
        <v>4.3622399999999999</v>
      </c>
    </row>
    <row r="12" spans="2:12" x14ac:dyDescent="0.25">
      <c r="B12" s="47" t="s">
        <v>96</v>
      </c>
      <c r="F12" s="47" t="s">
        <v>96</v>
      </c>
      <c r="J12" s="47" t="s">
        <v>96</v>
      </c>
    </row>
    <row r="14" spans="2:12" ht="18.75" x14ac:dyDescent="0.3">
      <c r="B14" s="38" t="s">
        <v>104</v>
      </c>
      <c r="C14" s="41"/>
      <c r="D14" s="40"/>
    </row>
    <row r="15" spans="2:12" ht="18.75" x14ac:dyDescent="0.3">
      <c r="B15" s="42"/>
      <c r="C15" s="43" t="s">
        <v>91</v>
      </c>
      <c r="D15" s="44" t="s">
        <v>92</v>
      </c>
      <c r="F15" s="39"/>
    </row>
    <row r="16" spans="2:12" x14ac:dyDescent="0.25">
      <c r="B16" s="45" t="s">
        <v>15</v>
      </c>
      <c r="C16" s="46">
        <f>SUM(Total_Savings!$G$46:$L$46)</f>
        <v>0</v>
      </c>
      <c r="D16" s="46">
        <f>SUM(Total_Savings!$M$46:$AF$46)</f>
        <v>0</v>
      </c>
      <c r="F16" s="39"/>
    </row>
    <row r="17" spans="2:7" x14ac:dyDescent="0.25">
      <c r="B17" s="45" t="s">
        <v>21</v>
      </c>
      <c r="C17" s="46">
        <f>SUM(Total_Savings!$G$52:$L$52)</f>
        <v>21.811199999999999</v>
      </c>
      <c r="D17" s="46">
        <f>SUM(Total_Savings!$M$52:$AF$52)</f>
        <v>18.53952</v>
      </c>
      <c r="F17" s="39"/>
    </row>
    <row r="18" spans="2:7" x14ac:dyDescent="0.25">
      <c r="B18" s="45" t="s">
        <v>25</v>
      </c>
      <c r="C18" s="46">
        <f>SUM(Total_Savings!$G$58:$L$58)</f>
        <v>43.622399999999992</v>
      </c>
      <c r="D18" s="46">
        <f>SUM(Total_Savings!$M$58:$AF$58)</f>
        <v>43.622399999999992</v>
      </c>
      <c r="F18" s="39"/>
      <c r="G18" s="39"/>
    </row>
    <row r="19" spans="2:7" x14ac:dyDescent="0.25">
      <c r="B19" s="45" t="s">
        <v>29</v>
      </c>
      <c r="C19" s="46">
        <f>SUM(Total_Savings!$G$65:$L$65)</f>
        <v>5.4527999999999999</v>
      </c>
      <c r="D19" s="46">
        <f>SUM(Total_Savings!$M$65:$AF$65)</f>
        <v>3.2716799999999999</v>
      </c>
      <c r="F19" s="39"/>
    </row>
    <row r="20" spans="2:7" x14ac:dyDescent="0.25">
      <c r="B20" s="45" t="s">
        <v>32</v>
      </c>
      <c r="C20" s="46">
        <f>SUM(Total_Savings!$G$73:$L$73)</f>
        <v>9.8150399999999998</v>
      </c>
      <c r="D20" s="46">
        <f>SUM(Total_Savings!$M$73:$AF$73)</f>
        <v>-1.09056</v>
      </c>
      <c r="F20" s="39"/>
    </row>
    <row r="21" spans="2:7" x14ac:dyDescent="0.25">
      <c r="B21" s="49" t="s">
        <v>100</v>
      </c>
      <c r="C21" s="46">
        <f>SUM(Total_Savings!$G$76:$L$76)</f>
        <v>80.701440000000005</v>
      </c>
      <c r="D21" s="46">
        <f>SUM(Total_Savings!$M$76:$AF$76)</f>
        <v>64.343040000000016</v>
      </c>
    </row>
    <row r="22" spans="2:7" x14ac:dyDescent="0.25">
      <c r="B22" s="47" t="s">
        <v>96</v>
      </c>
      <c r="D22" s="3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76"/>
  <sheetViews>
    <sheetView topLeftCell="A38" zoomScale="80" zoomScaleNormal="80" workbookViewId="0">
      <selection activeCell="A38" sqref="A38"/>
    </sheetView>
  </sheetViews>
  <sheetFormatPr defaultColWidth="9.140625" defaultRowHeight="15" x14ac:dyDescent="0.25"/>
  <cols>
    <col min="1" max="6" width="8.85546875" customWidth="1"/>
    <col min="7" max="7" width="10.5703125" bestFit="1" customWidth="1"/>
    <col min="8" max="21" width="9.42578125" bestFit="1" customWidth="1"/>
    <col min="22" max="32" width="9.140625" customWidth="1"/>
    <col min="33" max="16384" width="9.140625" style="15"/>
  </cols>
  <sheetData>
    <row r="1" spans="1:32" customFormat="1" hidden="1" x14ac:dyDescent="0.25">
      <c r="A1" s="7" t="s">
        <v>40</v>
      </c>
      <c r="B1" s="8"/>
      <c r="C1" s="7"/>
      <c r="D1" s="9"/>
      <c r="E1" s="9"/>
      <c r="F1" s="9"/>
      <c r="G1" s="9" t="s">
        <v>41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</row>
    <row r="2" spans="1:32" customFormat="1" hidden="1" x14ac:dyDescent="0.25">
      <c r="A2" s="11" t="s">
        <v>13</v>
      </c>
      <c r="B2" s="2"/>
    </row>
    <row r="3" spans="1:32" customFormat="1" hidden="1" x14ac:dyDescent="0.25">
      <c r="A3" s="2"/>
      <c r="B3" s="2" t="s">
        <v>14</v>
      </c>
    </row>
    <row r="4" spans="1:32" s="13" customFormat="1" ht="12.75" hidden="1" x14ac:dyDescent="0.2">
      <c r="A4" s="12" t="s">
        <v>15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</row>
    <row r="5" spans="1:32" hidden="1" x14ac:dyDescent="0.25">
      <c r="A5" s="2"/>
      <c r="B5" s="2" t="s">
        <v>16</v>
      </c>
      <c r="G5" s="21">
        <f>'Res_Savings '!G5+Com_Savings!G5+Indust_Savings!G5+Out_Savings!G5</f>
        <v>0</v>
      </c>
      <c r="H5" s="73">
        <f>'Res_Savings '!H5+Com_Savings!H5+Indust_Savings!H5+Out_Savings!H5</f>
        <v>0</v>
      </c>
      <c r="I5" s="73">
        <f>'Res_Savings '!I5+Com_Savings!I5+Indust_Savings!I5+Out_Savings!I5</f>
        <v>0</v>
      </c>
      <c r="J5" s="73">
        <f>'Res_Savings '!J5+Com_Savings!J5+Indust_Savings!J5+Out_Savings!J5</f>
        <v>0</v>
      </c>
      <c r="K5" s="73">
        <f>'Res_Savings '!K5+Com_Savings!K5+Indust_Savings!K5+Out_Savings!K5</f>
        <v>0</v>
      </c>
      <c r="L5" s="73">
        <f>'Res_Savings '!L5+Com_Savings!L5+Indust_Savings!L5+Out_Savings!L5</f>
        <v>0</v>
      </c>
      <c r="M5" s="73">
        <f>'Res_Savings '!M5+Com_Savings!M5+Indust_Savings!M5+Out_Savings!M5</f>
        <v>0</v>
      </c>
      <c r="N5" s="73">
        <f>'Res_Savings '!N5+Com_Savings!N5+Indust_Savings!N5+Out_Savings!N5</f>
        <v>0</v>
      </c>
      <c r="O5" s="73">
        <f>'Res_Savings '!O5+Com_Savings!O5+Indust_Savings!O5+Out_Savings!O5</f>
        <v>0</v>
      </c>
      <c r="P5" s="73">
        <f>'Res_Savings '!P5+Com_Savings!P5+Indust_Savings!P5+Out_Savings!P5</f>
        <v>0</v>
      </c>
      <c r="Q5" s="73">
        <f>'Res_Savings '!Q5+Com_Savings!Q5+Indust_Savings!Q5+Out_Savings!Q5</f>
        <v>0</v>
      </c>
      <c r="R5" s="73">
        <f>'Res_Savings '!R5+Com_Savings!R5+Indust_Savings!R5+Out_Savings!R5</f>
        <v>0</v>
      </c>
      <c r="S5" s="73">
        <f>'Res_Savings '!S5+Com_Savings!S5+Indust_Savings!S5+Out_Savings!S5</f>
        <v>0</v>
      </c>
      <c r="T5" s="73">
        <f>'Res_Savings '!T5+Com_Savings!T5+Indust_Savings!T5+Out_Savings!T5</f>
        <v>0</v>
      </c>
      <c r="U5" s="73">
        <f>'Res_Savings '!U5+Com_Savings!U5+Indust_Savings!U5+Out_Savings!U5</f>
        <v>0</v>
      </c>
      <c r="V5" s="73">
        <f>'Res_Savings '!V5+Com_Savings!V5+Indust_Savings!V5+Out_Savings!V5</f>
        <v>0</v>
      </c>
      <c r="W5" s="73">
        <f>'Res_Savings '!W5+Com_Savings!W5+Indust_Savings!W5+Out_Savings!W5</f>
        <v>0</v>
      </c>
      <c r="X5" s="73">
        <f>'Res_Savings '!X5+Com_Savings!X5+Indust_Savings!X5+Out_Savings!X5</f>
        <v>0</v>
      </c>
      <c r="Y5" s="73">
        <f>'Res_Savings '!Y5+Com_Savings!Y5+Indust_Savings!Y5+Out_Savings!Y5</f>
        <v>0</v>
      </c>
      <c r="Z5" s="73">
        <f>'Res_Savings '!Z5+Com_Savings!Z5+Indust_Savings!Z5+Out_Savings!Z5</f>
        <v>0</v>
      </c>
      <c r="AA5" s="73">
        <f>'Res_Savings '!AA5+Com_Savings!AA5+Indust_Savings!AA5+Out_Savings!AA5</f>
        <v>0</v>
      </c>
      <c r="AB5" s="73">
        <f>'Res_Savings '!AB5+Com_Savings!AB5+Indust_Savings!AB5+Out_Savings!AB5</f>
        <v>0</v>
      </c>
      <c r="AC5" s="73">
        <f>'Res_Savings '!AC5+Com_Savings!AC5+Indust_Savings!AC5+Out_Savings!AC5</f>
        <v>0</v>
      </c>
      <c r="AD5" s="73">
        <f>'Res_Savings '!AD5+Com_Savings!AD5+Indust_Savings!AD5+Out_Savings!AD5</f>
        <v>0</v>
      </c>
      <c r="AE5" s="73">
        <f>'Res_Savings '!AE5+Com_Savings!AE5+Indust_Savings!AE5+Out_Savings!AE5</f>
        <v>0</v>
      </c>
      <c r="AF5" s="73">
        <f>'Res_Savings '!AF5+Com_Savings!AF5+Indust_Savings!AF5+Out_Savings!AF5</f>
        <v>0</v>
      </c>
    </row>
    <row r="6" spans="1:32" hidden="1" x14ac:dyDescent="0.25">
      <c r="A6" s="2"/>
      <c r="B6" s="2" t="s">
        <v>17</v>
      </c>
      <c r="G6" s="73">
        <f>'Res_Savings '!G6+Com_Savings!G6+Indust_Savings!G6+Out_Savings!G6</f>
        <v>0</v>
      </c>
      <c r="H6" s="73">
        <f>'Res_Savings '!H6+Com_Savings!H6+Indust_Savings!H6+Out_Savings!H6</f>
        <v>0</v>
      </c>
      <c r="I6" s="73">
        <f>'Res_Savings '!I6+Com_Savings!I6+Indust_Savings!I6+Out_Savings!I6</f>
        <v>0</v>
      </c>
      <c r="J6" s="73">
        <f>'Res_Savings '!J6+Com_Savings!J6+Indust_Savings!J6+Out_Savings!J6</f>
        <v>0</v>
      </c>
      <c r="K6" s="73">
        <f>'Res_Savings '!K6+Com_Savings!K6+Indust_Savings!K6+Out_Savings!K6</f>
        <v>0</v>
      </c>
      <c r="L6" s="73">
        <f>'Res_Savings '!L6+Com_Savings!L6+Indust_Savings!L6+Out_Savings!L6</f>
        <v>0</v>
      </c>
      <c r="M6" s="73">
        <f>'Res_Savings '!M6+Com_Savings!M6+Indust_Savings!M6+Out_Savings!M6</f>
        <v>0</v>
      </c>
      <c r="N6" s="73">
        <f>'Res_Savings '!N6+Com_Savings!N6+Indust_Savings!N6+Out_Savings!N6</f>
        <v>0</v>
      </c>
      <c r="O6" s="73">
        <f>'Res_Savings '!O6+Com_Savings!O6+Indust_Savings!O6+Out_Savings!O6</f>
        <v>0</v>
      </c>
      <c r="P6" s="73">
        <f>'Res_Savings '!P6+Com_Savings!P6+Indust_Savings!P6+Out_Savings!P6</f>
        <v>0</v>
      </c>
      <c r="Q6" s="73">
        <f>'Res_Savings '!Q6+Com_Savings!Q6+Indust_Savings!Q6+Out_Savings!Q6</f>
        <v>0</v>
      </c>
      <c r="R6" s="73">
        <f>'Res_Savings '!R6+Com_Savings!R6+Indust_Savings!R6+Out_Savings!R6</f>
        <v>0</v>
      </c>
      <c r="S6" s="73">
        <f>'Res_Savings '!S6+Com_Savings!S6+Indust_Savings!S6+Out_Savings!S6</f>
        <v>0</v>
      </c>
      <c r="T6" s="73">
        <f>'Res_Savings '!T6+Com_Savings!T6+Indust_Savings!T6+Out_Savings!T6</f>
        <v>0</v>
      </c>
      <c r="U6" s="73">
        <f>'Res_Savings '!U6+Com_Savings!U6+Indust_Savings!U6+Out_Savings!U6</f>
        <v>0</v>
      </c>
      <c r="V6" s="73">
        <f>'Res_Savings '!V6+Com_Savings!V6+Indust_Savings!V6+Out_Savings!V6</f>
        <v>0</v>
      </c>
      <c r="W6" s="73">
        <f>'Res_Savings '!W6+Com_Savings!W6+Indust_Savings!W6+Out_Savings!W6</f>
        <v>0</v>
      </c>
      <c r="X6" s="73">
        <f>'Res_Savings '!X6+Com_Savings!X6+Indust_Savings!X6+Out_Savings!X6</f>
        <v>0</v>
      </c>
      <c r="Y6" s="73">
        <f>'Res_Savings '!Y6+Com_Savings!Y6+Indust_Savings!Y6+Out_Savings!Y6</f>
        <v>0</v>
      </c>
      <c r="Z6" s="73">
        <f>'Res_Savings '!Z6+Com_Savings!Z6+Indust_Savings!Z6+Out_Savings!Z6</f>
        <v>0</v>
      </c>
      <c r="AA6" s="73">
        <f>'Res_Savings '!AA6+Com_Savings!AA6+Indust_Savings!AA6+Out_Savings!AA6</f>
        <v>0</v>
      </c>
      <c r="AB6" s="73">
        <f>'Res_Savings '!AB6+Com_Savings!AB6+Indust_Savings!AB6+Out_Savings!AB6</f>
        <v>0</v>
      </c>
      <c r="AC6" s="73">
        <f>'Res_Savings '!AC6+Com_Savings!AC6+Indust_Savings!AC6+Out_Savings!AC6</f>
        <v>0</v>
      </c>
      <c r="AD6" s="73">
        <f>'Res_Savings '!AD6+Com_Savings!AD6+Indust_Savings!AD6+Out_Savings!AD6</f>
        <v>0</v>
      </c>
      <c r="AE6" s="73">
        <f>'Res_Savings '!AE6+Com_Savings!AE6+Indust_Savings!AE6+Out_Savings!AE6</f>
        <v>0</v>
      </c>
      <c r="AF6" s="73">
        <f>'Res_Savings '!AF6+Com_Savings!AF6+Indust_Savings!AF6+Out_Savings!AF6</f>
        <v>0</v>
      </c>
    </row>
    <row r="7" spans="1:32" hidden="1" x14ac:dyDescent="0.25">
      <c r="A7" s="2"/>
      <c r="B7" s="2" t="s">
        <v>18</v>
      </c>
      <c r="G7" s="73">
        <f>'Res_Savings '!G7+Com_Savings!G7+Indust_Savings!G7+Out_Savings!G7</f>
        <v>0</v>
      </c>
      <c r="H7" s="73">
        <f>'Res_Savings '!H7+Com_Savings!H7+Indust_Savings!H7+Out_Savings!H7</f>
        <v>0</v>
      </c>
      <c r="I7" s="73">
        <f>'Res_Savings '!I7+Com_Savings!I7+Indust_Savings!I7+Out_Savings!I7</f>
        <v>0</v>
      </c>
      <c r="J7" s="73">
        <f>'Res_Savings '!J7+Com_Savings!J7+Indust_Savings!J7+Out_Savings!J7</f>
        <v>0</v>
      </c>
      <c r="K7" s="73">
        <f>'Res_Savings '!K7+Com_Savings!K7+Indust_Savings!K7+Out_Savings!K7</f>
        <v>0</v>
      </c>
      <c r="L7" s="73">
        <f>'Res_Savings '!L7+Com_Savings!L7+Indust_Savings!L7+Out_Savings!L7</f>
        <v>0</v>
      </c>
      <c r="M7" s="73">
        <f>'Res_Savings '!M7+Com_Savings!M7+Indust_Savings!M7+Out_Savings!M7</f>
        <v>0</v>
      </c>
      <c r="N7" s="73">
        <f>'Res_Savings '!N7+Com_Savings!N7+Indust_Savings!N7+Out_Savings!N7</f>
        <v>0</v>
      </c>
      <c r="O7" s="73">
        <f>'Res_Savings '!O7+Com_Savings!O7+Indust_Savings!O7+Out_Savings!O7</f>
        <v>0</v>
      </c>
      <c r="P7" s="73">
        <f>'Res_Savings '!P7+Com_Savings!P7+Indust_Savings!P7+Out_Savings!P7</f>
        <v>0</v>
      </c>
      <c r="Q7" s="73">
        <f>'Res_Savings '!Q7+Com_Savings!Q7+Indust_Savings!Q7+Out_Savings!Q7</f>
        <v>0</v>
      </c>
      <c r="R7" s="73">
        <f>'Res_Savings '!R7+Com_Savings!R7+Indust_Savings!R7+Out_Savings!R7</f>
        <v>0</v>
      </c>
      <c r="S7" s="73">
        <f>'Res_Savings '!S7+Com_Savings!S7+Indust_Savings!S7+Out_Savings!S7</f>
        <v>0</v>
      </c>
      <c r="T7" s="73">
        <f>'Res_Savings '!T7+Com_Savings!T7+Indust_Savings!T7+Out_Savings!T7</f>
        <v>0</v>
      </c>
      <c r="U7" s="73">
        <f>'Res_Savings '!U7+Com_Savings!U7+Indust_Savings!U7+Out_Savings!U7</f>
        <v>0</v>
      </c>
      <c r="V7" s="73">
        <f>'Res_Savings '!V7+Com_Savings!V7+Indust_Savings!V7+Out_Savings!V7</f>
        <v>0</v>
      </c>
      <c r="W7" s="73">
        <f>'Res_Savings '!W7+Com_Savings!W7+Indust_Savings!W7+Out_Savings!W7</f>
        <v>0</v>
      </c>
      <c r="X7" s="73">
        <f>'Res_Savings '!X7+Com_Savings!X7+Indust_Savings!X7+Out_Savings!X7</f>
        <v>0</v>
      </c>
      <c r="Y7" s="73">
        <f>'Res_Savings '!Y7+Com_Savings!Y7+Indust_Savings!Y7+Out_Savings!Y7</f>
        <v>0</v>
      </c>
      <c r="Z7" s="73">
        <f>'Res_Savings '!Z7+Com_Savings!Z7+Indust_Savings!Z7+Out_Savings!Z7</f>
        <v>0</v>
      </c>
      <c r="AA7" s="73">
        <f>'Res_Savings '!AA7+Com_Savings!AA7+Indust_Savings!AA7+Out_Savings!AA7</f>
        <v>0</v>
      </c>
      <c r="AB7" s="73">
        <f>'Res_Savings '!AB7+Com_Savings!AB7+Indust_Savings!AB7+Out_Savings!AB7</f>
        <v>0</v>
      </c>
      <c r="AC7" s="73">
        <f>'Res_Savings '!AC7+Com_Savings!AC7+Indust_Savings!AC7+Out_Savings!AC7</f>
        <v>0</v>
      </c>
      <c r="AD7" s="73">
        <f>'Res_Savings '!AD7+Com_Savings!AD7+Indust_Savings!AD7+Out_Savings!AD7</f>
        <v>0</v>
      </c>
      <c r="AE7" s="73">
        <f>'Res_Savings '!AE7+Com_Savings!AE7+Indust_Savings!AE7+Out_Savings!AE7</f>
        <v>0</v>
      </c>
      <c r="AF7" s="73">
        <f>'Res_Savings '!AF7+Com_Savings!AF7+Indust_Savings!AF7+Out_Savings!AF7</f>
        <v>0</v>
      </c>
    </row>
    <row r="8" spans="1:32" hidden="1" x14ac:dyDescent="0.25">
      <c r="A8" s="2"/>
      <c r="B8" s="2" t="s">
        <v>19</v>
      </c>
      <c r="G8" s="73">
        <f>'Res_Savings '!G8+Com_Savings!G8+Indust_Savings!G8+Out_Savings!G8</f>
        <v>0</v>
      </c>
      <c r="H8" s="73">
        <f>'Res_Savings '!H8+Com_Savings!H8+Indust_Savings!H8+Out_Savings!H8</f>
        <v>0</v>
      </c>
      <c r="I8" s="73">
        <f>'Res_Savings '!I8+Com_Savings!I8+Indust_Savings!I8+Out_Savings!I8</f>
        <v>0</v>
      </c>
      <c r="J8" s="73">
        <f>'Res_Savings '!J8+Com_Savings!J8+Indust_Savings!J8+Out_Savings!J8</f>
        <v>0</v>
      </c>
      <c r="K8" s="73">
        <f>'Res_Savings '!K8+Com_Savings!K8+Indust_Savings!K8+Out_Savings!K8</f>
        <v>0</v>
      </c>
      <c r="L8" s="73">
        <f>'Res_Savings '!L8+Com_Savings!L8+Indust_Savings!L8+Out_Savings!L8</f>
        <v>0</v>
      </c>
      <c r="M8" s="73">
        <f>'Res_Savings '!M8+Com_Savings!M8+Indust_Savings!M8+Out_Savings!M8</f>
        <v>0</v>
      </c>
      <c r="N8" s="73">
        <f>'Res_Savings '!N8+Com_Savings!N8+Indust_Savings!N8+Out_Savings!N8</f>
        <v>0</v>
      </c>
      <c r="O8" s="73">
        <f>'Res_Savings '!O8+Com_Savings!O8+Indust_Savings!O8+Out_Savings!O8</f>
        <v>0</v>
      </c>
      <c r="P8" s="73">
        <f>'Res_Savings '!P8+Com_Savings!P8+Indust_Savings!P8+Out_Savings!P8</f>
        <v>0</v>
      </c>
      <c r="Q8" s="73">
        <f>'Res_Savings '!Q8+Com_Savings!Q8+Indust_Savings!Q8+Out_Savings!Q8</f>
        <v>0</v>
      </c>
      <c r="R8" s="73">
        <f>'Res_Savings '!R8+Com_Savings!R8+Indust_Savings!R8+Out_Savings!R8</f>
        <v>0</v>
      </c>
      <c r="S8" s="73">
        <f>'Res_Savings '!S8+Com_Savings!S8+Indust_Savings!S8+Out_Savings!S8</f>
        <v>0</v>
      </c>
      <c r="T8" s="73">
        <f>'Res_Savings '!T8+Com_Savings!T8+Indust_Savings!T8+Out_Savings!T8</f>
        <v>0</v>
      </c>
      <c r="U8" s="73">
        <f>'Res_Savings '!U8+Com_Savings!U8+Indust_Savings!U8+Out_Savings!U8</f>
        <v>0</v>
      </c>
      <c r="V8" s="73">
        <f>'Res_Savings '!V8+Com_Savings!V8+Indust_Savings!V8+Out_Savings!V8</f>
        <v>0</v>
      </c>
      <c r="W8" s="73">
        <f>'Res_Savings '!W8+Com_Savings!W8+Indust_Savings!W8+Out_Savings!W8</f>
        <v>0</v>
      </c>
      <c r="X8" s="73">
        <f>'Res_Savings '!X8+Com_Savings!X8+Indust_Savings!X8+Out_Savings!X8</f>
        <v>0</v>
      </c>
      <c r="Y8" s="73">
        <f>'Res_Savings '!Y8+Com_Savings!Y8+Indust_Savings!Y8+Out_Savings!Y8</f>
        <v>0</v>
      </c>
      <c r="Z8" s="73">
        <f>'Res_Savings '!Z8+Com_Savings!Z8+Indust_Savings!Z8+Out_Savings!Z8</f>
        <v>0</v>
      </c>
      <c r="AA8" s="73">
        <f>'Res_Savings '!AA8+Com_Savings!AA8+Indust_Savings!AA8+Out_Savings!AA8</f>
        <v>0</v>
      </c>
      <c r="AB8" s="73">
        <f>'Res_Savings '!AB8+Com_Savings!AB8+Indust_Savings!AB8+Out_Savings!AB8</f>
        <v>0</v>
      </c>
      <c r="AC8" s="73">
        <f>'Res_Savings '!AC8+Com_Savings!AC8+Indust_Savings!AC8+Out_Savings!AC8</f>
        <v>0</v>
      </c>
      <c r="AD8" s="73">
        <f>'Res_Savings '!AD8+Com_Savings!AD8+Indust_Savings!AD8+Out_Savings!AD8</f>
        <v>0</v>
      </c>
      <c r="AE8" s="73">
        <f>'Res_Savings '!AE8+Com_Savings!AE8+Indust_Savings!AE8+Out_Savings!AE8</f>
        <v>0</v>
      </c>
      <c r="AF8" s="73">
        <f>'Res_Savings '!AF8+Com_Savings!AF8+Indust_Savings!AF8+Out_Savings!AF8</f>
        <v>0</v>
      </c>
    </row>
    <row r="9" spans="1:32" hidden="1" x14ac:dyDescent="0.25">
      <c r="A9" s="2"/>
      <c r="B9" s="2" t="s">
        <v>74</v>
      </c>
      <c r="G9" s="73">
        <f>'Res_Savings '!G9+Com_Savings!G9+Indust_Savings!G9+Out_Savings!G9</f>
        <v>0</v>
      </c>
      <c r="H9" s="73">
        <f>'Res_Savings '!H9+Com_Savings!H9+Indust_Savings!H9+Out_Savings!H9</f>
        <v>0</v>
      </c>
      <c r="I9" s="73">
        <f>'Res_Savings '!I9+Com_Savings!I9+Indust_Savings!I9+Out_Savings!I9</f>
        <v>0</v>
      </c>
      <c r="J9" s="73">
        <f>'Res_Savings '!J9+Com_Savings!J9+Indust_Savings!J9+Out_Savings!J9</f>
        <v>0</v>
      </c>
      <c r="K9" s="73">
        <f>'Res_Savings '!K9+Com_Savings!K9+Indust_Savings!K9+Out_Savings!K9</f>
        <v>0</v>
      </c>
      <c r="L9" s="73">
        <f>'Res_Savings '!L9+Com_Savings!L9+Indust_Savings!L9+Out_Savings!L9</f>
        <v>0</v>
      </c>
      <c r="M9" s="73">
        <f>'Res_Savings '!M9+Com_Savings!M9+Indust_Savings!M9+Out_Savings!M9</f>
        <v>0</v>
      </c>
      <c r="N9" s="73">
        <f>'Res_Savings '!N9+Com_Savings!N9+Indust_Savings!N9+Out_Savings!N9</f>
        <v>0</v>
      </c>
      <c r="O9" s="73">
        <f>'Res_Savings '!O9+Com_Savings!O9+Indust_Savings!O9+Out_Savings!O9</f>
        <v>0</v>
      </c>
      <c r="P9" s="73">
        <f>'Res_Savings '!P9+Com_Savings!P9+Indust_Savings!P9+Out_Savings!P9</f>
        <v>0</v>
      </c>
      <c r="Q9" s="73">
        <f>'Res_Savings '!Q9+Com_Savings!Q9+Indust_Savings!Q9+Out_Savings!Q9</f>
        <v>0</v>
      </c>
      <c r="R9" s="73">
        <f>'Res_Savings '!R9+Com_Savings!R9+Indust_Savings!R9+Out_Savings!R9</f>
        <v>0</v>
      </c>
      <c r="S9" s="73">
        <f>'Res_Savings '!S9+Com_Savings!S9+Indust_Savings!S9+Out_Savings!S9</f>
        <v>0</v>
      </c>
      <c r="T9" s="73">
        <f>'Res_Savings '!T9+Com_Savings!T9+Indust_Savings!T9+Out_Savings!T9</f>
        <v>0</v>
      </c>
      <c r="U9" s="73">
        <f>'Res_Savings '!U9+Com_Savings!U9+Indust_Savings!U9+Out_Savings!U9</f>
        <v>0</v>
      </c>
      <c r="V9" s="73">
        <f>'Res_Savings '!V9+Com_Savings!V9+Indust_Savings!V9+Out_Savings!V9</f>
        <v>0</v>
      </c>
      <c r="W9" s="73">
        <f>'Res_Savings '!W9+Com_Savings!W9+Indust_Savings!W9+Out_Savings!W9</f>
        <v>0</v>
      </c>
      <c r="X9" s="73">
        <f>'Res_Savings '!X9+Com_Savings!X9+Indust_Savings!X9+Out_Savings!X9</f>
        <v>0</v>
      </c>
      <c r="Y9" s="73">
        <f>'Res_Savings '!Y9+Com_Savings!Y9+Indust_Savings!Y9+Out_Savings!Y9</f>
        <v>0</v>
      </c>
      <c r="Z9" s="73">
        <f>'Res_Savings '!Z9+Com_Savings!Z9+Indust_Savings!Z9+Out_Savings!Z9</f>
        <v>0</v>
      </c>
      <c r="AA9" s="73">
        <f>'Res_Savings '!AA9+Com_Savings!AA9+Indust_Savings!AA9+Out_Savings!AA9</f>
        <v>0</v>
      </c>
      <c r="AB9" s="73">
        <f>'Res_Savings '!AB9+Com_Savings!AB9+Indust_Savings!AB9+Out_Savings!AB9</f>
        <v>0</v>
      </c>
      <c r="AC9" s="73">
        <f>'Res_Savings '!AC9+Com_Savings!AC9+Indust_Savings!AC9+Out_Savings!AC9</f>
        <v>0</v>
      </c>
      <c r="AD9" s="73">
        <f>'Res_Savings '!AD9+Com_Savings!AD9+Indust_Savings!AD9+Out_Savings!AD9</f>
        <v>0</v>
      </c>
      <c r="AE9" s="73">
        <f>'Res_Savings '!AE9+Com_Savings!AE9+Indust_Savings!AE9+Out_Savings!AE9</f>
        <v>0</v>
      </c>
      <c r="AF9" s="73">
        <f>'Res_Savings '!AF9+Com_Savings!AF9+Indust_Savings!AF9+Out_Savings!AF9</f>
        <v>0</v>
      </c>
    </row>
    <row r="10" spans="1:32" s="13" customFormat="1" ht="12.75" hidden="1" x14ac:dyDescent="0.2">
      <c r="A10" s="12" t="s">
        <v>21</v>
      </c>
      <c r="B10" s="12"/>
      <c r="C10" s="12"/>
      <c r="D10" s="12"/>
      <c r="E10" s="12"/>
      <c r="F10" s="1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</row>
    <row r="11" spans="1:32" hidden="1" x14ac:dyDescent="0.25">
      <c r="A11" s="2"/>
      <c r="B11" s="2" t="s">
        <v>22</v>
      </c>
      <c r="G11" s="73">
        <f>'Res_Savings '!G11+Com_Savings!G11+Indust_Savings!G11+Out_Savings!G11</f>
        <v>0</v>
      </c>
      <c r="H11" s="73">
        <f>'Res_Savings '!H11+Com_Savings!H11+Indust_Savings!H11+Out_Savings!H11</f>
        <v>0</v>
      </c>
      <c r="I11" s="73">
        <f>'Res_Savings '!I11+Com_Savings!I11+Indust_Savings!I11+Out_Savings!I11</f>
        <v>-2</v>
      </c>
      <c r="J11" s="73">
        <f>'Res_Savings '!J11+Com_Savings!J11+Indust_Savings!J11+Out_Savings!J11</f>
        <v>-6</v>
      </c>
      <c r="K11" s="73">
        <f>'Res_Savings '!K11+Com_Savings!K11+Indust_Savings!K11+Out_Savings!K11</f>
        <v>-11</v>
      </c>
      <c r="L11" s="73">
        <f>'Res_Savings '!L11+Com_Savings!L11+Indust_Savings!L11+Out_Savings!L11</f>
        <v>-12</v>
      </c>
      <c r="M11" s="73">
        <f>'Res_Savings '!M11+Com_Savings!M11+Indust_Savings!M11+Out_Savings!M11</f>
        <v>-15</v>
      </c>
      <c r="N11" s="73">
        <f>'Res_Savings '!N11+Com_Savings!N11+Indust_Savings!N11+Out_Savings!N11</f>
        <v>-15</v>
      </c>
      <c r="O11" s="73">
        <f>'Res_Savings '!O11+Com_Savings!O11+Indust_Savings!O11+Out_Savings!O11</f>
        <v>-16</v>
      </c>
      <c r="P11" s="73">
        <f>'Res_Savings '!P11+Com_Savings!P11+Indust_Savings!P11+Out_Savings!P11</f>
        <v>-17</v>
      </c>
      <c r="Q11" s="73">
        <f>'Res_Savings '!Q11+Com_Savings!Q11+Indust_Savings!Q11+Out_Savings!Q11</f>
        <v>-18</v>
      </c>
      <c r="R11" s="73">
        <f>'Res_Savings '!R11+Com_Savings!R11+Indust_Savings!R11+Out_Savings!R11</f>
        <v>-17</v>
      </c>
      <c r="S11" s="73">
        <f>'Res_Savings '!S11+Com_Savings!S11+Indust_Savings!S11+Out_Savings!S11</f>
        <v>-19</v>
      </c>
      <c r="T11" s="73">
        <f>'Res_Savings '!T11+Com_Savings!T11+Indust_Savings!T11+Out_Savings!T11</f>
        <v>-19</v>
      </c>
      <c r="U11" s="73">
        <f>'Res_Savings '!U11+Com_Savings!U11+Indust_Savings!U11+Out_Savings!U11</f>
        <v>-20</v>
      </c>
      <c r="V11" s="73">
        <f>'Res_Savings '!V11+Com_Savings!V11+Indust_Savings!V11+Out_Savings!V11</f>
        <v>-20</v>
      </c>
      <c r="W11" s="73">
        <f>'Res_Savings '!W11+Com_Savings!W11+Indust_Savings!W11+Out_Savings!W11</f>
        <v>-21</v>
      </c>
      <c r="X11" s="73">
        <f>'Res_Savings '!X11+Com_Savings!X11+Indust_Savings!X11+Out_Savings!X11</f>
        <v>-20</v>
      </c>
      <c r="Y11" s="73">
        <f>'Res_Savings '!Y11+Com_Savings!Y11+Indust_Savings!Y11+Out_Savings!Y11</f>
        <v>-21</v>
      </c>
      <c r="Z11" s="73">
        <f>'Res_Savings '!Z11+Com_Savings!Z11+Indust_Savings!Z11+Out_Savings!Z11</f>
        <v>-21</v>
      </c>
      <c r="AA11" s="73">
        <f>'Res_Savings '!AA11+Com_Savings!AA11+Indust_Savings!AA11+Out_Savings!AA11</f>
        <v>-22</v>
      </c>
      <c r="AB11" s="73">
        <f>'Res_Savings '!AB11+Com_Savings!AB11+Indust_Savings!AB11+Out_Savings!AB11</f>
        <v>-21</v>
      </c>
      <c r="AC11" s="73">
        <f>'Res_Savings '!AC11+Com_Savings!AC11+Indust_Savings!AC11+Out_Savings!AC11</f>
        <v>-22</v>
      </c>
      <c r="AD11" s="73">
        <f>'Res_Savings '!AD11+Com_Savings!AD11+Indust_Savings!AD11+Out_Savings!AD11</f>
        <v>-23</v>
      </c>
      <c r="AE11" s="73">
        <f>'Res_Savings '!AE11+Com_Savings!AE11+Indust_Savings!AE11+Out_Savings!AE11</f>
        <v>-22</v>
      </c>
      <c r="AF11" s="73">
        <f>'Res_Savings '!AF11+Com_Savings!AF11+Indust_Savings!AF11+Out_Savings!AF11</f>
        <v>-23</v>
      </c>
    </row>
    <row r="12" spans="1:32" hidden="1" x14ac:dyDescent="0.25">
      <c r="A12" s="17"/>
      <c r="B12" s="17" t="s">
        <v>23</v>
      </c>
      <c r="G12" s="73">
        <f>'Res_Savings '!G12+Com_Savings!G12+Indust_Savings!G12+Out_Savings!G12</f>
        <v>0</v>
      </c>
      <c r="H12" s="73">
        <f>'Res_Savings '!H12+Com_Savings!H12+Indust_Savings!H12+Out_Savings!H12</f>
        <v>0</v>
      </c>
      <c r="I12" s="73">
        <f>'Res_Savings '!I12+Com_Savings!I12+Indust_Savings!I12+Out_Savings!I12</f>
        <v>7</v>
      </c>
      <c r="J12" s="73">
        <f>'Res_Savings '!J12+Com_Savings!J12+Indust_Savings!J12+Out_Savings!J12</f>
        <v>17</v>
      </c>
      <c r="K12" s="73">
        <f>'Res_Savings '!K12+Com_Savings!K12+Indust_Savings!K12+Out_Savings!K12</f>
        <v>28</v>
      </c>
      <c r="L12" s="73">
        <f>'Res_Savings '!L12+Com_Savings!L12+Indust_Savings!L12+Out_Savings!L12</f>
        <v>33</v>
      </c>
      <c r="M12" s="73">
        <f>'Res_Savings '!M12+Com_Savings!M12+Indust_Savings!M12+Out_Savings!M12</f>
        <v>38</v>
      </c>
      <c r="N12" s="73">
        <f>'Res_Savings '!N12+Com_Savings!N12+Indust_Savings!N12+Out_Savings!N12</f>
        <v>41</v>
      </c>
      <c r="O12" s="73">
        <f>'Res_Savings '!O12+Com_Savings!O12+Indust_Savings!O12+Out_Savings!O12</f>
        <v>44</v>
      </c>
      <c r="P12" s="73">
        <f>'Res_Savings '!P12+Com_Savings!P12+Indust_Savings!P12+Out_Savings!P12</f>
        <v>47</v>
      </c>
      <c r="Q12" s="73">
        <f>'Res_Savings '!Q12+Com_Savings!Q12+Indust_Savings!Q12+Out_Savings!Q12</f>
        <v>49</v>
      </c>
      <c r="R12" s="73">
        <f>'Res_Savings '!R12+Com_Savings!R12+Indust_Savings!R12+Out_Savings!R12</f>
        <v>50</v>
      </c>
      <c r="S12" s="73">
        <f>'Res_Savings '!S12+Com_Savings!S12+Indust_Savings!S12+Out_Savings!S12</f>
        <v>50</v>
      </c>
      <c r="T12" s="73">
        <f>'Res_Savings '!T12+Com_Savings!T12+Indust_Savings!T12+Out_Savings!T12</f>
        <v>52</v>
      </c>
      <c r="U12" s="73">
        <f>'Res_Savings '!U12+Com_Savings!U12+Indust_Savings!U12+Out_Savings!U12</f>
        <v>53</v>
      </c>
      <c r="V12" s="73">
        <f>'Res_Savings '!V12+Com_Savings!V12+Indust_Savings!V12+Out_Savings!V12</f>
        <v>54</v>
      </c>
      <c r="W12" s="73">
        <f>'Res_Savings '!W12+Com_Savings!W12+Indust_Savings!W12+Out_Savings!W12</f>
        <v>54</v>
      </c>
      <c r="X12" s="73">
        <f>'Res_Savings '!X12+Com_Savings!X12+Indust_Savings!X12+Out_Savings!X12</f>
        <v>55</v>
      </c>
      <c r="Y12" s="73">
        <f>'Res_Savings '!Y12+Com_Savings!Y12+Indust_Savings!Y12+Out_Savings!Y12</f>
        <v>56</v>
      </c>
      <c r="Z12" s="73">
        <f>'Res_Savings '!Z12+Com_Savings!Z12+Indust_Savings!Z12+Out_Savings!Z12</f>
        <v>58</v>
      </c>
      <c r="AA12" s="73">
        <f>'Res_Savings '!AA12+Com_Savings!AA12+Indust_Savings!AA12+Out_Savings!AA12</f>
        <v>60</v>
      </c>
      <c r="AB12" s="73">
        <f>'Res_Savings '!AB12+Com_Savings!AB12+Indust_Savings!AB12+Out_Savings!AB12</f>
        <v>59</v>
      </c>
      <c r="AC12" s="73">
        <f>'Res_Savings '!AC12+Com_Savings!AC12+Indust_Savings!AC12+Out_Savings!AC12</f>
        <v>61</v>
      </c>
      <c r="AD12" s="73">
        <f>'Res_Savings '!AD12+Com_Savings!AD12+Indust_Savings!AD12+Out_Savings!AD12</f>
        <v>61</v>
      </c>
      <c r="AE12" s="73">
        <f>'Res_Savings '!AE12+Com_Savings!AE12+Indust_Savings!AE12+Out_Savings!AE12</f>
        <v>62</v>
      </c>
      <c r="AF12" s="73">
        <f>'Res_Savings '!AF12+Com_Savings!AF12+Indust_Savings!AF12+Out_Savings!AF12</f>
        <v>63</v>
      </c>
    </row>
    <row r="13" spans="1:32" hidden="1" x14ac:dyDescent="0.25">
      <c r="A13" s="2"/>
      <c r="B13" s="17" t="s">
        <v>24</v>
      </c>
      <c r="G13" s="73">
        <f>'Res_Savings '!G13+Com_Savings!G13+Indust_Savings!G13+Out_Savings!G13</f>
        <v>0</v>
      </c>
      <c r="H13" s="73">
        <f>'Res_Savings '!H13+Com_Savings!H13+Indust_Savings!H13+Out_Savings!H13</f>
        <v>0</v>
      </c>
      <c r="I13" s="73">
        <f>'Res_Savings '!I13+Com_Savings!I13+Indust_Savings!I13+Out_Savings!I13</f>
        <v>0</v>
      </c>
      <c r="J13" s="73">
        <f>'Res_Savings '!J13+Com_Savings!J13+Indust_Savings!J13+Out_Savings!J13</f>
        <v>0</v>
      </c>
      <c r="K13" s="73">
        <f>'Res_Savings '!K13+Com_Savings!K13+Indust_Savings!K13+Out_Savings!K13</f>
        <v>0</v>
      </c>
      <c r="L13" s="73">
        <f>'Res_Savings '!L13+Com_Savings!L13+Indust_Savings!L13+Out_Savings!L13</f>
        <v>-1</v>
      </c>
      <c r="M13" s="73">
        <f>'Res_Savings '!M13+Com_Savings!M13+Indust_Savings!M13+Out_Savings!M13</f>
        <v>-1</v>
      </c>
      <c r="N13" s="73">
        <f>'Res_Savings '!N13+Com_Savings!N13+Indust_Savings!N13+Out_Savings!N13</f>
        <v>-2</v>
      </c>
      <c r="O13" s="73">
        <f>'Res_Savings '!O13+Com_Savings!O13+Indust_Savings!O13+Out_Savings!O13</f>
        <v>-2</v>
      </c>
      <c r="P13" s="73">
        <f>'Res_Savings '!P13+Com_Savings!P13+Indust_Savings!P13+Out_Savings!P13</f>
        <v>-2</v>
      </c>
      <c r="Q13" s="73">
        <f>'Res_Savings '!Q13+Com_Savings!Q13+Indust_Savings!Q13+Out_Savings!Q13</f>
        <v>-2</v>
      </c>
      <c r="R13" s="73">
        <f>'Res_Savings '!R13+Com_Savings!R13+Indust_Savings!R13+Out_Savings!R13</f>
        <v>-2</v>
      </c>
      <c r="S13" s="73">
        <f>'Res_Savings '!S13+Com_Savings!S13+Indust_Savings!S13+Out_Savings!S13</f>
        <v>-2</v>
      </c>
      <c r="T13" s="73">
        <f>'Res_Savings '!T13+Com_Savings!T13+Indust_Savings!T13+Out_Savings!T13</f>
        <v>-3</v>
      </c>
      <c r="U13" s="73">
        <f>'Res_Savings '!U13+Com_Savings!U13+Indust_Savings!U13+Out_Savings!U13</f>
        <v>-2</v>
      </c>
      <c r="V13" s="73">
        <f>'Res_Savings '!V13+Com_Savings!V13+Indust_Savings!V13+Out_Savings!V13</f>
        <v>-2</v>
      </c>
      <c r="W13" s="73">
        <f>'Res_Savings '!W13+Com_Savings!W13+Indust_Savings!W13+Out_Savings!W13</f>
        <v>-3</v>
      </c>
      <c r="X13" s="73">
        <f>'Res_Savings '!X13+Com_Savings!X13+Indust_Savings!X13+Out_Savings!X13</f>
        <v>-3</v>
      </c>
      <c r="Y13" s="73">
        <f>'Res_Savings '!Y13+Com_Savings!Y13+Indust_Savings!Y13+Out_Savings!Y13</f>
        <v>-2</v>
      </c>
      <c r="Z13" s="73">
        <f>'Res_Savings '!Z13+Com_Savings!Z13+Indust_Savings!Z13+Out_Savings!Z13</f>
        <v>-2</v>
      </c>
      <c r="AA13" s="73">
        <f>'Res_Savings '!AA13+Com_Savings!AA13+Indust_Savings!AA13+Out_Savings!AA13</f>
        <v>-3</v>
      </c>
      <c r="AB13" s="73">
        <f>'Res_Savings '!AB13+Com_Savings!AB13+Indust_Savings!AB13+Out_Savings!AB13</f>
        <v>-4</v>
      </c>
      <c r="AC13" s="73">
        <f>'Res_Savings '!AC13+Com_Savings!AC13+Indust_Savings!AC13+Out_Savings!AC13</f>
        <v>-4</v>
      </c>
      <c r="AD13" s="73">
        <f>'Res_Savings '!AD13+Com_Savings!AD13+Indust_Savings!AD13+Out_Savings!AD13</f>
        <v>-2</v>
      </c>
      <c r="AE13" s="73">
        <f>'Res_Savings '!AE13+Com_Savings!AE13+Indust_Savings!AE13+Out_Savings!AE13</f>
        <v>-3</v>
      </c>
      <c r="AF13" s="73">
        <f>'Res_Savings '!AF13+Com_Savings!AF13+Indust_Savings!AF13+Out_Savings!AF13</f>
        <v>-3</v>
      </c>
    </row>
    <row r="14" spans="1:32" hidden="1" x14ac:dyDescent="0.25">
      <c r="A14" s="2"/>
      <c r="B14" s="17" t="s">
        <v>19</v>
      </c>
      <c r="G14" s="73">
        <f>'Res_Savings '!G14+Com_Savings!G14+Indust_Savings!G14+Out_Savings!G14</f>
        <v>0</v>
      </c>
      <c r="H14" s="73">
        <f>'Res_Savings '!H14+Com_Savings!H14+Indust_Savings!H14+Out_Savings!H14</f>
        <v>0</v>
      </c>
      <c r="I14" s="73">
        <f>'Res_Savings '!I14+Com_Savings!I14+Indust_Savings!I14+Out_Savings!I14</f>
        <v>0</v>
      </c>
      <c r="J14" s="73">
        <f>'Res_Savings '!J14+Com_Savings!J14+Indust_Savings!J14+Out_Savings!J14</f>
        <v>0</v>
      </c>
      <c r="K14" s="73">
        <f>'Res_Savings '!K14+Com_Savings!K14+Indust_Savings!K14+Out_Savings!K14</f>
        <v>0</v>
      </c>
      <c r="L14" s="73">
        <f>'Res_Savings '!L14+Com_Savings!L14+Indust_Savings!L14+Out_Savings!L14</f>
        <v>0</v>
      </c>
      <c r="M14" s="73">
        <f>'Res_Savings '!M14+Com_Savings!M14+Indust_Savings!M14+Out_Savings!M14</f>
        <v>0</v>
      </c>
      <c r="N14" s="73">
        <f>'Res_Savings '!N14+Com_Savings!N14+Indust_Savings!N14+Out_Savings!N14</f>
        <v>0</v>
      </c>
      <c r="O14" s="73">
        <f>'Res_Savings '!O14+Com_Savings!O14+Indust_Savings!O14+Out_Savings!O14</f>
        <v>0</v>
      </c>
      <c r="P14" s="73">
        <f>'Res_Savings '!P14+Com_Savings!P14+Indust_Savings!P14+Out_Savings!P14</f>
        <v>0</v>
      </c>
      <c r="Q14" s="73">
        <f>'Res_Savings '!Q14+Com_Savings!Q14+Indust_Savings!Q14+Out_Savings!Q14</f>
        <v>0</v>
      </c>
      <c r="R14" s="73">
        <f>'Res_Savings '!R14+Com_Savings!R14+Indust_Savings!R14+Out_Savings!R14</f>
        <v>0</v>
      </c>
      <c r="S14" s="73">
        <f>'Res_Savings '!S14+Com_Savings!S14+Indust_Savings!S14+Out_Savings!S14</f>
        <v>0</v>
      </c>
      <c r="T14" s="73">
        <f>'Res_Savings '!T14+Com_Savings!T14+Indust_Savings!T14+Out_Savings!T14</f>
        <v>0</v>
      </c>
      <c r="U14" s="73">
        <f>'Res_Savings '!U14+Com_Savings!U14+Indust_Savings!U14+Out_Savings!U14</f>
        <v>0</v>
      </c>
      <c r="V14" s="73">
        <f>'Res_Savings '!V14+Com_Savings!V14+Indust_Savings!V14+Out_Savings!V14</f>
        <v>0</v>
      </c>
      <c r="W14" s="73">
        <f>'Res_Savings '!W14+Com_Savings!W14+Indust_Savings!W14+Out_Savings!W14</f>
        <v>0</v>
      </c>
      <c r="X14" s="73">
        <f>'Res_Savings '!X14+Com_Savings!X14+Indust_Savings!X14+Out_Savings!X14</f>
        <v>0</v>
      </c>
      <c r="Y14" s="73">
        <f>'Res_Savings '!Y14+Com_Savings!Y14+Indust_Savings!Y14+Out_Savings!Y14</f>
        <v>0</v>
      </c>
      <c r="Z14" s="73">
        <f>'Res_Savings '!Z14+Com_Savings!Z14+Indust_Savings!Z14+Out_Savings!Z14</f>
        <v>0</v>
      </c>
      <c r="AA14" s="73">
        <f>'Res_Savings '!AA14+Com_Savings!AA14+Indust_Savings!AA14+Out_Savings!AA14</f>
        <v>0</v>
      </c>
      <c r="AB14" s="73">
        <f>'Res_Savings '!AB14+Com_Savings!AB14+Indust_Savings!AB14+Out_Savings!AB14</f>
        <v>0</v>
      </c>
      <c r="AC14" s="73">
        <f>'Res_Savings '!AC14+Com_Savings!AC14+Indust_Savings!AC14+Out_Savings!AC14</f>
        <v>0</v>
      </c>
      <c r="AD14" s="73">
        <f>'Res_Savings '!AD14+Com_Savings!AD14+Indust_Savings!AD14+Out_Savings!AD14</f>
        <v>0</v>
      </c>
      <c r="AE14" s="73">
        <f>'Res_Savings '!AE14+Com_Savings!AE14+Indust_Savings!AE14+Out_Savings!AE14</f>
        <v>0</v>
      </c>
      <c r="AF14" s="73">
        <f>'Res_Savings '!AF14+Com_Savings!AF14+Indust_Savings!AF14+Out_Savings!AF14</f>
        <v>0</v>
      </c>
    </row>
    <row r="15" spans="1:32" hidden="1" x14ac:dyDescent="0.25">
      <c r="A15" s="2"/>
      <c r="B15" s="2" t="s">
        <v>74</v>
      </c>
      <c r="G15" s="73">
        <f>'Res_Savings '!G15+Com_Savings!G15+Indust_Savings!G15+Out_Savings!G15</f>
        <v>0</v>
      </c>
      <c r="H15" s="73">
        <f>'Res_Savings '!H15+Com_Savings!H15+Indust_Savings!H15+Out_Savings!H15</f>
        <v>0</v>
      </c>
      <c r="I15" s="73">
        <f>'Res_Savings '!I15+Com_Savings!I15+Indust_Savings!I15+Out_Savings!I15</f>
        <v>5.4527999999999999</v>
      </c>
      <c r="J15" s="73">
        <f>'Res_Savings '!J15+Com_Savings!J15+Indust_Savings!J15+Out_Savings!J15</f>
        <v>11.99616</v>
      </c>
      <c r="K15" s="73">
        <f>'Res_Savings '!K15+Com_Savings!K15+Indust_Savings!K15+Out_Savings!K15</f>
        <v>18.53952</v>
      </c>
      <c r="L15" s="73">
        <f>'Res_Savings '!L15+Com_Savings!L15+Indust_Savings!L15+Out_Savings!L15</f>
        <v>21.811199999999999</v>
      </c>
      <c r="M15" s="73">
        <f>'Res_Savings '!M15+Com_Savings!M15+Indust_Savings!M15+Out_Savings!M15</f>
        <v>23.992319999999999</v>
      </c>
      <c r="N15" s="73">
        <f>'Res_Savings '!N15+Com_Savings!N15+Indust_Savings!N15+Out_Savings!N15</f>
        <v>26.173439999999999</v>
      </c>
      <c r="O15" s="73">
        <f>'Res_Savings '!O15+Com_Savings!O15+Indust_Savings!O15+Out_Savings!O15</f>
        <v>28.354559999999999</v>
      </c>
      <c r="P15" s="73">
        <f>'Res_Savings '!P15+Com_Savings!P15+Indust_Savings!P15+Out_Savings!P15</f>
        <v>30.535679999999999</v>
      </c>
      <c r="Q15" s="73">
        <f>'Res_Savings '!Q15+Com_Savings!Q15+Indust_Savings!Q15+Out_Savings!Q15</f>
        <v>31.626239999999999</v>
      </c>
      <c r="R15" s="73">
        <f>'Res_Savings '!R15+Com_Savings!R15+Indust_Savings!R15+Out_Savings!R15</f>
        <v>33.807360000000003</v>
      </c>
      <c r="S15" s="73">
        <f>'Res_Savings '!S15+Com_Savings!S15+Indust_Savings!S15+Out_Savings!S15</f>
        <v>31.626239999999999</v>
      </c>
      <c r="T15" s="73">
        <f>'Res_Savings '!T15+Com_Savings!T15+Indust_Savings!T15+Out_Savings!T15</f>
        <v>32.716799999999999</v>
      </c>
      <c r="U15" s="73">
        <f>'Res_Savings '!U15+Com_Savings!U15+Indust_Savings!U15+Out_Savings!U15</f>
        <v>33.807360000000003</v>
      </c>
      <c r="V15" s="73">
        <f>'Res_Savings '!V15+Com_Savings!V15+Indust_Savings!V15+Out_Savings!V15</f>
        <v>34.897919999999999</v>
      </c>
      <c r="W15" s="73">
        <f>'Res_Savings '!W15+Com_Savings!W15+Indust_Savings!W15+Out_Savings!W15</f>
        <v>32.716799999999999</v>
      </c>
      <c r="X15" s="73">
        <f>'Res_Savings '!X15+Com_Savings!X15+Indust_Savings!X15+Out_Savings!X15</f>
        <v>34.897919999999999</v>
      </c>
      <c r="Y15" s="73">
        <f>'Res_Savings '!Y15+Com_Savings!Y15+Indust_Savings!Y15+Out_Savings!Y15</f>
        <v>35.988479999999996</v>
      </c>
      <c r="Z15" s="73">
        <f>'Res_Savings '!Z15+Com_Savings!Z15+Indust_Savings!Z15+Out_Savings!Z15</f>
        <v>38.169600000000003</v>
      </c>
      <c r="AA15" s="73">
        <f>'Res_Savings '!AA15+Com_Savings!AA15+Indust_Savings!AA15+Out_Savings!AA15</f>
        <v>38.169600000000003</v>
      </c>
      <c r="AB15" s="73">
        <f>'Res_Savings '!AB15+Com_Savings!AB15+Indust_Savings!AB15+Out_Savings!AB15</f>
        <v>37.079039999999999</v>
      </c>
      <c r="AC15" s="73">
        <f>'Res_Savings '!AC15+Com_Savings!AC15+Indust_Savings!AC15+Out_Savings!AC15</f>
        <v>38.169600000000003</v>
      </c>
      <c r="AD15" s="73">
        <f>'Res_Savings '!AD15+Com_Savings!AD15+Indust_Savings!AD15+Out_Savings!AD15</f>
        <v>39.260159999999999</v>
      </c>
      <c r="AE15" s="73">
        <f>'Res_Savings '!AE15+Com_Savings!AE15+Indust_Savings!AE15+Out_Savings!AE15</f>
        <v>40.350719999999995</v>
      </c>
      <c r="AF15" s="73">
        <f>'Res_Savings '!AF15+Com_Savings!AF15+Indust_Savings!AF15+Out_Savings!AF15</f>
        <v>40.350719999999995</v>
      </c>
    </row>
    <row r="16" spans="1:32" s="13" customFormat="1" ht="12.75" hidden="1" x14ac:dyDescent="0.2">
      <c r="A16" s="12" t="s">
        <v>25</v>
      </c>
      <c r="B16" s="12"/>
      <c r="C16" s="12"/>
      <c r="D16" s="12"/>
      <c r="E16" s="1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</row>
    <row r="17" spans="1:32" hidden="1" x14ac:dyDescent="0.25">
      <c r="A17" s="2"/>
      <c r="B17" s="2" t="s">
        <v>26</v>
      </c>
      <c r="F17" s="18"/>
      <c r="G17" s="73">
        <f>'Res_Savings '!G17+Com_Savings!G17+Indust_Savings!G17+Out_Savings!G17</f>
        <v>0</v>
      </c>
      <c r="H17" s="73">
        <f>'Res_Savings '!H17+Com_Savings!H17+Indust_Savings!H17+Out_Savings!H17</f>
        <v>0</v>
      </c>
      <c r="I17" s="73">
        <f>'Res_Savings '!I17+Com_Savings!I17+Indust_Savings!I17+Out_Savings!I17</f>
        <v>19</v>
      </c>
      <c r="J17" s="73">
        <f>'Res_Savings '!J17+Com_Savings!J17+Indust_Savings!J17+Out_Savings!J17</f>
        <v>53</v>
      </c>
      <c r="K17" s="73">
        <f>'Res_Savings '!K17+Com_Savings!K17+Indust_Savings!K17+Out_Savings!K17</f>
        <v>86</v>
      </c>
      <c r="L17" s="73">
        <f>'Res_Savings '!L17+Com_Savings!L17+Indust_Savings!L17+Out_Savings!L17</f>
        <v>106</v>
      </c>
      <c r="M17" s="73">
        <f>'Res_Savings '!M17+Com_Savings!M17+Indust_Savings!M17+Out_Savings!M17</f>
        <v>116</v>
      </c>
      <c r="N17" s="73">
        <f>'Res_Savings '!N17+Com_Savings!N17+Indust_Savings!N17+Out_Savings!N17</f>
        <v>120</v>
      </c>
      <c r="O17" s="73">
        <f>'Res_Savings '!O17+Com_Savings!O17+Indust_Savings!O17+Out_Savings!O17</f>
        <v>121</v>
      </c>
      <c r="P17" s="73">
        <f>'Res_Savings '!P17+Com_Savings!P17+Indust_Savings!P17+Out_Savings!P17</f>
        <v>119</v>
      </c>
      <c r="Q17" s="73">
        <f>'Res_Savings '!Q17+Com_Savings!Q17+Indust_Savings!Q17+Out_Savings!Q17</f>
        <v>114</v>
      </c>
      <c r="R17" s="73">
        <f>'Res_Savings '!R17+Com_Savings!R17+Indust_Savings!R17+Out_Savings!R17</f>
        <v>110</v>
      </c>
      <c r="S17" s="73">
        <f>'Res_Savings '!S17+Com_Savings!S17+Indust_Savings!S17+Out_Savings!S17</f>
        <v>105</v>
      </c>
      <c r="T17" s="73">
        <f>'Res_Savings '!T17+Com_Savings!T17+Indust_Savings!T17+Out_Savings!T17</f>
        <v>102</v>
      </c>
      <c r="U17" s="73">
        <f>'Res_Savings '!U17+Com_Savings!U17+Indust_Savings!U17+Out_Savings!U17</f>
        <v>97</v>
      </c>
      <c r="V17" s="73">
        <f>'Res_Savings '!V17+Com_Savings!V17+Indust_Savings!V17+Out_Savings!V17</f>
        <v>95</v>
      </c>
      <c r="W17" s="73">
        <f>'Res_Savings '!W17+Com_Savings!W17+Indust_Savings!W17+Out_Savings!W17</f>
        <v>90</v>
      </c>
      <c r="X17" s="73">
        <f>'Res_Savings '!X17+Com_Savings!X17+Indust_Savings!X17+Out_Savings!X17</f>
        <v>88</v>
      </c>
      <c r="Y17" s="73">
        <f>'Res_Savings '!Y17+Com_Savings!Y17+Indust_Savings!Y17+Out_Savings!Y17</f>
        <v>84</v>
      </c>
      <c r="Z17" s="73">
        <f>'Res_Savings '!Z17+Com_Savings!Z17+Indust_Savings!Z17+Out_Savings!Z17</f>
        <v>82</v>
      </c>
      <c r="AA17" s="73">
        <f>'Res_Savings '!AA17+Com_Savings!AA17+Indust_Savings!AA17+Out_Savings!AA17</f>
        <v>80</v>
      </c>
      <c r="AB17" s="73">
        <f>'Res_Savings '!AB17+Com_Savings!AB17+Indust_Savings!AB17+Out_Savings!AB17</f>
        <v>77</v>
      </c>
      <c r="AC17" s="73">
        <f>'Res_Savings '!AC17+Com_Savings!AC17+Indust_Savings!AC17+Out_Savings!AC17</f>
        <v>77</v>
      </c>
      <c r="AD17" s="73">
        <f>'Res_Savings '!AD17+Com_Savings!AD17+Indust_Savings!AD17+Out_Savings!AD17</f>
        <v>75</v>
      </c>
      <c r="AE17" s="73">
        <f>'Res_Savings '!AE17+Com_Savings!AE17+Indust_Savings!AE17+Out_Savings!AE17</f>
        <v>74</v>
      </c>
      <c r="AF17" s="73">
        <f>'Res_Savings '!AF17+Com_Savings!AF17+Indust_Savings!AF17+Out_Savings!AF17</f>
        <v>73</v>
      </c>
    </row>
    <row r="18" spans="1:32" hidden="1" x14ac:dyDescent="0.25">
      <c r="A18" s="2"/>
      <c r="B18" s="2" t="s">
        <v>27</v>
      </c>
      <c r="E18" s="19"/>
      <c r="G18" s="73">
        <f>'Res_Savings '!G18+Com_Savings!G18+Indust_Savings!G18+Out_Savings!G18</f>
        <v>0</v>
      </c>
      <c r="H18" s="73">
        <f>'Res_Savings '!H18+Com_Savings!H18+Indust_Savings!H18+Out_Savings!H18</f>
        <v>0</v>
      </c>
      <c r="I18" s="73">
        <f>'Res_Savings '!I18+Com_Savings!I18+Indust_Savings!I18+Out_Savings!I18</f>
        <v>-12</v>
      </c>
      <c r="J18" s="73">
        <f>'Res_Savings '!J18+Com_Savings!J18+Indust_Savings!J18+Out_Savings!J18</f>
        <v>-31</v>
      </c>
      <c r="K18" s="73">
        <f>'Res_Savings '!K18+Com_Savings!K18+Indust_Savings!K18+Out_Savings!K18</f>
        <v>-49</v>
      </c>
      <c r="L18" s="73">
        <f>'Res_Savings '!L18+Com_Savings!L18+Indust_Savings!L18+Out_Savings!L18</f>
        <v>-57</v>
      </c>
      <c r="M18" s="73">
        <f>'Res_Savings '!M18+Com_Savings!M18+Indust_Savings!M18+Out_Savings!M18</f>
        <v>-55</v>
      </c>
      <c r="N18" s="73">
        <f>'Res_Savings '!N18+Com_Savings!N18+Indust_Savings!N18+Out_Savings!N18</f>
        <v>-52</v>
      </c>
      <c r="O18" s="73">
        <f>'Res_Savings '!O18+Com_Savings!O18+Indust_Savings!O18+Out_Savings!O18</f>
        <v>-48</v>
      </c>
      <c r="P18" s="73">
        <f>'Res_Savings '!P18+Com_Savings!P18+Indust_Savings!P18+Out_Savings!P18</f>
        <v>-42</v>
      </c>
      <c r="Q18" s="73">
        <f>'Res_Savings '!Q18+Com_Savings!Q18+Indust_Savings!Q18+Out_Savings!Q18</f>
        <v>-35</v>
      </c>
      <c r="R18" s="73">
        <f>'Res_Savings '!R18+Com_Savings!R18+Indust_Savings!R18+Out_Savings!R18</f>
        <v>-30</v>
      </c>
      <c r="S18" s="73">
        <f>'Res_Savings '!S18+Com_Savings!S18+Indust_Savings!S18+Out_Savings!S18</f>
        <v>-23</v>
      </c>
      <c r="T18" s="73">
        <f>'Res_Savings '!T18+Com_Savings!T18+Indust_Savings!T18+Out_Savings!T18</f>
        <v>-19</v>
      </c>
      <c r="U18" s="73">
        <f>'Res_Savings '!U18+Com_Savings!U18+Indust_Savings!U18+Out_Savings!U18</f>
        <v>-16</v>
      </c>
      <c r="V18" s="73">
        <f>'Res_Savings '!V18+Com_Savings!V18+Indust_Savings!V18+Out_Savings!V18</f>
        <v>-12</v>
      </c>
      <c r="W18" s="73">
        <f>'Res_Savings '!W18+Com_Savings!W18+Indust_Savings!W18+Out_Savings!W18</f>
        <v>-9</v>
      </c>
      <c r="X18" s="73">
        <f>'Res_Savings '!X18+Com_Savings!X18+Indust_Savings!X18+Out_Savings!X18</f>
        <v>-6</v>
      </c>
      <c r="Y18" s="73">
        <f>'Res_Savings '!Y18+Com_Savings!Y18+Indust_Savings!Y18+Out_Savings!Y18</f>
        <v>-3</v>
      </c>
      <c r="Z18" s="73">
        <f>'Res_Savings '!Z18+Com_Savings!Z18+Indust_Savings!Z18+Out_Savings!Z18</f>
        <v>-1</v>
      </c>
      <c r="AA18" s="73">
        <f>'Res_Savings '!AA18+Com_Savings!AA18+Indust_Savings!AA18+Out_Savings!AA18</f>
        <v>1</v>
      </c>
      <c r="AB18" s="73">
        <f>'Res_Savings '!AB18+Com_Savings!AB18+Indust_Savings!AB18+Out_Savings!AB18</f>
        <v>4</v>
      </c>
      <c r="AC18" s="73">
        <f>'Res_Savings '!AC18+Com_Savings!AC18+Indust_Savings!AC18+Out_Savings!AC18</f>
        <v>5</v>
      </c>
      <c r="AD18" s="73">
        <f>'Res_Savings '!AD18+Com_Savings!AD18+Indust_Savings!AD18+Out_Savings!AD18</f>
        <v>7</v>
      </c>
      <c r="AE18" s="73">
        <f>'Res_Savings '!AE18+Com_Savings!AE18+Indust_Savings!AE18+Out_Savings!AE18</f>
        <v>8</v>
      </c>
      <c r="AF18" s="73">
        <f>'Res_Savings '!AF18+Com_Savings!AF18+Indust_Savings!AF18+Out_Savings!AF18</f>
        <v>10</v>
      </c>
    </row>
    <row r="19" spans="1:32" hidden="1" x14ac:dyDescent="0.25">
      <c r="A19" s="2"/>
      <c r="B19" s="2" t="s">
        <v>28</v>
      </c>
      <c r="G19" s="73">
        <f>'Res_Savings '!G19+Com_Savings!G19+Indust_Savings!G19+Out_Savings!G19</f>
        <v>0</v>
      </c>
      <c r="H19" s="73">
        <f>'Res_Savings '!H19+Com_Savings!H19+Indust_Savings!H19+Out_Savings!H19</f>
        <v>0</v>
      </c>
      <c r="I19" s="73">
        <f>'Res_Savings '!I19+Com_Savings!I19+Indust_Savings!I19+Out_Savings!I19</f>
        <v>-1</v>
      </c>
      <c r="J19" s="73">
        <f>'Res_Savings '!J19+Com_Savings!J19+Indust_Savings!J19+Out_Savings!J19</f>
        <v>-3</v>
      </c>
      <c r="K19" s="73">
        <f>'Res_Savings '!K19+Com_Savings!K19+Indust_Savings!K19+Out_Savings!K19</f>
        <v>-7</v>
      </c>
      <c r="L19" s="73">
        <f>'Res_Savings '!L19+Com_Savings!L19+Indust_Savings!L19+Out_Savings!L19</f>
        <v>-9</v>
      </c>
      <c r="M19" s="73">
        <f>'Res_Savings '!M19+Com_Savings!M19+Indust_Savings!M19+Out_Savings!M19</f>
        <v>-10</v>
      </c>
      <c r="N19" s="73">
        <f>'Res_Savings '!N19+Com_Savings!N19+Indust_Savings!N19+Out_Savings!N19</f>
        <v>-11</v>
      </c>
      <c r="O19" s="73">
        <f>'Res_Savings '!O19+Com_Savings!O19+Indust_Savings!O19+Out_Savings!O19</f>
        <v>-10</v>
      </c>
      <c r="P19" s="73">
        <f>'Res_Savings '!P19+Com_Savings!P19+Indust_Savings!P19+Out_Savings!P19</f>
        <v>-9</v>
      </c>
      <c r="Q19" s="73">
        <f>'Res_Savings '!Q19+Com_Savings!Q19+Indust_Savings!Q19+Out_Savings!Q19</f>
        <v>-7</v>
      </c>
      <c r="R19" s="73">
        <f>'Res_Savings '!R19+Com_Savings!R19+Indust_Savings!R19+Out_Savings!R19</f>
        <v>-8</v>
      </c>
      <c r="S19" s="73">
        <f>'Res_Savings '!S19+Com_Savings!S19+Indust_Savings!S19+Out_Savings!S19</f>
        <v>-9</v>
      </c>
      <c r="T19" s="73">
        <f>'Res_Savings '!T19+Com_Savings!T19+Indust_Savings!T19+Out_Savings!T19</f>
        <v>-7</v>
      </c>
      <c r="U19" s="73">
        <f>'Res_Savings '!U19+Com_Savings!U19+Indust_Savings!U19+Out_Savings!U19</f>
        <v>-6</v>
      </c>
      <c r="V19" s="73">
        <f>'Res_Savings '!V19+Com_Savings!V19+Indust_Savings!V19+Out_Savings!V19</f>
        <v>-8</v>
      </c>
      <c r="W19" s="73">
        <f>'Res_Savings '!W19+Com_Savings!W19+Indust_Savings!W19+Out_Savings!W19</f>
        <v>-6</v>
      </c>
      <c r="X19" s="73">
        <f>'Res_Savings '!X19+Com_Savings!X19+Indust_Savings!X19+Out_Savings!X19</f>
        <v>-5</v>
      </c>
      <c r="Y19" s="73">
        <f>'Res_Savings '!Y19+Com_Savings!Y19+Indust_Savings!Y19+Out_Savings!Y19</f>
        <v>-5</v>
      </c>
      <c r="Z19" s="73">
        <f>'Res_Savings '!Z19+Com_Savings!Z19+Indust_Savings!Z19+Out_Savings!Z19</f>
        <v>-5</v>
      </c>
      <c r="AA19" s="73">
        <f>'Res_Savings '!AA19+Com_Savings!AA19+Indust_Savings!AA19+Out_Savings!AA19</f>
        <v>-3</v>
      </c>
      <c r="AB19" s="73">
        <f>'Res_Savings '!AB19+Com_Savings!AB19+Indust_Savings!AB19+Out_Savings!AB19</f>
        <v>-4</v>
      </c>
      <c r="AC19" s="73">
        <f>'Res_Savings '!AC19+Com_Savings!AC19+Indust_Savings!AC19+Out_Savings!AC19</f>
        <v>-6</v>
      </c>
      <c r="AD19" s="73">
        <f>'Res_Savings '!AD19+Com_Savings!AD19+Indust_Savings!AD19+Out_Savings!AD19</f>
        <v>-5</v>
      </c>
      <c r="AE19" s="73">
        <f>'Res_Savings '!AE19+Com_Savings!AE19+Indust_Savings!AE19+Out_Savings!AE19</f>
        <v>-4</v>
      </c>
      <c r="AF19" s="73">
        <f>'Res_Savings '!AF19+Com_Savings!AF19+Indust_Savings!AF19+Out_Savings!AF19</f>
        <v>-3</v>
      </c>
    </row>
    <row r="20" spans="1:32" hidden="1" x14ac:dyDescent="0.25">
      <c r="A20" s="2"/>
      <c r="B20" s="2" t="s">
        <v>19</v>
      </c>
      <c r="G20" s="73">
        <f>'Res_Savings '!G20+Com_Savings!G20+Indust_Savings!G20+Out_Savings!G20</f>
        <v>0</v>
      </c>
      <c r="H20" s="73">
        <f>'Res_Savings '!H20+Com_Savings!H20+Indust_Savings!H20+Out_Savings!H20</f>
        <v>0</v>
      </c>
      <c r="I20" s="73">
        <f>'Res_Savings '!I20+Com_Savings!I20+Indust_Savings!I20+Out_Savings!I20</f>
        <v>0</v>
      </c>
      <c r="J20" s="73">
        <f>'Res_Savings '!J20+Com_Savings!J20+Indust_Savings!J20+Out_Savings!J20</f>
        <v>0</v>
      </c>
      <c r="K20" s="73">
        <f>'Res_Savings '!K20+Com_Savings!K20+Indust_Savings!K20+Out_Savings!K20</f>
        <v>0</v>
      </c>
      <c r="L20" s="73">
        <f>'Res_Savings '!L20+Com_Savings!L20+Indust_Savings!L20+Out_Savings!L20</f>
        <v>0</v>
      </c>
      <c r="M20" s="73">
        <f>'Res_Savings '!M20+Com_Savings!M20+Indust_Savings!M20+Out_Savings!M20</f>
        <v>0</v>
      </c>
      <c r="N20" s="73">
        <f>'Res_Savings '!N20+Com_Savings!N20+Indust_Savings!N20+Out_Savings!N20</f>
        <v>0</v>
      </c>
      <c r="O20" s="73">
        <f>'Res_Savings '!O20+Com_Savings!O20+Indust_Savings!O20+Out_Savings!O20</f>
        <v>0</v>
      </c>
      <c r="P20" s="73">
        <f>'Res_Savings '!P20+Com_Savings!P20+Indust_Savings!P20+Out_Savings!P20</f>
        <v>0</v>
      </c>
      <c r="Q20" s="73">
        <f>'Res_Savings '!Q20+Com_Savings!Q20+Indust_Savings!Q20+Out_Savings!Q20</f>
        <v>0</v>
      </c>
      <c r="R20" s="73">
        <f>'Res_Savings '!R20+Com_Savings!R20+Indust_Savings!R20+Out_Savings!R20</f>
        <v>0</v>
      </c>
      <c r="S20" s="73">
        <f>'Res_Savings '!S20+Com_Savings!S20+Indust_Savings!S20+Out_Savings!S20</f>
        <v>0</v>
      </c>
      <c r="T20" s="73">
        <f>'Res_Savings '!T20+Com_Savings!T20+Indust_Savings!T20+Out_Savings!T20</f>
        <v>0</v>
      </c>
      <c r="U20" s="73">
        <f>'Res_Savings '!U20+Com_Savings!U20+Indust_Savings!U20+Out_Savings!U20</f>
        <v>0</v>
      </c>
      <c r="V20" s="73">
        <f>'Res_Savings '!V20+Com_Savings!V20+Indust_Savings!V20+Out_Savings!V20</f>
        <v>0</v>
      </c>
      <c r="W20" s="73">
        <f>'Res_Savings '!W20+Com_Savings!W20+Indust_Savings!W20+Out_Savings!W20</f>
        <v>0</v>
      </c>
      <c r="X20" s="73">
        <f>'Res_Savings '!X20+Com_Savings!X20+Indust_Savings!X20+Out_Savings!X20</f>
        <v>0</v>
      </c>
      <c r="Y20" s="73">
        <f>'Res_Savings '!Y20+Com_Savings!Y20+Indust_Savings!Y20+Out_Savings!Y20</f>
        <v>0</v>
      </c>
      <c r="Z20" s="73">
        <f>'Res_Savings '!Z20+Com_Savings!Z20+Indust_Savings!Z20+Out_Savings!Z20</f>
        <v>0</v>
      </c>
      <c r="AA20" s="73">
        <f>'Res_Savings '!AA20+Com_Savings!AA20+Indust_Savings!AA20+Out_Savings!AA20</f>
        <v>0</v>
      </c>
      <c r="AB20" s="73">
        <f>'Res_Savings '!AB20+Com_Savings!AB20+Indust_Savings!AB20+Out_Savings!AB20</f>
        <v>0</v>
      </c>
      <c r="AC20" s="73">
        <f>'Res_Savings '!AC20+Com_Savings!AC20+Indust_Savings!AC20+Out_Savings!AC20</f>
        <v>0</v>
      </c>
      <c r="AD20" s="73">
        <f>'Res_Savings '!AD20+Com_Savings!AD20+Indust_Savings!AD20+Out_Savings!AD20</f>
        <v>0</v>
      </c>
      <c r="AE20" s="73">
        <f>'Res_Savings '!AE20+Com_Savings!AE20+Indust_Savings!AE20+Out_Savings!AE20</f>
        <v>0</v>
      </c>
      <c r="AF20" s="73">
        <f>'Res_Savings '!AF20+Com_Savings!AF20+Indust_Savings!AF20+Out_Savings!AF20</f>
        <v>0</v>
      </c>
    </row>
    <row r="21" spans="1:32" hidden="1" x14ac:dyDescent="0.25">
      <c r="A21" s="2"/>
      <c r="B21" s="2" t="s">
        <v>74</v>
      </c>
      <c r="G21" s="73">
        <f>'Res_Savings '!G21+Com_Savings!G21+Indust_Savings!G21+Out_Savings!G21</f>
        <v>0</v>
      </c>
      <c r="H21" s="73">
        <f>'Res_Savings '!H21+Com_Savings!H21+Indust_Savings!H21+Out_Savings!H21</f>
        <v>0</v>
      </c>
      <c r="I21" s="73">
        <f>'Res_Savings '!I21+Com_Savings!I21+Indust_Savings!I21+Out_Savings!I21</f>
        <v>6.5433599999999998</v>
      </c>
      <c r="J21" s="73">
        <f>'Res_Savings '!J21+Com_Savings!J21+Indust_Savings!J21+Out_Savings!J21</f>
        <v>20.72064</v>
      </c>
      <c r="K21" s="73">
        <f>'Res_Savings '!K21+Com_Savings!K21+Indust_Savings!K21+Out_Savings!K21</f>
        <v>32.716799999999999</v>
      </c>
      <c r="L21" s="73">
        <f>'Res_Savings '!L21+Com_Savings!L21+Indust_Savings!L21+Out_Savings!L21</f>
        <v>43.622399999999999</v>
      </c>
      <c r="M21" s="73">
        <f>'Res_Savings '!M21+Com_Savings!M21+Indust_Savings!M21+Out_Savings!M21</f>
        <v>55.618559999999995</v>
      </c>
      <c r="N21" s="73">
        <f>'Res_Savings '!N21+Com_Savings!N21+Indust_Savings!N21+Out_Savings!N21</f>
        <v>62.161919999999995</v>
      </c>
      <c r="O21" s="73">
        <f>'Res_Savings '!O21+Com_Savings!O21+Indust_Savings!O21+Out_Savings!O21</f>
        <v>68.705280000000002</v>
      </c>
      <c r="P21" s="73">
        <f>'Res_Savings '!P21+Com_Savings!P21+Indust_Savings!P21+Out_Savings!P21</f>
        <v>74.158079999999998</v>
      </c>
      <c r="Q21" s="73">
        <f>'Res_Savings '!Q21+Com_Savings!Q21+Indust_Savings!Q21+Out_Savings!Q21</f>
        <v>78.520319999999998</v>
      </c>
      <c r="R21" s="73">
        <f>'Res_Savings '!R21+Com_Savings!R21+Indust_Savings!R21+Out_Savings!R21</f>
        <v>78.520319999999998</v>
      </c>
      <c r="S21" s="73">
        <f>'Res_Savings '!S21+Com_Savings!S21+Indust_Savings!S21+Out_Savings!S21</f>
        <v>79.61087999999998</v>
      </c>
      <c r="T21" s="73">
        <f>'Res_Savings '!T21+Com_Savings!T21+Indust_Savings!T21+Out_Savings!T21</f>
        <v>82.882559999999998</v>
      </c>
      <c r="U21" s="73">
        <f>'Res_Savings '!U21+Com_Savings!U21+Indust_Savings!U21+Out_Savings!U21</f>
        <v>81.792000000000002</v>
      </c>
      <c r="V21" s="73">
        <f>'Res_Savings '!V21+Com_Savings!V21+Indust_Savings!V21+Out_Savings!V21</f>
        <v>81.792000000000002</v>
      </c>
      <c r="W21" s="73">
        <f>'Res_Savings '!W21+Com_Savings!W21+Indust_Savings!W21+Out_Savings!W21</f>
        <v>81.792000000000002</v>
      </c>
      <c r="X21" s="73">
        <f>'Res_Savings '!X21+Com_Savings!X21+Indust_Savings!X21+Out_Savings!X21</f>
        <v>83.973119999999994</v>
      </c>
      <c r="Y21" s="73">
        <f>'Res_Savings '!Y21+Com_Savings!Y21+Indust_Savings!Y21+Out_Savings!Y21</f>
        <v>82.882559999999998</v>
      </c>
      <c r="Z21" s="73">
        <f>'Res_Savings '!Z21+Com_Savings!Z21+Indust_Savings!Z21+Out_Savings!Z21</f>
        <v>82.882559999999998</v>
      </c>
      <c r="AA21" s="73">
        <f>'Res_Savings '!AA21+Com_Savings!AA21+Indust_Savings!AA21+Out_Savings!AA21</f>
        <v>85.063679999999991</v>
      </c>
      <c r="AB21" s="73">
        <f>'Res_Savings '!AB21+Com_Savings!AB21+Indust_Savings!AB21+Out_Savings!AB21</f>
        <v>83.973119999999994</v>
      </c>
      <c r="AC21" s="73">
        <f>'Res_Savings '!AC21+Com_Savings!AC21+Indust_Savings!AC21+Out_Savings!AC21</f>
        <v>82.882559999999998</v>
      </c>
      <c r="AD21" s="73">
        <f>'Res_Savings '!AD21+Com_Savings!AD21+Indust_Savings!AD21+Out_Savings!AD21</f>
        <v>83.973120000000009</v>
      </c>
      <c r="AE21" s="73">
        <f>'Res_Savings '!AE21+Com_Savings!AE21+Indust_Savings!AE21+Out_Savings!AE21</f>
        <v>85.063680000000005</v>
      </c>
      <c r="AF21" s="73">
        <f>'Res_Savings '!AF21+Com_Savings!AF21+Indust_Savings!AF21+Out_Savings!AF21</f>
        <v>87.244799999999998</v>
      </c>
    </row>
    <row r="22" spans="1:32" s="13" customFormat="1" ht="12.75" hidden="1" x14ac:dyDescent="0.2">
      <c r="A22" s="12" t="s">
        <v>29</v>
      </c>
      <c r="B22" s="12"/>
      <c r="C22" s="12"/>
      <c r="D22" s="12"/>
      <c r="E22" s="1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</row>
    <row r="23" spans="1:32" hidden="1" x14ac:dyDescent="0.25">
      <c r="A23" s="2"/>
      <c r="B23" s="17" t="s">
        <v>4</v>
      </c>
      <c r="G23" s="73">
        <f>'Res_Savings '!G23+Com_Savings!G23+Indust_Savings!G23+Out_Savings!G23</f>
        <v>0</v>
      </c>
      <c r="H23" s="73">
        <f>'Res_Savings '!H23+Com_Savings!H23+Indust_Savings!H23+Out_Savings!H23</f>
        <v>0</v>
      </c>
      <c r="I23" s="73">
        <f>'Res_Savings '!I23+Com_Savings!I23+Indust_Savings!I23+Out_Savings!I23</f>
        <v>0</v>
      </c>
      <c r="J23" s="73">
        <f>'Res_Savings '!J23+Com_Savings!J23+Indust_Savings!J23+Out_Savings!J23</f>
        <v>0</v>
      </c>
      <c r="K23" s="73">
        <f>'Res_Savings '!K23+Com_Savings!K23+Indust_Savings!K23+Out_Savings!K23</f>
        <v>0</v>
      </c>
      <c r="L23" s="73">
        <f>'Res_Savings '!L23+Com_Savings!L23+Indust_Savings!L23+Out_Savings!L23</f>
        <v>0</v>
      </c>
      <c r="M23" s="73">
        <f>'Res_Savings '!M23+Com_Savings!M23+Indust_Savings!M23+Out_Savings!M23</f>
        <v>0</v>
      </c>
      <c r="N23" s="73">
        <f>'Res_Savings '!N23+Com_Savings!N23+Indust_Savings!N23+Out_Savings!N23</f>
        <v>0</v>
      </c>
      <c r="O23" s="73">
        <f>'Res_Savings '!O23+Com_Savings!O23+Indust_Savings!O23+Out_Savings!O23</f>
        <v>0</v>
      </c>
      <c r="P23" s="73">
        <f>'Res_Savings '!P23+Com_Savings!P23+Indust_Savings!P23+Out_Savings!P23</f>
        <v>0</v>
      </c>
      <c r="Q23" s="73">
        <f>'Res_Savings '!Q23+Com_Savings!Q23+Indust_Savings!Q23+Out_Savings!Q23</f>
        <v>0</v>
      </c>
      <c r="R23" s="73">
        <f>'Res_Savings '!R23+Com_Savings!R23+Indust_Savings!R23+Out_Savings!R23</f>
        <v>0</v>
      </c>
      <c r="S23" s="73">
        <f>'Res_Savings '!S23+Com_Savings!S23+Indust_Savings!S23+Out_Savings!S23</f>
        <v>0</v>
      </c>
      <c r="T23" s="73">
        <f>'Res_Savings '!T23+Com_Savings!T23+Indust_Savings!T23+Out_Savings!T23</f>
        <v>0</v>
      </c>
      <c r="U23" s="73">
        <f>'Res_Savings '!U23+Com_Savings!U23+Indust_Savings!U23+Out_Savings!U23</f>
        <v>0</v>
      </c>
      <c r="V23" s="73">
        <f>'Res_Savings '!V23+Com_Savings!V23+Indust_Savings!V23+Out_Savings!V23</f>
        <v>0</v>
      </c>
      <c r="W23" s="73">
        <f>'Res_Savings '!W23+Com_Savings!W23+Indust_Savings!W23+Out_Savings!W23</f>
        <v>0</v>
      </c>
      <c r="X23" s="73">
        <f>'Res_Savings '!X23+Com_Savings!X23+Indust_Savings!X23+Out_Savings!X23</f>
        <v>0</v>
      </c>
      <c r="Y23" s="73">
        <f>'Res_Savings '!Y23+Com_Savings!Y23+Indust_Savings!Y23+Out_Savings!Y23</f>
        <v>0</v>
      </c>
      <c r="Z23" s="73">
        <f>'Res_Savings '!Z23+Com_Savings!Z23+Indust_Savings!Z23+Out_Savings!Z23</f>
        <v>0</v>
      </c>
      <c r="AA23" s="73">
        <f>'Res_Savings '!AA23+Com_Savings!AA23+Indust_Savings!AA23+Out_Savings!AA23</f>
        <v>0</v>
      </c>
      <c r="AB23" s="73">
        <f>'Res_Savings '!AB23+Com_Savings!AB23+Indust_Savings!AB23+Out_Savings!AB23</f>
        <v>0</v>
      </c>
      <c r="AC23" s="73">
        <f>'Res_Savings '!AC23+Com_Savings!AC23+Indust_Savings!AC23+Out_Savings!AC23</f>
        <v>0</v>
      </c>
      <c r="AD23" s="73">
        <f>'Res_Savings '!AD23+Com_Savings!AD23+Indust_Savings!AD23+Out_Savings!AD23</f>
        <v>0</v>
      </c>
      <c r="AE23" s="73">
        <f>'Res_Savings '!AE23+Com_Savings!AE23+Indust_Savings!AE23+Out_Savings!AE23</f>
        <v>0</v>
      </c>
      <c r="AF23" s="73">
        <f>'Res_Savings '!AF23+Com_Savings!AF23+Indust_Savings!AF23+Out_Savings!AF23</f>
        <v>0</v>
      </c>
    </row>
    <row r="24" spans="1:32" hidden="1" x14ac:dyDescent="0.25">
      <c r="A24" s="2"/>
      <c r="B24" s="17" t="s">
        <v>5</v>
      </c>
      <c r="G24" s="73">
        <f>'Res_Savings '!G24+Com_Savings!G24+Indust_Savings!G24+Out_Savings!G24</f>
        <v>0</v>
      </c>
      <c r="H24" s="73">
        <f>'Res_Savings '!H24+Com_Savings!H24+Indust_Savings!H24+Out_Savings!H24</f>
        <v>3</v>
      </c>
      <c r="I24" s="73">
        <f>'Res_Savings '!I24+Com_Savings!I24+Indust_Savings!I24+Out_Savings!I24</f>
        <v>5</v>
      </c>
      <c r="J24" s="73">
        <f>'Res_Savings '!J24+Com_Savings!J24+Indust_Savings!J24+Out_Savings!J24</f>
        <v>5</v>
      </c>
      <c r="K24" s="73">
        <f>'Res_Savings '!K24+Com_Savings!K24+Indust_Savings!K24+Out_Savings!K24</f>
        <v>4</v>
      </c>
      <c r="L24" s="73">
        <f>'Res_Savings '!L24+Com_Savings!L24+Indust_Savings!L24+Out_Savings!L24</f>
        <v>5</v>
      </c>
      <c r="M24" s="73">
        <f>'Res_Savings '!M24+Com_Savings!M24+Indust_Savings!M24+Out_Savings!M24</f>
        <v>5</v>
      </c>
      <c r="N24" s="73">
        <f>'Res_Savings '!N24+Com_Savings!N24+Indust_Savings!N24+Out_Savings!N24</f>
        <v>5</v>
      </c>
      <c r="O24" s="73">
        <f>'Res_Savings '!O24+Com_Savings!O24+Indust_Savings!O24+Out_Savings!O24</f>
        <v>6</v>
      </c>
      <c r="P24" s="73">
        <f>'Res_Savings '!P24+Com_Savings!P24+Indust_Savings!P24+Out_Savings!P24</f>
        <v>6</v>
      </c>
      <c r="Q24" s="73">
        <f>'Res_Savings '!Q24+Com_Savings!Q24+Indust_Savings!Q24+Out_Savings!Q24</f>
        <v>6</v>
      </c>
      <c r="R24" s="73">
        <f>'Res_Savings '!R24+Com_Savings!R24+Indust_Savings!R24+Out_Savings!R24</f>
        <v>6</v>
      </c>
      <c r="S24" s="73">
        <f>'Res_Savings '!S24+Com_Savings!S24+Indust_Savings!S24+Out_Savings!S24</f>
        <v>6</v>
      </c>
      <c r="T24" s="73">
        <f>'Res_Savings '!T24+Com_Savings!T24+Indust_Savings!T24+Out_Savings!T24</f>
        <v>7</v>
      </c>
      <c r="U24" s="73">
        <f>'Res_Savings '!U24+Com_Savings!U24+Indust_Savings!U24+Out_Savings!U24</f>
        <v>7</v>
      </c>
      <c r="V24" s="73">
        <f>'Res_Savings '!V24+Com_Savings!V24+Indust_Savings!V24+Out_Savings!V24</f>
        <v>7</v>
      </c>
      <c r="W24" s="73">
        <f>'Res_Savings '!W24+Com_Savings!W24+Indust_Savings!W24+Out_Savings!W24</f>
        <v>7</v>
      </c>
      <c r="X24" s="73">
        <f>'Res_Savings '!X24+Com_Savings!X24+Indust_Savings!X24+Out_Savings!X24</f>
        <v>5</v>
      </c>
      <c r="Y24" s="73">
        <f>'Res_Savings '!Y24+Com_Savings!Y24+Indust_Savings!Y24+Out_Savings!Y24</f>
        <v>7</v>
      </c>
      <c r="Z24" s="73">
        <f>'Res_Savings '!Z24+Com_Savings!Z24+Indust_Savings!Z24+Out_Savings!Z24</f>
        <v>8</v>
      </c>
      <c r="AA24" s="73">
        <f>'Res_Savings '!AA24+Com_Savings!AA24+Indust_Savings!AA24+Out_Savings!AA24</f>
        <v>7</v>
      </c>
      <c r="AB24" s="73">
        <f>'Res_Savings '!AB24+Com_Savings!AB24+Indust_Savings!AB24+Out_Savings!AB24</f>
        <v>8</v>
      </c>
      <c r="AC24" s="73">
        <f>'Res_Savings '!AC24+Com_Savings!AC24+Indust_Savings!AC24+Out_Savings!AC24</f>
        <v>6</v>
      </c>
      <c r="AD24" s="73">
        <f>'Res_Savings '!AD24+Com_Savings!AD24+Indust_Savings!AD24+Out_Savings!AD24</f>
        <v>8</v>
      </c>
      <c r="AE24" s="73">
        <f>'Res_Savings '!AE24+Com_Savings!AE24+Indust_Savings!AE24+Out_Savings!AE24</f>
        <v>8</v>
      </c>
      <c r="AF24" s="73">
        <f>'Res_Savings '!AF24+Com_Savings!AF24+Indust_Savings!AF24+Out_Savings!AF24</f>
        <v>8</v>
      </c>
    </row>
    <row r="25" spans="1:32" hidden="1" x14ac:dyDescent="0.25">
      <c r="A25" s="2"/>
      <c r="B25" s="17" t="s">
        <v>30</v>
      </c>
      <c r="G25" s="73">
        <f>'Res_Savings '!G25+Com_Savings!G25+Indust_Savings!G25+Out_Savings!G25</f>
        <v>0</v>
      </c>
      <c r="H25" s="73">
        <f>'Res_Savings '!H25+Com_Savings!H25+Indust_Savings!H25+Out_Savings!H25</f>
        <v>0</v>
      </c>
      <c r="I25" s="73">
        <f>'Res_Savings '!I25+Com_Savings!I25+Indust_Savings!I25+Out_Savings!I25</f>
        <v>0</v>
      </c>
      <c r="J25" s="73">
        <f>'Res_Savings '!J25+Com_Savings!J25+Indust_Savings!J25+Out_Savings!J25</f>
        <v>0</v>
      </c>
      <c r="K25" s="73">
        <f>'Res_Savings '!K25+Com_Savings!K25+Indust_Savings!K25+Out_Savings!K25</f>
        <v>1</v>
      </c>
      <c r="L25" s="73">
        <f>'Res_Savings '!L25+Com_Savings!L25+Indust_Savings!L25+Out_Savings!L25</f>
        <v>0</v>
      </c>
      <c r="M25" s="73">
        <f>'Res_Savings '!M25+Com_Savings!M25+Indust_Savings!M25+Out_Savings!M25</f>
        <v>0</v>
      </c>
      <c r="N25" s="73">
        <f>'Res_Savings '!N25+Com_Savings!N25+Indust_Savings!N25+Out_Savings!N25</f>
        <v>0</v>
      </c>
      <c r="O25" s="73">
        <f>'Res_Savings '!O25+Com_Savings!O25+Indust_Savings!O25+Out_Savings!O25</f>
        <v>0</v>
      </c>
      <c r="P25" s="73">
        <f>'Res_Savings '!P25+Com_Savings!P25+Indust_Savings!P25+Out_Savings!P25</f>
        <v>0</v>
      </c>
      <c r="Q25" s="73">
        <f>'Res_Savings '!Q25+Com_Savings!Q25+Indust_Savings!Q25+Out_Savings!Q25</f>
        <v>0</v>
      </c>
      <c r="R25" s="73">
        <f>'Res_Savings '!R25+Com_Savings!R25+Indust_Savings!R25+Out_Savings!R25</f>
        <v>0</v>
      </c>
      <c r="S25" s="73">
        <f>'Res_Savings '!S25+Com_Savings!S25+Indust_Savings!S25+Out_Savings!S25</f>
        <v>0</v>
      </c>
      <c r="T25" s="73">
        <f>'Res_Savings '!T25+Com_Savings!T25+Indust_Savings!T25+Out_Savings!T25</f>
        <v>0</v>
      </c>
      <c r="U25" s="73">
        <f>'Res_Savings '!U25+Com_Savings!U25+Indust_Savings!U25+Out_Savings!U25</f>
        <v>0</v>
      </c>
      <c r="V25" s="73">
        <f>'Res_Savings '!V25+Com_Savings!V25+Indust_Savings!V25+Out_Savings!V25</f>
        <v>0</v>
      </c>
      <c r="W25" s="73">
        <f>'Res_Savings '!W25+Com_Savings!W25+Indust_Savings!W25+Out_Savings!W25</f>
        <v>0</v>
      </c>
      <c r="X25" s="73">
        <f>'Res_Savings '!X25+Com_Savings!X25+Indust_Savings!X25+Out_Savings!X25</f>
        <v>0</v>
      </c>
      <c r="Y25" s="73">
        <f>'Res_Savings '!Y25+Com_Savings!Y25+Indust_Savings!Y25+Out_Savings!Y25</f>
        <v>0</v>
      </c>
      <c r="Z25" s="73">
        <f>'Res_Savings '!Z25+Com_Savings!Z25+Indust_Savings!Z25+Out_Savings!Z25</f>
        <v>0</v>
      </c>
      <c r="AA25" s="73">
        <f>'Res_Savings '!AA25+Com_Savings!AA25+Indust_Savings!AA25+Out_Savings!AA25</f>
        <v>0</v>
      </c>
      <c r="AB25" s="73">
        <f>'Res_Savings '!AB25+Com_Savings!AB25+Indust_Savings!AB25+Out_Savings!AB25</f>
        <v>0</v>
      </c>
      <c r="AC25" s="73">
        <f>'Res_Savings '!AC25+Com_Savings!AC25+Indust_Savings!AC25+Out_Savings!AC25</f>
        <v>0</v>
      </c>
      <c r="AD25" s="73">
        <f>'Res_Savings '!AD25+Com_Savings!AD25+Indust_Savings!AD25+Out_Savings!AD25</f>
        <v>0</v>
      </c>
      <c r="AE25" s="73">
        <f>'Res_Savings '!AE25+Com_Savings!AE25+Indust_Savings!AE25+Out_Savings!AE25</f>
        <v>0</v>
      </c>
      <c r="AF25" s="73">
        <f>'Res_Savings '!AF25+Com_Savings!AF25+Indust_Savings!AF25+Out_Savings!AF25</f>
        <v>0</v>
      </c>
    </row>
    <row r="26" spans="1:32" hidden="1" x14ac:dyDescent="0.25">
      <c r="A26" s="2"/>
      <c r="B26" s="17" t="s">
        <v>31</v>
      </c>
      <c r="G26" s="73">
        <f>'Res_Savings '!G26+Com_Savings!G26+Indust_Savings!G26+Out_Savings!G26</f>
        <v>0</v>
      </c>
      <c r="H26" s="73">
        <f>'Res_Savings '!H26+Com_Savings!H26+Indust_Savings!H26+Out_Savings!H26</f>
        <v>0</v>
      </c>
      <c r="I26" s="73">
        <f>'Res_Savings '!I26+Com_Savings!I26+Indust_Savings!I26+Out_Savings!I26</f>
        <v>0</v>
      </c>
      <c r="J26" s="73">
        <f>'Res_Savings '!J26+Com_Savings!J26+Indust_Savings!J26+Out_Savings!J26</f>
        <v>0</v>
      </c>
      <c r="K26" s="73">
        <f>'Res_Savings '!K26+Com_Savings!K26+Indust_Savings!K26+Out_Savings!K26</f>
        <v>0</v>
      </c>
      <c r="L26" s="73">
        <f>'Res_Savings '!L26+Com_Savings!L26+Indust_Savings!L26+Out_Savings!L26</f>
        <v>0</v>
      </c>
      <c r="M26" s="73">
        <f>'Res_Savings '!M26+Com_Savings!M26+Indust_Savings!M26+Out_Savings!M26</f>
        <v>0</v>
      </c>
      <c r="N26" s="73">
        <f>'Res_Savings '!N26+Com_Savings!N26+Indust_Savings!N26+Out_Savings!N26</f>
        <v>0</v>
      </c>
      <c r="O26" s="73">
        <f>'Res_Savings '!O26+Com_Savings!O26+Indust_Savings!O26+Out_Savings!O26</f>
        <v>0</v>
      </c>
      <c r="P26" s="73">
        <f>'Res_Savings '!P26+Com_Savings!P26+Indust_Savings!P26+Out_Savings!P26</f>
        <v>0</v>
      </c>
      <c r="Q26" s="73">
        <f>'Res_Savings '!Q26+Com_Savings!Q26+Indust_Savings!Q26+Out_Savings!Q26</f>
        <v>0</v>
      </c>
      <c r="R26" s="73">
        <f>'Res_Savings '!R26+Com_Savings!R26+Indust_Savings!R26+Out_Savings!R26</f>
        <v>0</v>
      </c>
      <c r="S26" s="73">
        <f>'Res_Savings '!S26+Com_Savings!S26+Indust_Savings!S26+Out_Savings!S26</f>
        <v>0</v>
      </c>
      <c r="T26" s="73">
        <f>'Res_Savings '!T26+Com_Savings!T26+Indust_Savings!T26+Out_Savings!T26</f>
        <v>0</v>
      </c>
      <c r="U26" s="73">
        <f>'Res_Savings '!U26+Com_Savings!U26+Indust_Savings!U26+Out_Savings!U26</f>
        <v>0</v>
      </c>
      <c r="V26" s="73">
        <f>'Res_Savings '!V26+Com_Savings!V26+Indust_Savings!V26+Out_Savings!V26</f>
        <v>0</v>
      </c>
      <c r="W26" s="73">
        <f>'Res_Savings '!W26+Com_Savings!W26+Indust_Savings!W26+Out_Savings!W26</f>
        <v>0</v>
      </c>
      <c r="X26" s="73">
        <f>'Res_Savings '!X26+Com_Savings!X26+Indust_Savings!X26+Out_Savings!X26</f>
        <v>0</v>
      </c>
      <c r="Y26" s="73">
        <f>'Res_Savings '!Y26+Com_Savings!Y26+Indust_Savings!Y26+Out_Savings!Y26</f>
        <v>0</v>
      </c>
      <c r="Z26" s="73">
        <f>'Res_Savings '!Z26+Com_Savings!Z26+Indust_Savings!Z26+Out_Savings!Z26</f>
        <v>0</v>
      </c>
      <c r="AA26" s="73">
        <f>'Res_Savings '!AA26+Com_Savings!AA26+Indust_Savings!AA26+Out_Savings!AA26</f>
        <v>0</v>
      </c>
      <c r="AB26" s="73">
        <f>'Res_Savings '!AB26+Com_Savings!AB26+Indust_Savings!AB26+Out_Savings!AB26</f>
        <v>0</v>
      </c>
      <c r="AC26" s="73">
        <f>'Res_Savings '!AC26+Com_Savings!AC26+Indust_Savings!AC26+Out_Savings!AC26</f>
        <v>0</v>
      </c>
      <c r="AD26" s="73">
        <f>'Res_Savings '!AD26+Com_Savings!AD26+Indust_Savings!AD26+Out_Savings!AD26</f>
        <v>0</v>
      </c>
      <c r="AE26" s="73">
        <f>'Res_Savings '!AE26+Com_Savings!AE26+Indust_Savings!AE26+Out_Savings!AE26</f>
        <v>0</v>
      </c>
      <c r="AF26" s="73">
        <f>'Res_Savings '!AF26+Com_Savings!AF26+Indust_Savings!AF26+Out_Savings!AF26</f>
        <v>0</v>
      </c>
    </row>
    <row r="27" spans="1:32" hidden="1" x14ac:dyDescent="0.25">
      <c r="A27" s="2"/>
      <c r="B27" s="2" t="s">
        <v>19</v>
      </c>
      <c r="G27" s="73">
        <f>'Res_Savings '!G27+Com_Savings!G27+Indust_Savings!G27+Out_Savings!G27</f>
        <v>0</v>
      </c>
      <c r="H27" s="73">
        <f>'Res_Savings '!H27+Com_Savings!H27+Indust_Savings!H27+Out_Savings!H27</f>
        <v>0</v>
      </c>
      <c r="I27" s="73">
        <f>'Res_Savings '!I27+Com_Savings!I27+Indust_Savings!I27+Out_Savings!I27</f>
        <v>0</v>
      </c>
      <c r="J27" s="73">
        <f>'Res_Savings '!J27+Com_Savings!J27+Indust_Savings!J27+Out_Savings!J27</f>
        <v>0</v>
      </c>
      <c r="K27" s="73">
        <f>'Res_Savings '!K27+Com_Savings!K27+Indust_Savings!K27+Out_Savings!K27</f>
        <v>0</v>
      </c>
      <c r="L27" s="73">
        <f>'Res_Savings '!L27+Com_Savings!L27+Indust_Savings!L27+Out_Savings!L27</f>
        <v>0</v>
      </c>
      <c r="M27" s="73">
        <f>'Res_Savings '!M27+Com_Savings!M27+Indust_Savings!M27+Out_Savings!M27</f>
        <v>0</v>
      </c>
      <c r="N27" s="73">
        <f>'Res_Savings '!N27+Com_Savings!N27+Indust_Savings!N27+Out_Savings!N27</f>
        <v>0</v>
      </c>
      <c r="O27" s="73">
        <f>'Res_Savings '!O27+Com_Savings!O27+Indust_Savings!O27+Out_Savings!O27</f>
        <v>0</v>
      </c>
      <c r="P27" s="73">
        <f>'Res_Savings '!P27+Com_Savings!P27+Indust_Savings!P27+Out_Savings!P27</f>
        <v>0</v>
      </c>
      <c r="Q27" s="73">
        <f>'Res_Savings '!Q27+Com_Savings!Q27+Indust_Savings!Q27+Out_Savings!Q27</f>
        <v>0</v>
      </c>
      <c r="R27" s="73">
        <f>'Res_Savings '!R27+Com_Savings!R27+Indust_Savings!R27+Out_Savings!R27</f>
        <v>0</v>
      </c>
      <c r="S27" s="73">
        <f>'Res_Savings '!S27+Com_Savings!S27+Indust_Savings!S27+Out_Savings!S27</f>
        <v>0</v>
      </c>
      <c r="T27" s="73">
        <f>'Res_Savings '!T27+Com_Savings!T27+Indust_Savings!T27+Out_Savings!T27</f>
        <v>0</v>
      </c>
      <c r="U27" s="73">
        <f>'Res_Savings '!U27+Com_Savings!U27+Indust_Savings!U27+Out_Savings!U27</f>
        <v>0</v>
      </c>
      <c r="V27" s="73">
        <f>'Res_Savings '!V27+Com_Savings!V27+Indust_Savings!V27+Out_Savings!V27</f>
        <v>0</v>
      </c>
      <c r="W27" s="73">
        <f>'Res_Savings '!W27+Com_Savings!W27+Indust_Savings!W27+Out_Savings!W27</f>
        <v>0</v>
      </c>
      <c r="X27" s="73">
        <f>'Res_Savings '!X27+Com_Savings!X27+Indust_Savings!X27+Out_Savings!X27</f>
        <v>0</v>
      </c>
      <c r="Y27" s="73">
        <f>'Res_Savings '!Y27+Com_Savings!Y27+Indust_Savings!Y27+Out_Savings!Y27</f>
        <v>0</v>
      </c>
      <c r="Z27" s="73">
        <f>'Res_Savings '!Z27+Com_Savings!Z27+Indust_Savings!Z27+Out_Savings!Z27</f>
        <v>0</v>
      </c>
      <c r="AA27" s="73">
        <f>'Res_Savings '!AA27+Com_Savings!AA27+Indust_Savings!AA27+Out_Savings!AA27</f>
        <v>0</v>
      </c>
      <c r="AB27" s="73">
        <f>'Res_Savings '!AB27+Com_Savings!AB27+Indust_Savings!AB27+Out_Savings!AB27</f>
        <v>0</v>
      </c>
      <c r="AC27" s="73">
        <f>'Res_Savings '!AC27+Com_Savings!AC27+Indust_Savings!AC27+Out_Savings!AC27</f>
        <v>0</v>
      </c>
      <c r="AD27" s="73">
        <f>'Res_Savings '!AD27+Com_Savings!AD27+Indust_Savings!AD27+Out_Savings!AD27</f>
        <v>0</v>
      </c>
      <c r="AE27" s="73">
        <f>'Res_Savings '!AE27+Com_Savings!AE27+Indust_Savings!AE27+Out_Savings!AE27</f>
        <v>0</v>
      </c>
      <c r="AF27" s="73">
        <f>'Res_Savings '!AF27+Com_Savings!AF27+Indust_Savings!AF27+Out_Savings!AF27</f>
        <v>0</v>
      </c>
    </row>
    <row r="28" spans="1:32" hidden="1" x14ac:dyDescent="0.25">
      <c r="A28" s="2"/>
      <c r="B28" s="2" t="s">
        <v>74</v>
      </c>
      <c r="G28" s="73">
        <f>'Res_Savings '!G28+Com_Savings!G28+Indust_Savings!G28+Out_Savings!G28</f>
        <v>0</v>
      </c>
      <c r="H28" s="73">
        <f>'Res_Savings '!H28+Com_Savings!H28+Indust_Savings!H28+Out_Savings!H28</f>
        <v>3.2716799999999999</v>
      </c>
      <c r="I28" s="73">
        <f>'Res_Savings '!I28+Com_Savings!I28+Indust_Savings!I28+Out_Savings!I28</f>
        <v>5.4527999999999999</v>
      </c>
      <c r="J28" s="73">
        <f>'Res_Savings '!J28+Com_Savings!J28+Indust_Savings!J28+Out_Savings!J28</f>
        <v>5.4527999999999999</v>
      </c>
      <c r="K28" s="73">
        <f>'Res_Savings '!K28+Com_Savings!K28+Indust_Savings!K28+Out_Savings!K28</f>
        <v>5.4527999999999999</v>
      </c>
      <c r="L28" s="73">
        <f>'Res_Savings '!L28+Com_Savings!L28+Indust_Savings!L28+Out_Savings!L28</f>
        <v>5.4527999999999999</v>
      </c>
      <c r="M28" s="73">
        <f>'Res_Savings '!M28+Com_Savings!M28+Indust_Savings!M28+Out_Savings!M28</f>
        <v>5.4527999999999999</v>
      </c>
      <c r="N28" s="73">
        <f>'Res_Savings '!N28+Com_Savings!N28+Indust_Savings!N28+Out_Savings!N28</f>
        <v>5.4527999999999999</v>
      </c>
      <c r="O28" s="73">
        <f>'Res_Savings '!O28+Com_Savings!O28+Indust_Savings!O28+Out_Savings!O28</f>
        <v>6.5433599999999998</v>
      </c>
      <c r="P28" s="73">
        <f>'Res_Savings '!P28+Com_Savings!P28+Indust_Savings!P28+Out_Savings!P28</f>
        <v>6.5433599999999998</v>
      </c>
      <c r="Q28" s="73">
        <f>'Res_Savings '!Q28+Com_Savings!Q28+Indust_Savings!Q28+Out_Savings!Q28</f>
        <v>6.5433599999999998</v>
      </c>
      <c r="R28" s="73">
        <f>'Res_Savings '!R28+Com_Savings!R28+Indust_Savings!R28+Out_Savings!R28</f>
        <v>6.5433599999999998</v>
      </c>
      <c r="S28" s="73">
        <f>'Res_Savings '!S28+Com_Savings!S28+Indust_Savings!S28+Out_Savings!S28</f>
        <v>6.5433599999999998</v>
      </c>
      <c r="T28" s="73">
        <f>'Res_Savings '!T28+Com_Savings!T28+Indust_Savings!T28+Out_Savings!T28</f>
        <v>7.6339199999999998</v>
      </c>
      <c r="U28" s="73">
        <f>'Res_Savings '!U28+Com_Savings!U28+Indust_Savings!U28+Out_Savings!U28</f>
        <v>7.6339199999999998</v>
      </c>
      <c r="V28" s="73">
        <f>'Res_Savings '!V28+Com_Savings!V28+Indust_Savings!V28+Out_Savings!V28</f>
        <v>7.6339199999999998</v>
      </c>
      <c r="W28" s="73">
        <f>'Res_Savings '!W28+Com_Savings!W28+Indust_Savings!W28+Out_Savings!W28</f>
        <v>7.6339199999999998</v>
      </c>
      <c r="X28" s="73">
        <f>'Res_Savings '!X28+Com_Savings!X28+Indust_Savings!X28+Out_Savings!X28</f>
        <v>5.4527999999999999</v>
      </c>
      <c r="Y28" s="73">
        <f>'Res_Savings '!Y28+Com_Savings!Y28+Indust_Savings!Y28+Out_Savings!Y28</f>
        <v>7.6339199999999998</v>
      </c>
      <c r="Z28" s="73">
        <f>'Res_Savings '!Z28+Com_Savings!Z28+Indust_Savings!Z28+Out_Savings!Z28</f>
        <v>8.7244799999999998</v>
      </c>
      <c r="AA28" s="73">
        <f>'Res_Savings '!AA28+Com_Savings!AA28+Indust_Savings!AA28+Out_Savings!AA28</f>
        <v>7.6339199999999998</v>
      </c>
      <c r="AB28" s="73">
        <f>'Res_Savings '!AB28+Com_Savings!AB28+Indust_Savings!AB28+Out_Savings!AB28</f>
        <v>8.7244799999999998</v>
      </c>
      <c r="AC28" s="73">
        <f>'Res_Savings '!AC28+Com_Savings!AC28+Indust_Savings!AC28+Out_Savings!AC28</f>
        <v>6.5433599999999998</v>
      </c>
      <c r="AD28" s="73">
        <f>'Res_Savings '!AD28+Com_Savings!AD28+Indust_Savings!AD28+Out_Savings!AD28</f>
        <v>8.7244799999999998</v>
      </c>
      <c r="AE28" s="73">
        <f>'Res_Savings '!AE28+Com_Savings!AE28+Indust_Savings!AE28+Out_Savings!AE28</f>
        <v>8.7244799999999998</v>
      </c>
      <c r="AF28" s="73">
        <f>'Res_Savings '!AF28+Com_Savings!AF28+Indust_Savings!AF28+Out_Savings!AF28</f>
        <v>8.7244799999999998</v>
      </c>
    </row>
    <row r="29" spans="1:32" s="13" customFormat="1" ht="12.75" hidden="1" x14ac:dyDescent="0.2">
      <c r="A29" s="12" t="s">
        <v>32</v>
      </c>
      <c r="B29" s="12"/>
      <c r="C29" s="12"/>
      <c r="D29" s="12"/>
      <c r="E29" s="1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</row>
    <row r="30" spans="1:32" hidden="1" x14ac:dyDescent="0.25">
      <c r="A30" s="2"/>
      <c r="B30" s="2" t="s">
        <v>33</v>
      </c>
      <c r="G30" s="73">
        <f>'Res_Savings '!G30+Com_Savings!G30+Indust_Savings!G30+Out_Savings!G30</f>
        <v>0</v>
      </c>
      <c r="H30" s="73">
        <f>'Res_Savings '!H30+Com_Savings!H30+Indust_Savings!H30+Out_Savings!H30</f>
        <v>0</v>
      </c>
      <c r="I30" s="73">
        <f>'Res_Savings '!I30+Com_Savings!I30+Indust_Savings!I30+Out_Savings!I30</f>
        <v>2</v>
      </c>
      <c r="J30" s="73">
        <f>'Res_Savings '!J30+Com_Savings!J30+Indust_Savings!J30+Out_Savings!J30</f>
        <v>4</v>
      </c>
      <c r="K30" s="73">
        <f>'Res_Savings '!K30+Com_Savings!K30+Indust_Savings!K30+Out_Savings!K30</f>
        <v>7</v>
      </c>
      <c r="L30" s="73">
        <f>'Res_Savings '!L30+Com_Savings!L30+Indust_Savings!L30+Out_Savings!L30</f>
        <v>8</v>
      </c>
      <c r="M30" s="73">
        <f>'Res_Savings '!M30+Com_Savings!M30+Indust_Savings!M30+Out_Savings!M30</f>
        <v>9</v>
      </c>
      <c r="N30" s="73">
        <f>'Res_Savings '!N30+Com_Savings!N30+Indust_Savings!N30+Out_Savings!N30</f>
        <v>9</v>
      </c>
      <c r="O30" s="73">
        <f>'Res_Savings '!O30+Com_Savings!O30+Indust_Savings!O30+Out_Savings!O30</f>
        <v>10</v>
      </c>
      <c r="P30" s="73">
        <f>'Res_Savings '!P30+Com_Savings!P30+Indust_Savings!P30+Out_Savings!P30</f>
        <v>9</v>
      </c>
      <c r="Q30" s="73">
        <f>'Res_Savings '!Q30+Com_Savings!Q30+Indust_Savings!Q30+Out_Savings!Q30</f>
        <v>9</v>
      </c>
      <c r="R30" s="73">
        <f>'Res_Savings '!R30+Com_Savings!R30+Indust_Savings!R30+Out_Savings!R30</f>
        <v>8</v>
      </c>
      <c r="S30" s="73">
        <f>'Res_Savings '!S30+Com_Savings!S30+Indust_Savings!S30+Out_Savings!S30</f>
        <v>8</v>
      </c>
      <c r="T30" s="73">
        <f>'Res_Savings '!T30+Com_Savings!T30+Indust_Savings!T30+Out_Savings!T30</f>
        <v>8</v>
      </c>
      <c r="U30" s="73">
        <f>'Res_Savings '!U30+Com_Savings!U30+Indust_Savings!U30+Out_Savings!U30</f>
        <v>8</v>
      </c>
      <c r="V30" s="73">
        <f>'Res_Savings '!V30+Com_Savings!V30+Indust_Savings!V30+Out_Savings!V30</f>
        <v>8</v>
      </c>
      <c r="W30" s="73">
        <f>'Res_Savings '!W30+Com_Savings!W30+Indust_Savings!W30+Out_Savings!W30</f>
        <v>8</v>
      </c>
      <c r="X30" s="73">
        <f>'Res_Savings '!X30+Com_Savings!X30+Indust_Savings!X30+Out_Savings!X30</f>
        <v>7</v>
      </c>
      <c r="Y30" s="73">
        <f>'Res_Savings '!Y30+Com_Savings!Y30+Indust_Savings!Y30+Out_Savings!Y30</f>
        <v>8</v>
      </c>
      <c r="Z30" s="73">
        <f>'Res_Savings '!Z30+Com_Savings!Z30+Indust_Savings!Z30+Out_Savings!Z30</f>
        <v>8</v>
      </c>
      <c r="AA30" s="73">
        <f>'Res_Savings '!AA30+Com_Savings!AA30+Indust_Savings!AA30+Out_Savings!AA30</f>
        <v>7</v>
      </c>
      <c r="AB30" s="73">
        <f>'Res_Savings '!AB30+Com_Savings!AB30+Indust_Savings!AB30+Out_Savings!AB30</f>
        <v>7</v>
      </c>
      <c r="AC30" s="73">
        <f>'Res_Savings '!AC30+Com_Savings!AC30+Indust_Savings!AC30+Out_Savings!AC30</f>
        <v>7</v>
      </c>
      <c r="AD30" s="73">
        <f>'Res_Savings '!AD30+Com_Savings!AD30+Indust_Savings!AD30+Out_Savings!AD30</f>
        <v>7</v>
      </c>
      <c r="AE30" s="73">
        <f>'Res_Savings '!AE30+Com_Savings!AE30+Indust_Savings!AE30+Out_Savings!AE30</f>
        <v>6</v>
      </c>
      <c r="AF30" s="73">
        <f>'Res_Savings '!AF30+Com_Savings!AF30+Indust_Savings!AF30+Out_Savings!AF30</f>
        <v>6</v>
      </c>
    </row>
    <row r="31" spans="1:32" hidden="1" x14ac:dyDescent="0.25">
      <c r="A31" s="2"/>
      <c r="B31" s="17" t="s">
        <v>34</v>
      </c>
      <c r="G31" s="73">
        <f>'Res_Savings '!G31+Com_Savings!G31+Indust_Savings!G31+Out_Savings!G31</f>
        <v>0</v>
      </c>
      <c r="H31" s="73">
        <f>'Res_Savings '!H31+Com_Savings!H31+Indust_Savings!H31+Out_Savings!H31</f>
        <v>0</v>
      </c>
      <c r="I31" s="73">
        <f>'Res_Savings '!I31+Com_Savings!I31+Indust_Savings!I31+Out_Savings!I31</f>
        <v>0</v>
      </c>
      <c r="J31" s="73">
        <f>'Res_Savings '!J31+Com_Savings!J31+Indust_Savings!J31+Out_Savings!J31</f>
        <v>0</v>
      </c>
      <c r="K31" s="73">
        <f>'Res_Savings '!K31+Com_Savings!K31+Indust_Savings!K31+Out_Savings!K31</f>
        <v>0</v>
      </c>
      <c r="L31" s="73">
        <f>'Res_Savings '!L31+Com_Savings!L31+Indust_Savings!L31+Out_Savings!L31</f>
        <v>0</v>
      </c>
      <c r="M31" s="73">
        <f>'Res_Savings '!M31+Com_Savings!M31+Indust_Savings!M31+Out_Savings!M31</f>
        <v>0</v>
      </c>
      <c r="N31" s="73">
        <f>'Res_Savings '!N31+Com_Savings!N31+Indust_Savings!N31+Out_Savings!N31</f>
        <v>0</v>
      </c>
      <c r="O31" s="73">
        <f>'Res_Savings '!O31+Com_Savings!O31+Indust_Savings!O31+Out_Savings!O31</f>
        <v>0</v>
      </c>
      <c r="P31" s="73">
        <f>'Res_Savings '!P31+Com_Savings!P31+Indust_Savings!P31+Out_Savings!P31</f>
        <v>0</v>
      </c>
      <c r="Q31" s="73">
        <f>'Res_Savings '!Q31+Com_Savings!Q31+Indust_Savings!Q31+Out_Savings!Q31</f>
        <v>0</v>
      </c>
      <c r="R31" s="73">
        <f>'Res_Savings '!R31+Com_Savings!R31+Indust_Savings!R31+Out_Savings!R31</f>
        <v>0</v>
      </c>
      <c r="S31" s="73">
        <f>'Res_Savings '!S31+Com_Savings!S31+Indust_Savings!S31+Out_Savings!S31</f>
        <v>0</v>
      </c>
      <c r="T31" s="73">
        <f>'Res_Savings '!T31+Com_Savings!T31+Indust_Savings!T31+Out_Savings!T31</f>
        <v>0</v>
      </c>
      <c r="U31" s="73">
        <f>'Res_Savings '!U31+Com_Savings!U31+Indust_Savings!U31+Out_Savings!U31</f>
        <v>0</v>
      </c>
      <c r="V31" s="73">
        <f>'Res_Savings '!V31+Com_Savings!V31+Indust_Savings!V31+Out_Savings!V31</f>
        <v>0</v>
      </c>
      <c r="W31" s="73">
        <f>'Res_Savings '!W31+Com_Savings!W31+Indust_Savings!W31+Out_Savings!W31</f>
        <v>0</v>
      </c>
      <c r="X31" s="73">
        <f>'Res_Savings '!X31+Com_Savings!X31+Indust_Savings!X31+Out_Savings!X31</f>
        <v>0</v>
      </c>
      <c r="Y31" s="73">
        <f>'Res_Savings '!Y31+Com_Savings!Y31+Indust_Savings!Y31+Out_Savings!Y31</f>
        <v>0</v>
      </c>
      <c r="Z31" s="73">
        <f>'Res_Savings '!Z31+Com_Savings!Z31+Indust_Savings!Z31+Out_Savings!Z31</f>
        <v>0</v>
      </c>
      <c r="AA31" s="73">
        <f>'Res_Savings '!AA31+Com_Savings!AA31+Indust_Savings!AA31+Out_Savings!AA31</f>
        <v>0</v>
      </c>
      <c r="AB31" s="73">
        <f>'Res_Savings '!AB31+Com_Savings!AB31+Indust_Savings!AB31+Out_Savings!AB31</f>
        <v>0</v>
      </c>
      <c r="AC31" s="73">
        <f>'Res_Savings '!AC31+Com_Savings!AC31+Indust_Savings!AC31+Out_Savings!AC31</f>
        <v>0</v>
      </c>
      <c r="AD31" s="73">
        <f>'Res_Savings '!AD31+Com_Savings!AD31+Indust_Savings!AD31+Out_Savings!AD31</f>
        <v>0</v>
      </c>
      <c r="AE31" s="73">
        <f>'Res_Savings '!AE31+Com_Savings!AE31+Indust_Savings!AE31+Out_Savings!AE31</f>
        <v>0</v>
      </c>
      <c r="AF31" s="73">
        <f>'Res_Savings '!AF31+Com_Savings!AF31+Indust_Savings!AF31+Out_Savings!AF31</f>
        <v>0</v>
      </c>
    </row>
    <row r="32" spans="1:32" hidden="1" x14ac:dyDescent="0.25">
      <c r="A32" s="2"/>
      <c r="B32" s="2" t="s">
        <v>35</v>
      </c>
      <c r="G32" s="73">
        <f>'Res_Savings '!G32+Com_Savings!G32+Indust_Savings!G32+Out_Savings!G32</f>
        <v>0</v>
      </c>
      <c r="H32" s="73">
        <f>'Res_Savings '!H32+Com_Savings!H32+Indust_Savings!H32+Out_Savings!H32</f>
        <v>0</v>
      </c>
      <c r="I32" s="73">
        <f>'Res_Savings '!I32+Com_Savings!I32+Indust_Savings!I32+Out_Savings!I32</f>
        <v>0</v>
      </c>
      <c r="J32" s="73">
        <f>'Res_Savings '!J32+Com_Savings!J32+Indust_Savings!J32+Out_Savings!J32</f>
        <v>0</v>
      </c>
      <c r="K32" s="73">
        <f>'Res_Savings '!K32+Com_Savings!K32+Indust_Savings!K32+Out_Savings!K32</f>
        <v>0</v>
      </c>
      <c r="L32" s="73">
        <f>'Res_Savings '!L32+Com_Savings!L32+Indust_Savings!L32+Out_Savings!L32</f>
        <v>0</v>
      </c>
      <c r="M32" s="73">
        <f>'Res_Savings '!M32+Com_Savings!M32+Indust_Savings!M32+Out_Savings!M32</f>
        <v>0</v>
      </c>
      <c r="N32" s="73">
        <f>'Res_Savings '!N32+Com_Savings!N32+Indust_Savings!N32+Out_Savings!N32</f>
        <v>0</v>
      </c>
      <c r="O32" s="73">
        <f>'Res_Savings '!O32+Com_Savings!O32+Indust_Savings!O32+Out_Savings!O32</f>
        <v>0</v>
      </c>
      <c r="P32" s="73">
        <f>'Res_Savings '!P32+Com_Savings!P32+Indust_Savings!P32+Out_Savings!P32</f>
        <v>0</v>
      </c>
      <c r="Q32" s="73">
        <f>'Res_Savings '!Q32+Com_Savings!Q32+Indust_Savings!Q32+Out_Savings!Q32</f>
        <v>0</v>
      </c>
      <c r="R32" s="73">
        <f>'Res_Savings '!R32+Com_Savings!R32+Indust_Savings!R32+Out_Savings!R32</f>
        <v>0</v>
      </c>
      <c r="S32" s="73">
        <f>'Res_Savings '!S32+Com_Savings!S32+Indust_Savings!S32+Out_Savings!S32</f>
        <v>0</v>
      </c>
      <c r="T32" s="73">
        <f>'Res_Savings '!T32+Com_Savings!T32+Indust_Savings!T32+Out_Savings!T32</f>
        <v>0</v>
      </c>
      <c r="U32" s="73">
        <f>'Res_Savings '!U32+Com_Savings!U32+Indust_Savings!U32+Out_Savings!U32</f>
        <v>0</v>
      </c>
      <c r="V32" s="73">
        <f>'Res_Savings '!V32+Com_Savings!V32+Indust_Savings!V32+Out_Savings!V32</f>
        <v>0</v>
      </c>
      <c r="W32" s="73">
        <f>'Res_Savings '!W32+Com_Savings!W32+Indust_Savings!W32+Out_Savings!W32</f>
        <v>0</v>
      </c>
      <c r="X32" s="73">
        <f>'Res_Savings '!X32+Com_Savings!X32+Indust_Savings!X32+Out_Savings!X32</f>
        <v>0</v>
      </c>
      <c r="Y32" s="73">
        <f>'Res_Savings '!Y32+Com_Savings!Y32+Indust_Savings!Y32+Out_Savings!Y32</f>
        <v>0</v>
      </c>
      <c r="Z32" s="73">
        <f>'Res_Savings '!Z32+Com_Savings!Z32+Indust_Savings!Z32+Out_Savings!Z32</f>
        <v>0</v>
      </c>
      <c r="AA32" s="73">
        <f>'Res_Savings '!AA32+Com_Savings!AA32+Indust_Savings!AA32+Out_Savings!AA32</f>
        <v>0</v>
      </c>
      <c r="AB32" s="73">
        <f>'Res_Savings '!AB32+Com_Savings!AB32+Indust_Savings!AB32+Out_Savings!AB32</f>
        <v>0</v>
      </c>
      <c r="AC32" s="73">
        <f>'Res_Savings '!AC32+Com_Savings!AC32+Indust_Savings!AC32+Out_Savings!AC32</f>
        <v>0</v>
      </c>
      <c r="AD32" s="73">
        <f>'Res_Savings '!AD32+Com_Savings!AD32+Indust_Savings!AD32+Out_Savings!AD32</f>
        <v>0</v>
      </c>
      <c r="AE32" s="73">
        <f>'Res_Savings '!AE32+Com_Savings!AE32+Indust_Savings!AE32+Out_Savings!AE32</f>
        <v>0</v>
      </c>
      <c r="AF32" s="73">
        <f>'Res_Savings '!AF32+Com_Savings!AF32+Indust_Savings!AF32+Out_Savings!AF32</f>
        <v>0</v>
      </c>
    </row>
    <row r="33" spans="1:32" hidden="1" x14ac:dyDescent="0.25">
      <c r="A33" s="2"/>
      <c r="B33" s="2" t="s">
        <v>36</v>
      </c>
      <c r="G33" s="73">
        <f>'Res_Savings '!G33+Com_Savings!G33+Indust_Savings!G33+Out_Savings!G33</f>
        <v>0</v>
      </c>
      <c r="H33" s="73">
        <f>'Res_Savings '!H33+Com_Savings!H33+Indust_Savings!H33+Out_Savings!H33</f>
        <v>0</v>
      </c>
      <c r="I33" s="73">
        <f>'Res_Savings '!I33+Com_Savings!I33+Indust_Savings!I33+Out_Savings!I33</f>
        <v>0</v>
      </c>
      <c r="J33" s="73">
        <f>'Res_Savings '!J33+Com_Savings!J33+Indust_Savings!J33+Out_Savings!J33</f>
        <v>0</v>
      </c>
      <c r="K33" s="73">
        <f>'Res_Savings '!K33+Com_Savings!K33+Indust_Savings!K33+Out_Savings!K33</f>
        <v>0</v>
      </c>
      <c r="L33" s="73">
        <f>'Res_Savings '!L33+Com_Savings!L33+Indust_Savings!L33+Out_Savings!L33</f>
        <v>0</v>
      </c>
      <c r="M33" s="73">
        <f>'Res_Savings '!M33+Com_Savings!M33+Indust_Savings!M33+Out_Savings!M33</f>
        <v>0</v>
      </c>
      <c r="N33" s="73">
        <f>'Res_Savings '!N33+Com_Savings!N33+Indust_Savings!N33+Out_Savings!N33</f>
        <v>1</v>
      </c>
      <c r="O33" s="73">
        <f>'Res_Savings '!O33+Com_Savings!O33+Indust_Savings!O33+Out_Savings!O33</f>
        <v>0</v>
      </c>
      <c r="P33" s="73">
        <f>'Res_Savings '!P33+Com_Savings!P33+Indust_Savings!P33+Out_Savings!P33</f>
        <v>0</v>
      </c>
      <c r="Q33" s="73">
        <f>'Res_Savings '!Q33+Com_Savings!Q33+Indust_Savings!Q33+Out_Savings!Q33</f>
        <v>1</v>
      </c>
      <c r="R33" s="73">
        <f>'Res_Savings '!R33+Com_Savings!R33+Indust_Savings!R33+Out_Savings!R33</f>
        <v>1</v>
      </c>
      <c r="S33" s="73">
        <f>'Res_Savings '!S33+Com_Savings!S33+Indust_Savings!S33+Out_Savings!S33</f>
        <v>0</v>
      </c>
      <c r="T33" s="73">
        <f>'Res_Savings '!T33+Com_Savings!T33+Indust_Savings!T33+Out_Savings!T33</f>
        <v>1</v>
      </c>
      <c r="U33" s="73">
        <f>'Res_Savings '!U33+Com_Savings!U33+Indust_Savings!U33+Out_Savings!U33</f>
        <v>1</v>
      </c>
      <c r="V33" s="73">
        <f>'Res_Savings '!V33+Com_Savings!V33+Indust_Savings!V33+Out_Savings!V33</f>
        <v>1</v>
      </c>
      <c r="W33" s="73">
        <f>'Res_Savings '!W33+Com_Savings!W33+Indust_Savings!W33+Out_Savings!W33</f>
        <v>1</v>
      </c>
      <c r="X33" s="73">
        <f>'Res_Savings '!X33+Com_Savings!X33+Indust_Savings!X33+Out_Savings!X33</f>
        <v>1</v>
      </c>
      <c r="Y33" s="73">
        <f>'Res_Savings '!Y33+Com_Savings!Y33+Indust_Savings!Y33+Out_Savings!Y33</f>
        <v>1</v>
      </c>
      <c r="Z33" s="73">
        <f>'Res_Savings '!Z33+Com_Savings!Z33+Indust_Savings!Z33+Out_Savings!Z33</f>
        <v>1</v>
      </c>
      <c r="AA33" s="73">
        <f>'Res_Savings '!AA33+Com_Savings!AA33+Indust_Savings!AA33+Out_Savings!AA33</f>
        <v>1</v>
      </c>
      <c r="AB33" s="73">
        <f>'Res_Savings '!AB33+Com_Savings!AB33+Indust_Savings!AB33+Out_Savings!AB33</f>
        <v>1</v>
      </c>
      <c r="AC33" s="73">
        <f>'Res_Savings '!AC33+Com_Savings!AC33+Indust_Savings!AC33+Out_Savings!AC33</f>
        <v>1</v>
      </c>
      <c r="AD33" s="73">
        <f>'Res_Savings '!AD33+Com_Savings!AD33+Indust_Savings!AD33+Out_Savings!AD33</f>
        <v>1</v>
      </c>
      <c r="AE33" s="73">
        <f>'Res_Savings '!AE33+Com_Savings!AE33+Indust_Savings!AE33+Out_Savings!AE33</f>
        <v>1</v>
      </c>
      <c r="AF33" s="73">
        <f>'Res_Savings '!AF33+Com_Savings!AF33+Indust_Savings!AF33+Out_Savings!AF33</f>
        <v>1</v>
      </c>
    </row>
    <row r="34" spans="1:32" hidden="1" x14ac:dyDescent="0.25">
      <c r="A34" s="2"/>
      <c r="B34" s="17" t="s">
        <v>19</v>
      </c>
      <c r="G34" s="73">
        <f>'Res_Savings '!G34+Com_Savings!G34+Indust_Savings!G34+Out_Savings!G34</f>
        <v>0</v>
      </c>
      <c r="H34" s="73">
        <f>'Res_Savings '!H34+Com_Savings!H34+Indust_Savings!H34+Out_Savings!H34</f>
        <v>0</v>
      </c>
      <c r="I34" s="73">
        <f>'Res_Savings '!I34+Com_Savings!I34+Indust_Savings!I34+Out_Savings!I34</f>
        <v>0</v>
      </c>
      <c r="J34" s="73">
        <f>'Res_Savings '!J34+Com_Savings!J34+Indust_Savings!J34+Out_Savings!J34</f>
        <v>0</v>
      </c>
      <c r="K34" s="73">
        <f>'Res_Savings '!K34+Com_Savings!K34+Indust_Savings!K34+Out_Savings!K34</f>
        <v>0</v>
      </c>
      <c r="L34" s="73">
        <f>'Res_Savings '!L34+Com_Savings!L34+Indust_Savings!L34+Out_Savings!L34</f>
        <v>1</v>
      </c>
      <c r="M34" s="73">
        <f>'Res_Savings '!M34+Com_Savings!M34+Indust_Savings!M34+Out_Savings!M34</f>
        <v>0</v>
      </c>
      <c r="N34" s="73">
        <f>'Res_Savings '!N34+Com_Savings!N34+Indust_Savings!N34+Out_Savings!N34</f>
        <v>0</v>
      </c>
      <c r="O34" s="73">
        <f>'Res_Savings '!O34+Com_Savings!O34+Indust_Savings!O34+Out_Savings!O34</f>
        <v>0</v>
      </c>
      <c r="P34" s="73">
        <f>'Res_Savings '!P34+Com_Savings!P34+Indust_Savings!P34+Out_Savings!P34</f>
        <v>1</v>
      </c>
      <c r="Q34" s="73">
        <f>'Res_Savings '!Q34+Com_Savings!Q34+Indust_Savings!Q34+Out_Savings!Q34</f>
        <v>0</v>
      </c>
      <c r="R34" s="73">
        <f>'Res_Savings '!R34+Com_Savings!R34+Indust_Savings!R34+Out_Savings!R34</f>
        <v>1</v>
      </c>
      <c r="S34" s="73">
        <f>'Res_Savings '!S34+Com_Savings!S34+Indust_Savings!S34+Out_Savings!S34</f>
        <v>0</v>
      </c>
      <c r="T34" s="73">
        <f>'Res_Savings '!T34+Com_Savings!T34+Indust_Savings!T34+Out_Savings!T34</f>
        <v>1</v>
      </c>
      <c r="U34" s="73">
        <f>'Res_Savings '!U34+Com_Savings!U34+Indust_Savings!U34+Out_Savings!U34</f>
        <v>0</v>
      </c>
      <c r="V34" s="73">
        <f>'Res_Savings '!V34+Com_Savings!V34+Indust_Savings!V34+Out_Savings!V34</f>
        <v>1</v>
      </c>
      <c r="W34" s="73">
        <f>'Res_Savings '!W34+Com_Savings!W34+Indust_Savings!W34+Out_Savings!W34</f>
        <v>1</v>
      </c>
      <c r="X34" s="73">
        <f>'Res_Savings '!X34+Com_Savings!X34+Indust_Savings!X34+Out_Savings!X34</f>
        <v>1</v>
      </c>
      <c r="Y34" s="73">
        <f>'Res_Savings '!Y34+Com_Savings!Y34+Indust_Savings!Y34+Out_Savings!Y34</f>
        <v>1</v>
      </c>
      <c r="Z34" s="73">
        <f>'Res_Savings '!Z34+Com_Savings!Z34+Indust_Savings!Z34+Out_Savings!Z34</f>
        <v>1</v>
      </c>
      <c r="AA34" s="73">
        <f>'Res_Savings '!AA34+Com_Savings!AA34+Indust_Savings!AA34+Out_Savings!AA34</f>
        <v>1</v>
      </c>
      <c r="AB34" s="73">
        <f>'Res_Savings '!AB34+Com_Savings!AB34+Indust_Savings!AB34+Out_Savings!AB34</f>
        <v>1</v>
      </c>
      <c r="AC34" s="73">
        <f>'Res_Savings '!AC34+Com_Savings!AC34+Indust_Savings!AC34+Out_Savings!AC34</f>
        <v>1</v>
      </c>
      <c r="AD34" s="73">
        <f>'Res_Savings '!AD34+Com_Savings!AD34+Indust_Savings!AD34+Out_Savings!AD34</f>
        <v>1</v>
      </c>
      <c r="AE34" s="73">
        <f>'Res_Savings '!AE34+Com_Savings!AE34+Indust_Savings!AE34+Out_Savings!AE34</f>
        <v>2</v>
      </c>
      <c r="AF34" s="73">
        <f>'Res_Savings '!AF34+Com_Savings!AF34+Indust_Savings!AF34+Out_Savings!AF34</f>
        <v>1</v>
      </c>
    </row>
    <row r="35" spans="1:32" hidden="1" x14ac:dyDescent="0.25">
      <c r="A35" s="2"/>
      <c r="B35" s="17" t="s">
        <v>37</v>
      </c>
      <c r="G35" s="73">
        <f>'Res_Savings '!G35+Com_Savings!G35+Indust_Savings!G35+Out_Savings!G35</f>
        <v>0</v>
      </c>
      <c r="H35" s="73">
        <f>'Res_Savings '!H35+Com_Savings!H35+Indust_Savings!H35+Out_Savings!H35</f>
        <v>0</v>
      </c>
      <c r="I35" s="73">
        <f>'Res_Savings '!I35+Com_Savings!I35+Indust_Savings!I35+Out_Savings!I35</f>
        <v>0</v>
      </c>
      <c r="J35" s="73">
        <f>'Res_Savings '!J35+Com_Savings!J35+Indust_Savings!J35+Out_Savings!J35</f>
        <v>0</v>
      </c>
      <c r="K35" s="73">
        <f>'Res_Savings '!K35+Com_Savings!K35+Indust_Savings!K35+Out_Savings!K35</f>
        <v>0</v>
      </c>
      <c r="L35" s="73">
        <f>'Res_Savings '!L35+Com_Savings!L35+Indust_Savings!L35+Out_Savings!L35</f>
        <v>0</v>
      </c>
      <c r="M35" s="73">
        <f>'Res_Savings '!M35+Com_Savings!M35+Indust_Savings!M35+Out_Savings!M35</f>
        <v>0</v>
      </c>
      <c r="N35" s="73">
        <f>'Res_Savings '!N35+Com_Savings!N35+Indust_Savings!N35+Out_Savings!N35</f>
        <v>0</v>
      </c>
      <c r="O35" s="73">
        <f>'Res_Savings '!O35+Com_Savings!O35+Indust_Savings!O35+Out_Savings!O35</f>
        <v>0</v>
      </c>
      <c r="P35" s="73">
        <f>'Res_Savings '!P35+Com_Savings!P35+Indust_Savings!P35+Out_Savings!P35</f>
        <v>0</v>
      </c>
      <c r="Q35" s="73">
        <f>'Res_Savings '!Q35+Com_Savings!Q35+Indust_Savings!Q35+Out_Savings!Q35</f>
        <v>0</v>
      </c>
      <c r="R35" s="73">
        <f>'Res_Savings '!R35+Com_Savings!R35+Indust_Savings!R35+Out_Savings!R35</f>
        <v>0</v>
      </c>
      <c r="S35" s="73">
        <f>'Res_Savings '!S35+Com_Savings!S35+Indust_Savings!S35+Out_Savings!S35</f>
        <v>0</v>
      </c>
      <c r="T35" s="73">
        <f>'Res_Savings '!T35+Com_Savings!T35+Indust_Savings!T35+Out_Savings!T35</f>
        <v>0</v>
      </c>
      <c r="U35" s="73">
        <f>'Res_Savings '!U35+Com_Savings!U35+Indust_Savings!U35+Out_Savings!U35</f>
        <v>0</v>
      </c>
      <c r="V35" s="73">
        <f>'Res_Savings '!V35+Com_Savings!V35+Indust_Savings!V35+Out_Savings!V35</f>
        <v>0</v>
      </c>
      <c r="W35" s="73">
        <f>'Res_Savings '!W35+Com_Savings!W35+Indust_Savings!W35+Out_Savings!W35</f>
        <v>0</v>
      </c>
      <c r="X35" s="73">
        <f>'Res_Savings '!X35+Com_Savings!X35+Indust_Savings!X35+Out_Savings!X35</f>
        <v>0</v>
      </c>
      <c r="Y35" s="73">
        <f>'Res_Savings '!Y35+Com_Savings!Y35+Indust_Savings!Y35+Out_Savings!Y35</f>
        <v>0</v>
      </c>
      <c r="Z35" s="73">
        <f>'Res_Savings '!Z35+Com_Savings!Z35+Indust_Savings!Z35+Out_Savings!Z35</f>
        <v>0</v>
      </c>
      <c r="AA35" s="73">
        <f>'Res_Savings '!AA35+Com_Savings!AA35+Indust_Savings!AA35+Out_Savings!AA35</f>
        <v>0</v>
      </c>
      <c r="AB35" s="73">
        <f>'Res_Savings '!AB35+Com_Savings!AB35+Indust_Savings!AB35+Out_Savings!AB35</f>
        <v>0</v>
      </c>
      <c r="AC35" s="73">
        <f>'Res_Savings '!AC35+Com_Savings!AC35+Indust_Savings!AC35+Out_Savings!AC35</f>
        <v>0</v>
      </c>
      <c r="AD35" s="73">
        <f>'Res_Savings '!AD35+Com_Savings!AD35+Indust_Savings!AD35+Out_Savings!AD35</f>
        <v>0</v>
      </c>
      <c r="AE35" s="73">
        <f>'Res_Savings '!AE35+Com_Savings!AE35+Indust_Savings!AE35+Out_Savings!AE35</f>
        <v>0</v>
      </c>
      <c r="AF35" s="73">
        <f>'Res_Savings '!AF35+Com_Savings!AF35+Indust_Savings!AF35+Out_Savings!AF35</f>
        <v>0</v>
      </c>
    </row>
    <row r="36" spans="1:32" hidden="1" x14ac:dyDescent="0.25">
      <c r="B36" s="17" t="s">
        <v>74</v>
      </c>
      <c r="G36" s="73">
        <f>'Res_Savings '!G36+Com_Savings!G36+Indust_Savings!G36+Out_Savings!G36</f>
        <v>0</v>
      </c>
      <c r="H36" s="73">
        <f>'Res_Savings '!H36+Com_Savings!H36+Indust_Savings!H36+Out_Savings!H36</f>
        <v>0</v>
      </c>
      <c r="I36" s="73">
        <f>'Res_Savings '!I36+Com_Savings!I36+Indust_Savings!I36+Out_Savings!I36</f>
        <v>2.1811199999999999</v>
      </c>
      <c r="J36" s="73">
        <f>'Res_Savings '!J36+Com_Savings!J36+Indust_Savings!J36+Out_Savings!J36</f>
        <v>4.3622399999999999</v>
      </c>
      <c r="K36" s="73">
        <f>'Res_Savings '!K36+Com_Savings!K36+Indust_Savings!K36+Out_Savings!K36</f>
        <v>7.6339199999999998</v>
      </c>
      <c r="L36" s="73">
        <f>'Res_Savings '!L36+Com_Savings!L36+Indust_Savings!L36+Out_Savings!L36</f>
        <v>9.8150399999999998</v>
      </c>
      <c r="M36" s="73">
        <f>'Res_Savings '!M36+Com_Savings!M36+Indust_Savings!M36+Out_Savings!M36</f>
        <v>9.8150399999999998</v>
      </c>
      <c r="N36" s="73">
        <f>'Res_Savings '!N36+Com_Savings!N36+Indust_Savings!N36+Out_Savings!N36</f>
        <v>10.9056</v>
      </c>
      <c r="O36" s="73">
        <f>'Res_Savings '!O36+Com_Savings!O36+Indust_Savings!O36+Out_Savings!O36</f>
        <v>10.9056</v>
      </c>
      <c r="P36" s="73">
        <f>'Res_Savings '!P36+Com_Savings!P36+Indust_Savings!P36+Out_Savings!P36</f>
        <v>10.9056</v>
      </c>
      <c r="Q36" s="73">
        <f>'Res_Savings '!Q36+Com_Savings!Q36+Indust_Savings!Q36+Out_Savings!Q36</f>
        <v>10.9056</v>
      </c>
      <c r="R36" s="73">
        <f>'Res_Savings '!R36+Com_Savings!R36+Indust_Savings!R36+Out_Savings!R36</f>
        <v>10.9056</v>
      </c>
      <c r="S36" s="73">
        <f>'Res_Savings '!S36+Com_Savings!S36+Indust_Savings!S36+Out_Savings!S36</f>
        <v>8.7244799999999998</v>
      </c>
      <c r="T36" s="73">
        <f>'Res_Savings '!T36+Com_Savings!T36+Indust_Savings!T36+Out_Savings!T36</f>
        <v>10.9056</v>
      </c>
      <c r="U36" s="73">
        <f>'Res_Savings '!U36+Com_Savings!U36+Indust_Savings!U36+Out_Savings!U36</f>
        <v>9.8150399999999998</v>
      </c>
      <c r="V36" s="73">
        <f>'Res_Savings '!V36+Com_Savings!V36+Indust_Savings!V36+Out_Savings!V36</f>
        <v>10.9056</v>
      </c>
      <c r="W36" s="73">
        <f>'Res_Savings '!W36+Com_Savings!W36+Indust_Savings!W36+Out_Savings!W36</f>
        <v>10.9056</v>
      </c>
      <c r="X36" s="73">
        <f>'Res_Savings '!X36+Com_Savings!X36+Indust_Savings!X36+Out_Savings!X36</f>
        <v>9.8150399999999998</v>
      </c>
      <c r="Y36" s="73">
        <f>'Res_Savings '!Y36+Com_Savings!Y36+Indust_Savings!Y36+Out_Savings!Y36</f>
        <v>10.9056</v>
      </c>
      <c r="Z36" s="73">
        <f>'Res_Savings '!Z36+Com_Savings!Z36+Indust_Savings!Z36+Out_Savings!Z36</f>
        <v>10.9056</v>
      </c>
      <c r="AA36" s="73">
        <f>'Res_Savings '!AA36+Com_Savings!AA36+Indust_Savings!AA36+Out_Savings!AA36</f>
        <v>9.8150399999999998</v>
      </c>
      <c r="AB36" s="73">
        <f>'Res_Savings '!AB36+Com_Savings!AB36+Indust_Savings!AB36+Out_Savings!AB36</f>
        <v>9.8150399999999998</v>
      </c>
      <c r="AC36" s="73">
        <f>'Res_Savings '!AC36+Com_Savings!AC36+Indust_Savings!AC36+Out_Savings!AC36</f>
        <v>9.8150399999999998</v>
      </c>
      <c r="AD36" s="73">
        <f>'Res_Savings '!AD36+Com_Savings!AD36+Indust_Savings!AD36+Out_Savings!AD36</f>
        <v>9.8150399999999998</v>
      </c>
      <c r="AE36" s="73">
        <f>'Res_Savings '!AE36+Com_Savings!AE36+Indust_Savings!AE36+Out_Savings!AE36</f>
        <v>9.8150399999999998</v>
      </c>
      <c r="AF36" s="73">
        <f>'Res_Savings '!AF36+Com_Savings!AF36+Indust_Savings!AF36+Out_Savings!AF36</f>
        <v>8.7244799999999998</v>
      </c>
    </row>
    <row r="37" spans="1:32" hidden="1" x14ac:dyDescent="0.25"/>
    <row r="38" spans="1:32" x14ac:dyDescent="0.25">
      <c r="A38" s="7" t="s">
        <v>84</v>
      </c>
      <c r="B38" s="8"/>
      <c r="C38" s="7"/>
      <c r="D38" s="9"/>
      <c r="E38" s="9"/>
      <c r="F38" s="9"/>
      <c r="G38" s="9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</row>
    <row r="39" spans="1:32" x14ac:dyDescent="0.25">
      <c r="A39" s="11" t="s">
        <v>75</v>
      </c>
      <c r="B39" s="2"/>
    </row>
    <row r="40" spans="1:32" x14ac:dyDescent="0.25">
      <c r="A40" s="2"/>
      <c r="B40" s="2" t="s">
        <v>14</v>
      </c>
    </row>
    <row r="41" spans="1:32" x14ac:dyDescent="0.25">
      <c r="A41" s="12" t="s">
        <v>15</v>
      </c>
      <c r="B41" s="12"/>
      <c r="C41" s="12"/>
      <c r="D41" s="12"/>
      <c r="E41" s="12"/>
      <c r="F41" s="12"/>
      <c r="G41" s="72">
        <v>2010</v>
      </c>
      <c r="H41" s="12">
        <f>G41+1</f>
        <v>2011</v>
      </c>
      <c r="I41" s="12">
        <f t="shared" ref="I41:AF41" si="0">H41+1</f>
        <v>2012</v>
      </c>
      <c r="J41" s="12">
        <f t="shared" si="0"/>
        <v>2013</v>
      </c>
      <c r="K41" s="12">
        <f t="shared" si="0"/>
        <v>2014</v>
      </c>
      <c r="L41" s="12">
        <f t="shared" si="0"/>
        <v>2015</v>
      </c>
      <c r="M41" s="12">
        <f t="shared" si="0"/>
        <v>2016</v>
      </c>
      <c r="N41" s="12">
        <f t="shared" si="0"/>
        <v>2017</v>
      </c>
      <c r="O41" s="12">
        <f t="shared" si="0"/>
        <v>2018</v>
      </c>
      <c r="P41" s="12">
        <f t="shared" si="0"/>
        <v>2019</v>
      </c>
      <c r="Q41" s="12">
        <f t="shared" si="0"/>
        <v>2020</v>
      </c>
      <c r="R41" s="12">
        <f t="shared" si="0"/>
        <v>2021</v>
      </c>
      <c r="S41" s="12">
        <f t="shared" si="0"/>
        <v>2022</v>
      </c>
      <c r="T41" s="12">
        <f t="shared" si="0"/>
        <v>2023</v>
      </c>
      <c r="U41" s="12">
        <f t="shared" si="0"/>
        <v>2024</v>
      </c>
      <c r="V41" s="12">
        <f t="shared" si="0"/>
        <v>2025</v>
      </c>
      <c r="W41" s="12">
        <f t="shared" si="0"/>
        <v>2026</v>
      </c>
      <c r="X41" s="12">
        <f t="shared" si="0"/>
        <v>2027</v>
      </c>
      <c r="Y41" s="12">
        <f t="shared" si="0"/>
        <v>2028</v>
      </c>
      <c r="Z41" s="12">
        <f t="shared" si="0"/>
        <v>2029</v>
      </c>
      <c r="AA41" s="12">
        <f t="shared" si="0"/>
        <v>2030</v>
      </c>
      <c r="AB41" s="12">
        <f t="shared" si="0"/>
        <v>2031</v>
      </c>
      <c r="AC41" s="12">
        <f t="shared" si="0"/>
        <v>2032</v>
      </c>
      <c r="AD41" s="12">
        <f t="shared" si="0"/>
        <v>2033</v>
      </c>
      <c r="AE41" s="12">
        <f t="shared" si="0"/>
        <v>2034</v>
      </c>
      <c r="AF41" s="12">
        <f t="shared" si="0"/>
        <v>2035</v>
      </c>
    </row>
    <row r="42" spans="1:32" x14ac:dyDescent="0.25">
      <c r="A42" s="2"/>
      <c r="B42" s="2" t="s">
        <v>16</v>
      </c>
      <c r="G42" s="74">
        <f t="shared" ref="G42:AF42" si="1">(G5-F5)*Busbar</f>
        <v>0</v>
      </c>
      <c r="H42" s="34">
        <f t="shared" si="1"/>
        <v>0</v>
      </c>
      <c r="I42" s="34">
        <f t="shared" si="1"/>
        <v>0</v>
      </c>
      <c r="J42" s="34">
        <f t="shared" si="1"/>
        <v>0</v>
      </c>
      <c r="K42" s="34">
        <f t="shared" si="1"/>
        <v>0</v>
      </c>
      <c r="L42" s="34">
        <f t="shared" si="1"/>
        <v>0</v>
      </c>
      <c r="M42" s="34">
        <f t="shared" si="1"/>
        <v>0</v>
      </c>
      <c r="N42" s="34">
        <f t="shared" si="1"/>
        <v>0</v>
      </c>
      <c r="O42" s="34">
        <f t="shared" si="1"/>
        <v>0</v>
      </c>
      <c r="P42" s="34">
        <f t="shared" si="1"/>
        <v>0</v>
      </c>
      <c r="Q42" s="34">
        <f t="shared" si="1"/>
        <v>0</v>
      </c>
      <c r="R42" s="34">
        <f t="shared" si="1"/>
        <v>0</v>
      </c>
      <c r="S42" s="34">
        <f t="shared" si="1"/>
        <v>0</v>
      </c>
      <c r="T42" s="34">
        <f t="shared" si="1"/>
        <v>0</v>
      </c>
      <c r="U42" s="34">
        <f t="shared" si="1"/>
        <v>0</v>
      </c>
      <c r="V42" s="34">
        <f t="shared" si="1"/>
        <v>0</v>
      </c>
      <c r="W42" s="34">
        <f t="shared" si="1"/>
        <v>0</v>
      </c>
      <c r="X42" s="34">
        <f t="shared" si="1"/>
        <v>0</v>
      </c>
      <c r="Y42" s="34">
        <f t="shared" si="1"/>
        <v>0</v>
      </c>
      <c r="Z42" s="34">
        <f t="shared" si="1"/>
        <v>0</v>
      </c>
      <c r="AA42" s="34">
        <f t="shared" si="1"/>
        <v>0</v>
      </c>
      <c r="AB42" s="34">
        <f t="shared" si="1"/>
        <v>0</v>
      </c>
      <c r="AC42" s="34">
        <f t="shared" si="1"/>
        <v>0</v>
      </c>
      <c r="AD42" s="34">
        <f t="shared" si="1"/>
        <v>0</v>
      </c>
      <c r="AE42" s="34">
        <f t="shared" si="1"/>
        <v>0</v>
      </c>
      <c r="AF42" s="34">
        <f t="shared" si="1"/>
        <v>0</v>
      </c>
    </row>
    <row r="43" spans="1:32" x14ac:dyDescent="0.25">
      <c r="A43" s="2"/>
      <c r="B43" s="2" t="s">
        <v>17</v>
      </c>
      <c r="G43" s="74">
        <f t="shared" ref="G43" si="2">(G6-F6)*Busbar</f>
        <v>0</v>
      </c>
      <c r="H43" s="34">
        <f t="shared" ref="H43:AF43" si="3">(H6-G6)*Busbar</f>
        <v>0</v>
      </c>
      <c r="I43" s="34">
        <f t="shared" si="3"/>
        <v>0</v>
      </c>
      <c r="J43" s="34">
        <f t="shared" si="3"/>
        <v>0</v>
      </c>
      <c r="K43" s="34">
        <f t="shared" si="3"/>
        <v>0</v>
      </c>
      <c r="L43" s="34">
        <f t="shared" si="3"/>
        <v>0</v>
      </c>
      <c r="M43" s="34">
        <f t="shared" si="3"/>
        <v>0</v>
      </c>
      <c r="N43" s="34">
        <f t="shared" si="3"/>
        <v>0</v>
      </c>
      <c r="O43" s="34">
        <f t="shared" si="3"/>
        <v>0</v>
      </c>
      <c r="P43" s="34">
        <f t="shared" si="3"/>
        <v>0</v>
      </c>
      <c r="Q43" s="34">
        <f t="shared" si="3"/>
        <v>0</v>
      </c>
      <c r="R43" s="34">
        <f t="shared" si="3"/>
        <v>0</v>
      </c>
      <c r="S43" s="34">
        <f t="shared" si="3"/>
        <v>0</v>
      </c>
      <c r="T43" s="34">
        <f t="shared" si="3"/>
        <v>0</v>
      </c>
      <c r="U43" s="34">
        <f t="shared" si="3"/>
        <v>0</v>
      </c>
      <c r="V43" s="34">
        <f t="shared" si="3"/>
        <v>0</v>
      </c>
      <c r="W43" s="34">
        <f t="shared" si="3"/>
        <v>0</v>
      </c>
      <c r="X43" s="34">
        <f t="shared" si="3"/>
        <v>0</v>
      </c>
      <c r="Y43" s="34">
        <f t="shared" si="3"/>
        <v>0</v>
      </c>
      <c r="Z43" s="34">
        <f t="shared" si="3"/>
        <v>0</v>
      </c>
      <c r="AA43" s="34">
        <f t="shared" si="3"/>
        <v>0</v>
      </c>
      <c r="AB43" s="34">
        <f t="shared" si="3"/>
        <v>0</v>
      </c>
      <c r="AC43" s="34">
        <f t="shared" si="3"/>
        <v>0</v>
      </c>
      <c r="AD43" s="34">
        <f t="shared" si="3"/>
        <v>0</v>
      </c>
      <c r="AE43" s="34">
        <f t="shared" si="3"/>
        <v>0</v>
      </c>
      <c r="AF43" s="34">
        <f t="shared" si="3"/>
        <v>0</v>
      </c>
    </row>
    <row r="44" spans="1:32" x14ac:dyDescent="0.25">
      <c r="A44" s="2"/>
      <c r="B44" s="2" t="s">
        <v>18</v>
      </c>
      <c r="G44" s="74">
        <f t="shared" ref="G44" si="4">(G7-F7)*Busbar</f>
        <v>0</v>
      </c>
      <c r="H44" s="34">
        <f t="shared" ref="H44:AF44" si="5">(H7-G7)*Busbar</f>
        <v>0</v>
      </c>
      <c r="I44" s="34">
        <f t="shared" si="5"/>
        <v>0</v>
      </c>
      <c r="J44" s="34">
        <f t="shared" si="5"/>
        <v>0</v>
      </c>
      <c r="K44" s="34">
        <f t="shared" si="5"/>
        <v>0</v>
      </c>
      <c r="L44" s="34">
        <f t="shared" si="5"/>
        <v>0</v>
      </c>
      <c r="M44" s="34">
        <f t="shared" si="5"/>
        <v>0</v>
      </c>
      <c r="N44" s="34">
        <f t="shared" si="5"/>
        <v>0</v>
      </c>
      <c r="O44" s="34">
        <f t="shared" si="5"/>
        <v>0</v>
      </c>
      <c r="P44" s="34">
        <f t="shared" si="5"/>
        <v>0</v>
      </c>
      <c r="Q44" s="34">
        <f t="shared" si="5"/>
        <v>0</v>
      </c>
      <c r="R44" s="34">
        <f t="shared" si="5"/>
        <v>0</v>
      </c>
      <c r="S44" s="34">
        <f t="shared" si="5"/>
        <v>0</v>
      </c>
      <c r="T44" s="34">
        <f t="shared" si="5"/>
        <v>0</v>
      </c>
      <c r="U44" s="34">
        <f t="shared" si="5"/>
        <v>0</v>
      </c>
      <c r="V44" s="34">
        <f t="shared" si="5"/>
        <v>0</v>
      </c>
      <c r="W44" s="34">
        <f t="shared" si="5"/>
        <v>0</v>
      </c>
      <c r="X44" s="34">
        <f t="shared" si="5"/>
        <v>0</v>
      </c>
      <c r="Y44" s="34">
        <f t="shared" si="5"/>
        <v>0</v>
      </c>
      <c r="Z44" s="34">
        <f t="shared" si="5"/>
        <v>0</v>
      </c>
      <c r="AA44" s="34">
        <f t="shared" si="5"/>
        <v>0</v>
      </c>
      <c r="AB44" s="34">
        <f t="shared" si="5"/>
        <v>0</v>
      </c>
      <c r="AC44" s="34">
        <f t="shared" si="5"/>
        <v>0</v>
      </c>
      <c r="AD44" s="34">
        <f t="shared" si="5"/>
        <v>0</v>
      </c>
      <c r="AE44" s="34">
        <f t="shared" si="5"/>
        <v>0</v>
      </c>
      <c r="AF44" s="34">
        <f t="shared" si="5"/>
        <v>0</v>
      </c>
    </row>
    <row r="45" spans="1:32" x14ac:dyDescent="0.25">
      <c r="A45" s="2"/>
      <c r="B45" s="2" t="s">
        <v>19</v>
      </c>
      <c r="G45" s="74">
        <f t="shared" ref="G45" si="6">(G8-F8)*Busbar</f>
        <v>0</v>
      </c>
      <c r="H45" s="34">
        <f t="shared" ref="H45:AF45" si="7">(H8-G8)*Busbar</f>
        <v>0</v>
      </c>
      <c r="I45" s="34">
        <f t="shared" si="7"/>
        <v>0</v>
      </c>
      <c r="J45" s="34">
        <f t="shared" si="7"/>
        <v>0</v>
      </c>
      <c r="K45" s="34">
        <f t="shared" si="7"/>
        <v>0</v>
      </c>
      <c r="L45" s="34">
        <f t="shared" si="7"/>
        <v>0</v>
      </c>
      <c r="M45" s="34">
        <f t="shared" si="7"/>
        <v>0</v>
      </c>
      <c r="N45" s="34">
        <f t="shared" si="7"/>
        <v>0</v>
      </c>
      <c r="O45" s="34">
        <f t="shared" si="7"/>
        <v>0</v>
      </c>
      <c r="P45" s="34">
        <f t="shared" si="7"/>
        <v>0</v>
      </c>
      <c r="Q45" s="34">
        <f t="shared" si="7"/>
        <v>0</v>
      </c>
      <c r="R45" s="34">
        <f t="shared" si="7"/>
        <v>0</v>
      </c>
      <c r="S45" s="34">
        <f t="shared" si="7"/>
        <v>0</v>
      </c>
      <c r="T45" s="34">
        <f t="shared" si="7"/>
        <v>0</v>
      </c>
      <c r="U45" s="34">
        <f t="shared" si="7"/>
        <v>0</v>
      </c>
      <c r="V45" s="34">
        <f t="shared" si="7"/>
        <v>0</v>
      </c>
      <c r="W45" s="34">
        <f t="shared" si="7"/>
        <v>0</v>
      </c>
      <c r="X45" s="34">
        <f t="shared" si="7"/>
        <v>0</v>
      </c>
      <c r="Y45" s="34">
        <f t="shared" si="7"/>
        <v>0</v>
      </c>
      <c r="Z45" s="34">
        <f t="shared" si="7"/>
        <v>0</v>
      </c>
      <c r="AA45" s="34">
        <f t="shared" si="7"/>
        <v>0</v>
      </c>
      <c r="AB45" s="34">
        <f t="shared" si="7"/>
        <v>0</v>
      </c>
      <c r="AC45" s="34">
        <f t="shared" si="7"/>
        <v>0</v>
      </c>
      <c r="AD45" s="34">
        <f t="shared" si="7"/>
        <v>0</v>
      </c>
      <c r="AE45" s="34">
        <f t="shared" si="7"/>
        <v>0</v>
      </c>
      <c r="AF45" s="34">
        <f t="shared" si="7"/>
        <v>0</v>
      </c>
    </row>
    <row r="46" spans="1:32" x14ac:dyDescent="0.25">
      <c r="A46" s="2"/>
      <c r="B46" s="32" t="s">
        <v>85</v>
      </c>
      <c r="C46" s="33"/>
      <c r="D46" s="33"/>
      <c r="E46" s="33"/>
      <c r="F46" s="33"/>
      <c r="G46" s="35">
        <f t="shared" ref="G46" si="8">(G9-F9)*Busbar</f>
        <v>0</v>
      </c>
      <c r="H46" s="35">
        <f t="shared" ref="H46:AF46" si="9">SUM(H42:H45)</f>
        <v>0</v>
      </c>
      <c r="I46" s="35">
        <f t="shared" si="9"/>
        <v>0</v>
      </c>
      <c r="J46" s="35">
        <f t="shared" si="9"/>
        <v>0</v>
      </c>
      <c r="K46" s="35">
        <f t="shared" si="9"/>
        <v>0</v>
      </c>
      <c r="L46" s="35">
        <f t="shared" si="9"/>
        <v>0</v>
      </c>
      <c r="M46" s="35">
        <f t="shared" si="9"/>
        <v>0</v>
      </c>
      <c r="N46" s="35">
        <f t="shared" si="9"/>
        <v>0</v>
      </c>
      <c r="O46" s="35">
        <f t="shared" si="9"/>
        <v>0</v>
      </c>
      <c r="P46" s="35">
        <f t="shared" si="9"/>
        <v>0</v>
      </c>
      <c r="Q46" s="35">
        <f t="shared" si="9"/>
        <v>0</v>
      </c>
      <c r="R46" s="35">
        <f t="shared" si="9"/>
        <v>0</v>
      </c>
      <c r="S46" s="35">
        <f t="shared" si="9"/>
        <v>0</v>
      </c>
      <c r="T46" s="35">
        <f t="shared" si="9"/>
        <v>0</v>
      </c>
      <c r="U46" s="35">
        <f t="shared" si="9"/>
        <v>0</v>
      </c>
      <c r="V46" s="35">
        <f t="shared" si="9"/>
        <v>0</v>
      </c>
      <c r="W46" s="35">
        <f t="shared" si="9"/>
        <v>0</v>
      </c>
      <c r="X46" s="35">
        <f t="shared" si="9"/>
        <v>0</v>
      </c>
      <c r="Y46" s="35">
        <f t="shared" si="9"/>
        <v>0</v>
      </c>
      <c r="Z46" s="35">
        <f t="shared" si="9"/>
        <v>0</v>
      </c>
      <c r="AA46" s="35">
        <f t="shared" si="9"/>
        <v>0</v>
      </c>
      <c r="AB46" s="35">
        <f t="shared" si="9"/>
        <v>0</v>
      </c>
      <c r="AC46" s="35">
        <f t="shared" si="9"/>
        <v>0</v>
      </c>
      <c r="AD46" s="35">
        <f t="shared" si="9"/>
        <v>0</v>
      </c>
      <c r="AE46" s="35">
        <f t="shared" si="9"/>
        <v>0</v>
      </c>
      <c r="AF46" s="35">
        <f t="shared" si="9"/>
        <v>0</v>
      </c>
    </row>
    <row r="47" spans="1:32" x14ac:dyDescent="0.25">
      <c r="A47" s="12" t="s">
        <v>21</v>
      </c>
      <c r="B47" s="12"/>
      <c r="C47" s="12"/>
      <c r="D47" s="12"/>
      <c r="E47" s="12"/>
      <c r="F47" s="12"/>
      <c r="G47" s="72">
        <f t="shared" ref="G47" si="10">(G10-F10)*Busbar</f>
        <v>0</v>
      </c>
      <c r="H47" s="12">
        <v>2011</v>
      </c>
      <c r="I47" s="12">
        <v>2012</v>
      </c>
      <c r="J47" s="12">
        <v>2013</v>
      </c>
      <c r="K47" s="12">
        <v>2014</v>
      </c>
      <c r="L47" s="12">
        <v>2015</v>
      </c>
      <c r="M47" s="12">
        <v>2016</v>
      </c>
      <c r="N47" s="12">
        <v>2017</v>
      </c>
      <c r="O47" s="12">
        <v>2018</v>
      </c>
      <c r="P47" s="12">
        <v>2019</v>
      </c>
      <c r="Q47" s="12">
        <v>2020</v>
      </c>
      <c r="R47" s="12">
        <v>2021</v>
      </c>
      <c r="S47" s="12">
        <v>2022</v>
      </c>
      <c r="T47" s="12">
        <v>2023</v>
      </c>
      <c r="U47" s="12">
        <v>2024</v>
      </c>
      <c r="V47" s="12">
        <v>2025</v>
      </c>
      <c r="W47" s="12">
        <v>2026</v>
      </c>
      <c r="X47" s="12">
        <v>2027</v>
      </c>
      <c r="Y47" s="12">
        <v>2028</v>
      </c>
      <c r="Z47" s="12">
        <v>2029</v>
      </c>
      <c r="AA47" s="12">
        <v>2030</v>
      </c>
      <c r="AB47" s="12">
        <v>2031</v>
      </c>
      <c r="AC47" s="12">
        <v>2032</v>
      </c>
      <c r="AD47" s="12">
        <v>2033</v>
      </c>
      <c r="AE47" s="12">
        <v>2034</v>
      </c>
      <c r="AF47" s="12">
        <v>2035</v>
      </c>
    </row>
    <row r="48" spans="1:32" x14ac:dyDescent="0.25">
      <c r="A48" s="2"/>
      <c r="B48" s="2" t="s">
        <v>22</v>
      </c>
      <c r="G48" s="74">
        <f t="shared" ref="G48" si="11">(G11-F11)*Busbar</f>
        <v>0</v>
      </c>
      <c r="H48" s="34">
        <f t="shared" ref="H48:AF48" si="12">(H11-G11)*Busbar</f>
        <v>0</v>
      </c>
      <c r="I48" s="34">
        <f t="shared" si="12"/>
        <v>-2.1811199999999999</v>
      </c>
      <c r="J48" s="34">
        <f t="shared" si="12"/>
        <v>-4.3622399999999999</v>
      </c>
      <c r="K48" s="34">
        <f t="shared" si="12"/>
        <v>-5.4527999999999999</v>
      </c>
      <c r="L48" s="34">
        <f t="shared" si="12"/>
        <v>-1.09056</v>
      </c>
      <c r="M48" s="34">
        <f t="shared" si="12"/>
        <v>-3.2716799999999999</v>
      </c>
      <c r="N48" s="34">
        <f t="shared" si="12"/>
        <v>0</v>
      </c>
      <c r="O48" s="34">
        <f t="shared" si="12"/>
        <v>-1.09056</v>
      </c>
      <c r="P48" s="34">
        <f t="shared" si="12"/>
        <v>-1.09056</v>
      </c>
      <c r="Q48" s="34">
        <f t="shared" si="12"/>
        <v>-1.09056</v>
      </c>
      <c r="R48" s="34">
        <f t="shared" si="12"/>
        <v>1.09056</v>
      </c>
      <c r="S48" s="34">
        <f t="shared" si="12"/>
        <v>-2.1811199999999999</v>
      </c>
      <c r="T48" s="34">
        <f t="shared" si="12"/>
        <v>0</v>
      </c>
      <c r="U48" s="34">
        <f t="shared" si="12"/>
        <v>-1.09056</v>
      </c>
      <c r="V48" s="34">
        <f t="shared" si="12"/>
        <v>0</v>
      </c>
      <c r="W48" s="34">
        <f t="shared" si="12"/>
        <v>-1.09056</v>
      </c>
      <c r="X48" s="34">
        <f t="shared" si="12"/>
        <v>1.09056</v>
      </c>
      <c r="Y48" s="34">
        <f t="shared" si="12"/>
        <v>-1.09056</v>
      </c>
      <c r="Z48" s="34">
        <f t="shared" si="12"/>
        <v>0</v>
      </c>
      <c r="AA48" s="34">
        <f t="shared" si="12"/>
        <v>-1.09056</v>
      </c>
      <c r="AB48" s="34">
        <f t="shared" si="12"/>
        <v>1.09056</v>
      </c>
      <c r="AC48" s="34">
        <f t="shared" si="12"/>
        <v>-1.09056</v>
      </c>
      <c r="AD48" s="34">
        <f t="shared" si="12"/>
        <v>-1.09056</v>
      </c>
      <c r="AE48" s="34">
        <f t="shared" si="12"/>
        <v>1.09056</v>
      </c>
      <c r="AF48" s="34">
        <f t="shared" si="12"/>
        <v>-1.09056</v>
      </c>
    </row>
    <row r="49" spans="1:32" x14ac:dyDescent="0.25">
      <c r="A49" s="17"/>
      <c r="B49" s="17" t="s">
        <v>23</v>
      </c>
      <c r="G49" s="74">
        <f t="shared" ref="G49" si="13">(G12-F12)*Busbar</f>
        <v>0</v>
      </c>
      <c r="H49" s="34">
        <f t="shared" ref="H49:AF49" si="14">(H12-G12)*Busbar</f>
        <v>0</v>
      </c>
      <c r="I49" s="34">
        <f t="shared" si="14"/>
        <v>7.6339199999999998</v>
      </c>
      <c r="J49" s="34">
        <f t="shared" si="14"/>
        <v>10.9056</v>
      </c>
      <c r="K49" s="34">
        <f t="shared" si="14"/>
        <v>11.99616</v>
      </c>
      <c r="L49" s="34">
        <f t="shared" si="14"/>
        <v>5.4527999999999999</v>
      </c>
      <c r="M49" s="34">
        <f t="shared" si="14"/>
        <v>5.4527999999999999</v>
      </c>
      <c r="N49" s="34">
        <f t="shared" si="14"/>
        <v>3.2716799999999999</v>
      </c>
      <c r="O49" s="34">
        <f t="shared" si="14"/>
        <v>3.2716799999999999</v>
      </c>
      <c r="P49" s="34">
        <f t="shared" si="14"/>
        <v>3.2716799999999999</v>
      </c>
      <c r="Q49" s="34">
        <f t="shared" si="14"/>
        <v>2.1811199999999999</v>
      </c>
      <c r="R49" s="34">
        <f t="shared" si="14"/>
        <v>1.09056</v>
      </c>
      <c r="S49" s="34">
        <f t="shared" si="14"/>
        <v>0</v>
      </c>
      <c r="T49" s="34">
        <f t="shared" si="14"/>
        <v>2.1811199999999999</v>
      </c>
      <c r="U49" s="34">
        <f t="shared" si="14"/>
        <v>1.09056</v>
      </c>
      <c r="V49" s="34">
        <f t="shared" si="14"/>
        <v>1.09056</v>
      </c>
      <c r="W49" s="34">
        <f t="shared" si="14"/>
        <v>0</v>
      </c>
      <c r="X49" s="34">
        <f t="shared" si="14"/>
        <v>1.09056</v>
      </c>
      <c r="Y49" s="34">
        <f t="shared" si="14"/>
        <v>1.09056</v>
      </c>
      <c r="Z49" s="34">
        <f t="shared" si="14"/>
        <v>2.1811199999999999</v>
      </c>
      <c r="AA49" s="34">
        <f t="shared" si="14"/>
        <v>2.1811199999999999</v>
      </c>
      <c r="AB49" s="34">
        <f t="shared" si="14"/>
        <v>-1.09056</v>
      </c>
      <c r="AC49" s="34">
        <f t="shared" si="14"/>
        <v>2.1811199999999999</v>
      </c>
      <c r="AD49" s="34">
        <f t="shared" si="14"/>
        <v>0</v>
      </c>
      <c r="AE49" s="34">
        <f t="shared" si="14"/>
        <v>1.09056</v>
      </c>
      <c r="AF49" s="34">
        <f t="shared" si="14"/>
        <v>1.09056</v>
      </c>
    </row>
    <row r="50" spans="1:32" x14ac:dyDescent="0.25">
      <c r="A50" s="2"/>
      <c r="B50" s="17" t="s">
        <v>24</v>
      </c>
      <c r="G50" s="74">
        <f t="shared" ref="G50" si="15">(G13-F13)*Busbar</f>
        <v>0</v>
      </c>
      <c r="H50" s="34">
        <f t="shared" ref="H50:AF50" si="16">(H13-G13)*Busbar</f>
        <v>0</v>
      </c>
      <c r="I50" s="34">
        <f t="shared" si="16"/>
        <v>0</v>
      </c>
      <c r="J50" s="34">
        <f t="shared" si="16"/>
        <v>0</v>
      </c>
      <c r="K50" s="34">
        <f t="shared" si="16"/>
        <v>0</v>
      </c>
      <c r="L50" s="34">
        <f t="shared" si="16"/>
        <v>-1.09056</v>
      </c>
      <c r="M50" s="34">
        <f t="shared" si="16"/>
        <v>0</v>
      </c>
      <c r="N50" s="34">
        <f t="shared" si="16"/>
        <v>-1.09056</v>
      </c>
      <c r="O50" s="34">
        <f t="shared" si="16"/>
        <v>0</v>
      </c>
      <c r="P50" s="34">
        <f t="shared" si="16"/>
        <v>0</v>
      </c>
      <c r="Q50" s="34">
        <f t="shared" si="16"/>
        <v>0</v>
      </c>
      <c r="R50" s="34">
        <f t="shared" si="16"/>
        <v>0</v>
      </c>
      <c r="S50" s="34">
        <f t="shared" si="16"/>
        <v>0</v>
      </c>
      <c r="T50" s="34">
        <f t="shared" si="16"/>
        <v>-1.09056</v>
      </c>
      <c r="U50" s="34">
        <f t="shared" si="16"/>
        <v>1.09056</v>
      </c>
      <c r="V50" s="34">
        <f t="shared" si="16"/>
        <v>0</v>
      </c>
      <c r="W50" s="34">
        <f t="shared" si="16"/>
        <v>-1.09056</v>
      </c>
      <c r="X50" s="34">
        <f t="shared" si="16"/>
        <v>0</v>
      </c>
      <c r="Y50" s="34">
        <f t="shared" si="16"/>
        <v>1.09056</v>
      </c>
      <c r="Z50" s="34">
        <f t="shared" si="16"/>
        <v>0</v>
      </c>
      <c r="AA50" s="34">
        <f t="shared" si="16"/>
        <v>-1.09056</v>
      </c>
      <c r="AB50" s="34">
        <f t="shared" si="16"/>
        <v>-1.09056</v>
      </c>
      <c r="AC50" s="34">
        <f t="shared" si="16"/>
        <v>0</v>
      </c>
      <c r="AD50" s="34">
        <f t="shared" si="16"/>
        <v>2.1811199999999999</v>
      </c>
      <c r="AE50" s="34">
        <f t="shared" si="16"/>
        <v>-1.09056</v>
      </c>
      <c r="AF50" s="34">
        <f t="shared" si="16"/>
        <v>0</v>
      </c>
    </row>
    <row r="51" spans="1:32" x14ac:dyDescent="0.25">
      <c r="A51" s="2"/>
      <c r="B51" s="17" t="s">
        <v>19</v>
      </c>
      <c r="G51" s="74">
        <f t="shared" ref="G51" si="17">(G14-F14)*Busbar</f>
        <v>0</v>
      </c>
      <c r="H51" s="34">
        <f t="shared" ref="H51:AF51" si="18">(H14-G14)*Busbar</f>
        <v>0</v>
      </c>
      <c r="I51" s="34">
        <f t="shared" si="18"/>
        <v>0</v>
      </c>
      <c r="J51" s="34">
        <f t="shared" si="18"/>
        <v>0</v>
      </c>
      <c r="K51" s="34">
        <f t="shared" si="18"/>
        <v>0</v>
      </c>
      <c r="L51" s="34">
        <f t="shared" si="18"/>
        <v>0</v>
      </c>
      <c r="M51" s="34">
        <f t="shared" si="18"/>
        <v>0</v>
      </c>
      <c r="N51" s="34">
        <f t="shared" si="18"/>
        <v>0</v>
      </c>
      <c r="O51" s="34">
        <f t="shared" si="18"/>
        <v>0</v>
      </c>
      <c r="P51" s="34">
        <f t="shared" si="18"/>
        <v>0</v>
      </c>
      <c r="Q51" s="34">
        <f t="shared" si="18"/>
        <v>0</v>
      </c>
      <c r="R51" s="34">
        <f t="shared" si="18"/>
        <v>0</v>
      </c>
      <c r="S51" s="34">
        <f t="shared" si="18"/>
        <v>0</v>
      </c>
      <c r="T51" s="34">
        <f t="shared" si="18"/>
        <v>0</v>
      </c>
      <c r="U51" s="34">
        <f t="shared" si="18"/>
        <v>0</v>
      </c>
      <c r="V51" s="34">
        <f t="shared" si="18"/>
        <v>0</v>
      </c>
      <c r="W51" s="34">
        <f t="shared" si="18"/>
        <v>0</v>
      </c>
      <c r="X51" s="34">
        <f t="shared" si="18"/>
        <v>0</v>
      </c>
      <c r="Y51" s="34">
        <f t="shared" si="18"/>
        <v>0</v>
      </c>
      <c r="Z51" s="34">
        <f t="shared" si="18"/>
        <v>0</v>
      </c>
      <c r="AA51" s="34">
        <f t="shared" si="18"/>
        <v>0</v>
      </c>
      <c r="AB51" s="34">
        <f t="shared" si="18"/>
        <v>0</v>
      </c>
      <c r="AC51" s="34">
        <f t="shared" si="18"/>
        <v>0</v>
      </c>
      <c r="AD51" s="34">
        <f t="shared" si="18"/>
        <v>0</v>
      </c>
      <c r="AE51" s="34">
        <f t="shared" si="18"/>
        <v>0</v>
      </c>
      <c r="AF51" s="34">
        <f t="shared" si="18"/>
        <v>0</v>
      </c>
    </row>
    <row r="52" spans="1:32" x14ac:dyDescent="0.25">
      <c r="A52" s="2"/>
      <c r="B52" s="32" t="s">
        <v>86</v>
      </c>
      <c r="C52" s="33"/>
      <c r="D52" s="33"/>
      <c r="E52" s="33"/>
      <c r="F52" s="33"/>
      <c r="G52" s="35">
        <f t="shared" ref="G52" si="19">(G15-F15)*Busbar</f>
        <v>0</v>
      </c>
      <c r="H52" s="35">
        <f t="shared" ref="H52:AF52" si="20">SUM(H48:H51)</f>
        <v>0</v>
      </c>
      <c r="I52" s="35">
        <f t="shared" si="20"/>
        <v>5.4527999999999999</v>
      </c>
      <c r="J52" s="35">
        <f t="shared" si="20"/>
        <v>6.5433599999999998</v>
      </c>
      <c r="K52" s="35">
        <f t="shared" si="20"/>
        <v>6.5433599999999998</v>
      </c>
      <c r="L52" s="35">
        <f t="shared" si="20"/>
        <v>3.2716799999999999</v>
      </c>
      <c r="M52" s="35">
        <f t="shared" si="20"/>
        <v>2.1811199999999999</v>
      </c>
      <c r="N52" s="35">
        <f t="shared" si="20"/>
        <v>2.1811199999999999</v>
      </c>
      <c r="O52" s="35">
        <f t="shared" si="20"/>
        <v>2.1811199999999999</v>
      </c>
      <c r="P52" s="35">
        <f t="shared" si="20"/>
        <v>2.1811199999999999</v>
      </c>
      <c r="Q52" s="35">
        <f t="shared" si="20"/>
        <v>1.09056</v>
      </c>
      <c r="R52" s="35">
        <f t="shared" si="20"/>
        <v>2.1811199999999999</v>
      </c>
      <c r="S52" s="35">
        <f t="shared" si="20"/>
        <v>-2.1811199999999999</v>
      </c>
      <c r="T52" s="35">
        <f t="shared" si="20"/>
        <v>1.09056</v>
      </c>
      <c r="U52" s="35">
        <f t="shared" si="20"/>
        <v>1.09056</v>
      </c>
      <c r="V52" s="35">
        <f t="shared" si="20"/>
        <v>1.09056</v>
      </c>
      <c r="W52" s="35">
        <f t="shared" si="20"/>
        <v>-2.1811199999999999</v>
      </c>
      <c r="X52" s="35">
        <f t="shared" si="20"/>
        <v>2.1811199999999999</v>
      </c>
      <c r="Y52" s="35">
        <f t="shared" si="20"/>
        <v>1.09056</v>
      </c>
      <c r="Z52" s="35">
        <f t="shared" si="20"/>
        <v>2.1811199999999999</v>
      </c>
      <c r="AA52" s="35">
        <f t="shared" si="20"/>
        <v>0</v>
      </c>
      <c r="AB52" s="35">
        <f t="shared" si="20"/>
        <v>-1.09056</v>
      </c>
      <c r="AC52" s="35">
        <f t="shared" si="20"/>
        <v>1.09056</v>
      </c>
      <c r="AD52" s="35">
        <f t="shared" si="20"/>
        <v>1.09056</v>
      </c>
      <c r="AE52" s="35">
        <f t="shared" si="20"/>
        <v>1.09056</v>
      </c>
      <c r="AF52" s="35">
        <f t="shared" si="20"/>
        <v>0</v>
      </c>
    </row>
    <row r="53" spans="1:32" x14ac:dyDescent="0.25">
      <c r="A53" s="12" t="s">
        <v>25</v>
      </c>
      <c r="B53" s="12"/>
      <c r="C53" s="12"/>
      <c r="D53" s="12"/>
      <c r="E53" s="12"/>
      <c r="F53" s="12"/>
      <c r="G53" s="72">
        <f t="shared" ref="G53" si="21">(G16-F16)*Busbar</f>
        <v>0</v>
      </c>
      <c r="H53" s="12">
        <v>2011</v>
      </c>
      <c r="I53" s="12">
        <v>2012</v>
      </c>
      <c r="J53" s="12">
        <v>2013</v>
      </c>
      <c r="K53" s="12">
        <v>2014</v>
      </c>
      <c r="L53" s="12">
        <v>2015</v>
      </c>
      <c r="M53" s="12">
        <v>2016</v>
      </c>
      <c r="N53" s="12">
        <v>2017</v>
      </c>
      <c r="O53" s="12">
        <v>2018</v>
      </c>
      <c r="P53" s="12">
        <v>2019</v>
      </c>
      <c r="Q53" s="12">
        <v>2020</v>
      </c>
      <c r="R53" s="12">
        <v>2021</v>
      </c>
      <c r="S53" s="12">
        <v>2022</v>
      </c>
      <c r="T53" s="12">
        <v>2023</v>
      </c>
      <c r="U53" s="12">
        <v>2024</v>
      </c>
      <c r="V53" s="12">
        <v>2025</v>
      </c>
      <c r="W53" s="12">
        <v>2026</v>
      </c>
      <c r="X53" s="12">
        <v>2027</v>
      </c>
      <c r="Y53" s="12">
        <v>2028</v>
      </c>
      <c r="Z53" s="12">
        <v>2029</v>
      </c>
      <c r="AA53" s="12">
        <v>2030</v>
      </c>
      <c r="AB53" s="12">
        <v>2031</v>
      </c>
      <c r="AC53" s="12">
        <v>2032</v>
      </c>
      <c r="AD53" s="12">
        <v>2033</v>
      </c>
      <c r="AE53" s="12">
        <v>2034</v>
      </c>
      <c r="AF53" s="12">
        <v>2035</v>
      </c>
    </row>
    <row r="54" spans="1:32" x14ac:dyDescent="0.25">
      <c r="A54" s="2"/>
      <c r="B54" s="2" t="s">
        <v>26</v>
      </c>
      <c r="F54" s="18"/>
      <c r="G54" s="74">
        <f t="shared" ref="G54" si="22">(G17-F17)*Busbar</f>
        <v>0</v>
      </c>
      <c r="H54" s="34">
        <f t="shared" ref="H54:AF54" si="23">(H17-G17)*Busbar</f>
        <v>0</v>
      </c>
      <c r="I54" s="34">
        <f t="shared" si="23"/>
        <v>20.72064</v>
      </c>
      <c r="J54" s="34">
        <f t="shared" si="23"/>
        <v>37.079039999999999</v>
      </c>
      <c r="K54" s="34">
        <f t="shared" si="23"/>
        <v>35.988479999999996</v>
      </c>
      <c r="L54" s="34">
        <f t="shared" si="23"/>
        <v>21.811199999999999</v>
      </c>
      <c r="M54" s="34">
        <f t="shared" si="23"/>
        <v>10.9056</v>
      </c>
      <c r="N54" s="34">
        <f t="shared" si="23"/>
        <v>4.3622399999999999</v>
      </c>
      <c r="O54" s="34">
        <f t="shared" si="23"/>
        <v>1.09056</v>
      </c>
      <c r="P54" s="34">
        <f t="shared" si="23"/>
        <v>-2.1811199999999999</v>
      </c>
      <c r="Q54" s="34">
        <f t="shared" si="23"/>
        <v>-5.4527999999999999</v>
      </c>
      <c r="R54" s="34">
        <f t="shared" si="23"/>
        <v>-4.3622399999999999</v>
      </c>
      <c r="S54" s="34">
        <f t="shared" si="23"/>
        <v>-5.4527999999999999</v>
      </c>
      <c r="T54" s="34">
        <f t="shared" si="23"/>
        <v>-3.2716799999999999</v>
      </c>
      <c r="U54" s="34">
        <f t="shared" si="23"/>
        <v>-5.4527999999999999</v>
      </c>
      <c r="V54" s="34">
        <f t="shared" si="23"/>
        <v>-2.1811199999999999</v>
      </c>
      <c r="W54" s="34">
        <f t="shared" si="23"/>
        <v>-5.4527999999999999</v>
      </c>
      <c r="X54" s="34">
        <f t="shared" si="23"/>
        <v>-2.1811199999999999</v>
      </c>
      <c r="Y54" s="34">
        <f t="shared" si="23"/>
        <v>-4.3622399999999999</v>
      </c>
      <c r="Z54" s="34">
        <f t="shared" si="23"/>
        <v>-2.1811199999999999</v>
      </c>
      <c r="AA54" s="34">
        <f t="shared" si="23"/>
        <v>-2.1811199999999999</v>
      </c>
      <c r="AB54" s="34">
        <f t="shared" si="23"/>
        <v>-3.2716799999999999</v>
      </c>
      <c r="AC54" s="34">
        <f t="shared" si="23"/>
        <v>0</v>
      </c>
      <c r="AD54" s="34">
        <f t="shared" si="23"/>
        <v>-2.1811199999999999</v>
      </c>
      <c r="AE54" s="34">
        <f t="shared" si="23"/>
        <v>-1.09056</v>
      </c>
      <c r="AF54" s="34">
        <f t="shared" si="23"/>
        <v>-1.09056</v>
      </c>
    </row>
    <row r="55" spans="1:32" x14ac:dyDescent="0.25">
      <c r="A55" s="2"/>
      <c r="B55" s="2" t="s">
        <v>27</v>
      </c>
      <c r="E55" s="19"/>
      <c r="G55" s="74">
        <f t="shared" ref="G55" si="24">(G18-F18)*Busbar</f>
        <v>0</v>
      </c>
      <c r="H55" s="34">
        <f t="shared" ref="H55:AF55" si="25">(H18-G18)*Busbar</f>
        <v>0</v>
      </c>
      <c r="I55" s="34">
        <f t="shared" si="25"/>
        <v>-13.08672</v>
      </c>
      <c r="J55" s="34">
        <f t="shared" si="25"/>
        <v>-20.72064</v>
      </c>
      <c r="K55" s="34">
        <f t="shared" si="25"/>
        <v>-19.63008</v>
      </c>
      <c r="L55" s="34">
        <f t="shared" si="25"/>
        <v>-8.7244799999999998</v>
      </c>
      <c r="M55" s="34">
        <f t="shared" si="25"/>
        <v>2.1811199999999999</v>
      </c>
      <c r="N55" s="34">
        <f t="shared" si="25"/>
        <v>3.2716799999999999</v>
      </c>
      <c r="O55" s="34">
        <f t="shared" si="25"/>
        <v>4.3622399999999999</v>
      </c>
      <c r="P55" s="34">
        <f t="shared" si="25"/>
        <v>6.5433599999999998</v>
      </c>
      <c r="Q55" s="34">
        <f t="shared" si="25"/>
        <v>7.6339199999999998</v>
      </c>
      <c r="R55" s="34">
        <f t="shared" si="25"/>
        <v>5.4527999999999999</v>
      </c>
      <c r="S55" s="34">
        <f t="shared" si="25"/>
        <v>7.6339199999999998</v>
      </c>
      <c r="T55" s="34">
        <f t="shared" si="25"/>
        <v>4.3622399999999999</v>
      </c>
      <c r="U55" s="34">
        <f t="shared" si="25"/>
        <v>3.2716799999999999</v>
      </c>
      <c r="V55" s="34">
        <f t="shared" si="25"/>
        <v>4.3622399999999999</v>
      </c>
      <c r="W55" s="34">
        <f t="shared" si="25"/>
        <v>3.2716799999999999</v>
      </c>
      <c r="X55" s="34">
        <f t="shared" si="25"/>
        <v>3.2716799999999999</v>
      </c>
      <c r="Y55" s="34">
        <f t="shared" si="25"/>
        <v>3.2716799999999999</v>
      </c>
      <c r="Z55" s="34">
        <f t="shared" si="25"/>
        <v>2.1811199999999999</v>
      </c>
      <c r="AA55" s="34">
        <f t="shared" si="25"/>
        <v>2.1811199999999999</v>
      </c>
      <c r="AB55" s="34">
        <f t="shared" si="25"/>
        <v>3.2716799999999999</v>
      </c>
      <c r="AC55" s="34">
        <f t="shared" si="25"/>
        <v>1.09056</v>
      </c>
      <c r="AD55" s="34">
        <f t="shared" si="25"/>
        <v>2.1811199999999999</v>
      </c>
      <c r="AE55" s="34">
        <f t="shared" si="25"/>
        <v>1.09056</v>
      </c>
      <c r="AF55" s="34">
        <f t="shared" si="25"/>
        <v>2.1811199999999999</v>
      </c>
    </row>
    <row r="56" spans="1:32" x14ac:dyDescent="0.25">
      <c r="A56" s="2"/>
      <c r="B56" s="2" t="s">
        <v>28</v>
      </c>
      <c r="G56" s="74">
        <f t="shared" ref="G56" si="26">(G19-F19)*Busbar</f>
        <v>0</v>
      </c>
      <c r="H56" s="34">
        <f t="shared" ref="H56:AF56" si="27">(H19-G19)*Busbar</f>
        <v>0</v>
      </c>
      <c r="I56" s="34">
        <f t="shared" si="27"/>
        <v>-1.09056</v>
      </c>
      <c r="J56" s="34">
        <f t="shared" si="27"/>
        <v>-2.1811199999999999</v>
      </c>
      <c r="K56" s="34">
        <f t="shared" si="27"/>
        <v>-4.3622399999999999</v>
      </c>
      <c r="L56" s="34">
        <f t="shared" si="27"/>
        <v>-2.1811199999999999</v>
      </c>
      <c r="M56" s="34">
        <f t="shared" si="27"/>
        <v>-1.09056</v>
      </c>
      <c r="N56" s="34">
        <f t="shared" si="27"/>
        <v>-1.09056</v>
      </c>
      <c r="O56" s="34">
        <f t="shared" si="27"/>
        <v>1.09056</v>
      </c>
      <c r="P56" s="34">
        <f t="shared" si="27"/>
        <v>1.09056</v>
      </c>
      <c r="Q56" s="34">
        <f t="shared" si="27"/>
        <v>2.1811199999999999</v>
      </c>
      <c r="R56" s="34">
        <f t="shared" si="27"/>
        <v>-1.09056</v>
      </c>
      <c r="S56" s="34">
        <f t="shared" si="27"/>
        <v>-1.09056</v>
      </c>
      <c r="T56" s="34">
        <f t="shared" si="27"/>
        <v>2.1811199999999999</v>
      </c>
      <c r="U56" s="34">
        <f t="shared" si="27"/>
        <v>1.09056</v>
      </c>
      <c r="V56" s="34">
        <f t="shared" si="27"/>
        <v>-2.1811199999999999</v>
      </c>
      <c r="W56" s="34">
        <f t="shared" si="27"/>
        <v>2.1811199999999999</v>
      </c>
      <c r="X56" s="34">
        <f t="shared" si="27"/>
        <v>1.09056</v>
      </c>
      <c r="Y56" s="34">
        <f t="shared" si="27"/>
        <v>0</v>
      </c>
      <c r="Z56" s="34">
        <f t="shared" si="27"/>
        <v>0</v>
      </c>
      <c r="AA56" s="34">
        <f t="shared" si="27"/>
        <v>2.1811199999999999</v>
      </c>
      <c r="AB56" s="34">
        <f t="shared" si="27"/>
        <v>-1.09056</v>
      </c>
      <c r="AC56" s="34">
        <f t="shared" si="27"/>
        <v>-2.1811199999999999</v>
      </c>
      <c r="AD56" s="34">
        <f t="shared" si="27"/>
        <v>1.09056</v>
      </c>
      <c r="AE56" s="34">
        <f t="shared" si="27"/>
        <v>1.09056</v>
      </c>
      <c r="AF56" s="34">
        <f t="shared" si="27"/>
        <v>1.09056</v>
      </c>
    </row>
    <row r="57" spans="1:32" x14ac:dyDescent="0.25">
      <c r="A57" s="2"/>
      <c r="B57" s="2" t="s">
        <v>19</v>
      </c>
      <c r="G57" s="74">
        <f t="shared" ref="G57" si="28">(G20-F20)*Busbar</f>
        <v>0</v>
      </c>
      <c r="H57" s="34">
        <f t="shared" ref="H57:AF57" si="29">(H20-G20)*Busbar</f>
        <v>0</v>
      </c>
      <c r="I57" s="34">
        <f t="shared" si="29"/>
        <v>0</v>
      </c>
      <c r="J57" s="34">
        <f t="shared" si="29"/>
        <v>0</v>
      </c>
      <c r="K57" s="34">
        <f t="shared" si="29"/>
        <v>0</v>
      </c>
      <c r="L57" s="34">
        <f t="shared" si="29"/>
        <v>0</v>
      </c>
      <c r="M57" s="34">
        <f t="shared" si="29"/>
        <v>0</v>
      </c>
      <c r="N57" s="34">
        <f t="shared" si="29"/>
        <v>0</v>
      </c>
      <c r="O57" s="34">
        <f t="shared" si="29"/>
        <v>0</v>
      </c>
      <c r="P57" s="34">
        <f t="shared" si="29"/>
        <v>0</v>
      </c>
      <c r="Q57" s="34">
        <f t="shared" si="29"/>
        <v>0</v>
      </c>
      <c r="R57" s="34">
        <f t="shared" si="29"/>
        <v>0</v>
      </c>
      <c r="S57" s="34">
        <f t="shared" si="29"/>
        <v>0</v>
      </c>
      <c r="T57" s="34">
        <f t="shared" si="29"/>
        <v>0</v>
      </c>
      <c r="U57" s="34">
        <f t="shared" si="29"/>
        <v>0</v>
      </c>
      <c r="V57" s="34">
        <f t="shared" si="29"/>
        <v>0</v>
      </c>
      <c r="W57" s="34">
        <f t="shared" si="29"/>
        <v>0</v>
      </c>
      <c r="X57" s="34">
        <f t="shared" si="29"/>
        <v>0</v>
      </c>
      <c r="Y57" s="34">
        <f t="shared" si="29"/>
        <v>0</v>
      </c>
      <c r="Z57" s="34">
        <f t="shared" si="29"/>
        <v>0</v>
      </c>
      <c r="AA57" s="34">
        <f t="shared" si="29"/>
        <v>0</v>
      </c>
      <c r="AB57" s="34">
        <f t="shared" si="29"/>
        <v>0</v>
      </c>
      <c r="AC57" s="34">
        <f t="shared" si="29"/>
        <v>0</v>
      </c>
      <c r="AD57" s="34">
        <f t="shared" si="29"/>
        <v>0</v>
      </c>
      <c r="AE57" s="34">
        <f t="shared" si="29"/>
        <v>0</v>
      </c>
      <c r="AF57" s="34">
        <f t="shared" si="29"/>
        <v>0</v>
      </c>
    </row>
    <row r="58" spans="1:32" x14ac:dyDescent="0.25">
      <c r="A58" s="2"/>
      <c r="B58" s="32" t="s">
        <v>87</v>
      </c>
      <c r="C58" s="33"/>
      <c r="D58" s="33"/>
      <c r="E58" s="33"/>
      <c r="F58" s="33"/>
      <c r="G58" s="35">
        <f t="shared" ref="G58" si="30">(G21-F21)*Busbar</f>
        <v>0</v>
      </c>
      <c r="H58" s="35">
        <f t="shared" ref="H58:AF58" si="31">SUM(H54:H57)</f>
        <v>0</v>
      </c>
      <c r="I58" s="35">
        <f t="shared" si="31"/>
        <v>6.5433599999999998</v>
      </c>
      <c r="J58" s="35">
        <f t="shared" si="31"/>
        <v>14.17728</v>
      </c>
      <c r="K58" s="35">
        <f t="shared" si="31"/>
        <v>11.996159999999996</v>
      </c>
      <c r="L58" s="35">
        <f t="shared" si="31"/>
        <v>10.9056</v>
      </c>
      <c r="M58" s="35">
        <f t="shared" si="31"/>
        <v>11.99616</v>
      </c>
      <c r="N58" s="35">
        <f t="shared" si="31"/>
        <v>6.5433599999999998</v>
      </c>
      <c r="O58" s="35">
        <f t="shared" si="31"/>
        <v>6.5433599999999998</v>
      </c>
      <c r="P58" s="35">
        <f t="shared" si="31"/>
        <v>5.4527999999999999</v>
      </c>
      <c r="Q58" s="35">
        <f t="shared" si="31"/>
        <v>4.3622399999999999</v>
      </c>
      <c r="R58" s="35">
        <f t="shared" si="31"/>
        <v>0</v>
      </c>
      <c r="S58" s="35">
        <f t="shared" si="31"/>
        <v>1.09056</v>
      </c>
      <c r="T58" s="35">
        <f t="shared" si="31"/>
        <v>3.2716799999999999</v>
      </c>
      <c r="U58" s="35">
        <f t="shared" si="31"/>
        <v>-1.09056</v>
      </c>
      <c r="V58" s="35">
        <f t="shared" si="31"/>
        <v>0</v>
      </c>
      <c r="W58" s="35">
        <f t="shared" si="31"/>
        <v>0</v>
      </c>
      <c r="X58" s="35">
        <f t="shared" si="31"/>
        <v>2.1811199999999999</v>
      </c>
      <c r="Y58" s="35">
        <f t="shared" si="31"/>
        <v>-1.09056</v>
      </c>
      <c r="Z58" s="35">
        <f t="shared" si="31"/>
        <v>0</v>
      </c>
      <c r="AA58" s="35">
        <f t="shared" si="31"/>
        <v>2.1811199999999999</v>
      </c>
      <c r="AB58" s="35">
        <f t="shared" si="31"/>
        <v>-1.09056</v>
      </c>
      <c r="AC58" s="35">
        <f t="shared" si="31"/>
        <v>-1.09056</v>
      </c>
      <c r="AD58" s="35">
        <f t="shared" si="31"/>
        <v>1.09056</v>
      </c>
      <c r="AE58" s="35">
        <f t="shared" si="31"/>
        <v>1.09056</v>
      </c>
      <c r="AF58" s="35">
        <f t="shared" si="31"/>
        <v>2.1811199999999999</v>
      </c>
    </row>
    <row r="59" spans="1:32" x14ac:dyDescent="0.25">
      <c r="A59" s="12" t="s">
        <v>29</v>
      </c>
      <c r="B59" s="12"/>
      <c r="C59" s="12"/>
      <c r="D59" s="12"/>
      <c r="E59" s="12"/>
      <c r="F59" s="12"/>
      <c r="G59" s="72">
        <f t="shared" ref="G59" si="32">(G22-F22)*Busbar</f>
        <v>0</v>
      </c>
      <c r="H59" s="12">
        <v>2011</v>
      </c>
      <c r="I59" s="12">
        <v>2012</v>
      </c>
      <c r="J59" s="12">
        <v>2013</v>
      </c>
      <c r="K59" s="12">
        <v>2014</v>
      </c>
      <c r="L59" s="12">
        <v>2015</v>
      </c>
      <c r="M59" s="12">
        <v>2016</v>
      </c>
      <c r="N59" s="12">
        <v>2017</v>
      </c>
      <c r="O59" s="12">
        <v>2018</v>
      </c>
      <c r="P59" s="12">
        <v>2019</v>
      </c>
      <c r="Q59" s="12">
        <v>2020</v>
      </c>
      <c r="R59" s="12">
        <v>2021</v>
      </c>
      <c r="S59" s="12">
        <v>2022</v>
      </c>
      <c r="T59" s="12">
        <v>2023</v>
      </c>
      <c r="U59" s="12">
        <v>2024</v>
      </c>
      <c r="V59" s="12">
        <v>2025</v>
      </c>
      <c r="W59" s="12">
        <v>2026</v>
      </c>
      <c r="X59" s="12">
        <v>2027</v>
      </c>
      <c r="Y59" s="12">
        <v>2028</v>
      </c>
      <c r="Z59" s="12">
        <v>2029</v>
      </c>
      <c r="AA59" s="12">
        <v>2030</v>
      </c>
      <c r="AB59" s="12">
        <v>2031</v>
      </c>
      <c r="AC59" s="12">
        <v>2032</v>
      </c>
      <c r="AD59" s="12">
        <v>2033</v>
      </c>
      <c r="AE59" s="12">
        <v>2034</v>
      </c>
      <c r="AF59" s="12">
        <v>2035</v>
      </c>
    </row>
    <row r="60" spans="1:32" x14ac:dyDescent="0.25">
      <c r="A60" s="2"/>
      <c r="B60" s="17" t="s">
        <v>4</v>
      </c>
      <c r="G60" s="74">
        <f t="shared" ref="G60" si="33">(G23-F23)*Busbar</f>
        <v>0</v>
      </c>
      <c r="H60" s="34">
        <f t="shared" ref="H60:AF60" si="34">(H23-G23)*Busbar</f>
        <v>0</v>
      </c>
      <c r="I60" s="34">
        <f t="shared" si="34"/>
        <v>0</v>
      </c>
      <c r="J60" s="34">
        <f t="shared" si="34"/>
        <v>0</v>
      </c>
      <c r="K60" s="34">
        <f t="shared" si="34"/>
        <v>0</v>
      </c>
      <c r="L60" s="34">
        <f t="shared" si="34"/>
        <v>0</v>
      </c>
      <c r="M60" s="34">
        <f t="shared" si="34"/>
        <v>0</v>
      </c>
      <c r="N60" s="34">
        <f t="shared" si="34"/>
        <v>0</v>
      </c>
      <c r="O60" s="34">
        <f t="shared" si="34"/>
        <v>0</v>
      </c>
      <c r="P60" s="34">
        <f t="shared" si="34"/>
        <v>0</v>
      </c>
      <c r="Q60" s="34">
        <f t="shared" si="34"/>
        <v>0</v>
      </c>
      <c r="R60" s="34">
        <f t="shared" si="34"/>
        <v>0</v>
      </c>
      <c r="S60" s="34">
        <f t="shared" si="34"/>
        <v>0</v>
      </c>
      <c r="T60" s="34">
        <f t="shared" si="34"/>
        <v>0</v>
      </c>
      <c r="U60" s="34">
        <f t="shared" si="34"/>
        <v>0</v>
      </c>
      <c r="V60" s="34">
        <f t="shared" si="34"/>
        <v>0</v>
      </c>
      <c r="W60" s="34">
        <f t="shared" si="34"/>
        <v>0</v>
      </c>
      <c r="X60" s="34">
        <f t="shared" si="34"/>
        <v>0</v>
      </c>
      <c r="Y60" s="34">
        <f t="shared" si="34"/>
        <v>0</v>
      </c>
      <c r="Z60" s="34">
        <f t="shared" si="34"/>
        <v>0</v>
      </c>
      <c r="AA60" s="34">
        <f t="shared" si="34"/>
        <v>0</v>
      </c>
      <c r="AB60" s="34">
        <f t="shared" si="34"/>
        <v>0</v>
      </c>
      <c r="AC60" s="34">
        <f t="shared" si="34"/>
        <v>0</v>
      </c>
      <c r="AD60" s="34">
        <f t="shared" si="34"/>
        <v>0</v>
      </c>
      <c r="AE60" s="34">
        <f t="shared" si="34"/>
        <v>0</v>
      </c>
      <c r="AF60" s="34">
        <f t="shared" si="34"/>
        <v>0</v>
      </c>
    </row>
    <row r="61" spans="1:32" x14ac:dyDescent="0.25">
      <c r="A61" s="2"/>
      <c r="B61" s="17" t="s">
        <v>5</v>
      </c>
      <c r="G61" s="74">
        <f t="shared" ref="G61" si="35">(G24-F24)*Busbar</f>
        <v>0</v>
      </c>
      <c r="H61" s="34">
        <f t="shared" ref="H61:AF61" si="36">(H24-G24)*Busbar</f>
        <v>3.2716799999999999</v>
      </c>
      <c r="I61" s="34">
        <f t="shared" si="36"/>
        <v>2.1811199999999999</v>
      </c>
      <c r="J61" s="34">
        <f t="shared" si="36"/>
        <v>0</v>
      </c>
      <c r="K61" s="34">
        <f t="shared" si="36"/>
        <v>-1.09056</v>
      </c>
      <c r="L61" s="34">
        <f t="shared" si="36"/>
        <v>1.09056</v>
      </c>
      <c r="M61" s="34">
        <f t="shared" si="36"/>
        <v>0</v>
      </c>
      <c r="N61" s="34">
        <f t="shared" si="36"/>
        <v>0</v>
      </c>
      <c r="O61" s="34">
        <f t="shared" si="36"/>
        <v>1.09056</v>
      </c>
      <c r="P61" s="34">
        <f t="shared" si="36"/>
        <v>0</v>
      </c>
      <c r="Q61" s="34">
        <f t="shared" si="36"/>
        <v>0</v>
      </c>
      <c r="R61" s="34">
        <f t="shared" si="36"/>
        <v>0</v>
      </c>
      <c r="S61" s="34">
        <f t="shared" si="36"/>
        <v>0</v>
      </c>
      <c r="T61" s="34">
        <f t="shared" si="36"/>
        <v>1.09056</v>
      </c>
      <c r="U61" s="34">
        <f t="shared" si="36"/>
        <v>0</v>
      </c>
      <c r="V61" s="34">
        <f t="shared" si="36"/>
        <v>0</v>
      </c>
      <c r="W61" s="34">
        <f t="shared" si="36"/>
        <v>0</v>
      </c>
      <c r="X61" s="34">
        <f t="shared" si="36"/>
        <v>-2.1811199999999999</v>
      </c>
      <c r="Y61" s="34">
        <f t="shared" si="36"/>
        <v>2.1811199999999999</v>
      </c>
      <c r="Z61" s="34">
        <f t="shared" si="36"/>
        <v>1.09056</v>
      </c>
      <c r="AA61" s="34">
        <f t="shared" si="36"/>
        <v>-1.09056</v>
      </c>
      <c r="AB61" s="34">
        <f t="shared" si="36"/>
        <v>1.09056</v>
      </c>
      <c r="AC61" s="34">
        <f t="shared" si="36"/>
        <v>-2.1811199999999999</v>
      </c>
      <c r="AD61" s="34">
        <f t="shared" si="36"/>
        <v>2.1811199999999999</v>
      </c>
      <c r="AE61" s="34">
        <f t="shared" si="36"/>
        <v>0</v>
      </c>
      <c r="AF61" s="34">
        <f t="shared" si="36"/>
        <v>0</v>
      </c>
    </row>
    <row r="62" spans="1:32" x14ac:dyDescent="0.25">
      <c r="A62" s="2"/>
      <c r="B62" s="17" t="s">
        <v>30</v>
      </c>
      <c r="G62" s="74">
        <f t="shared" ref="G62" si="37">(G25-F25)*Busbar</f>
        <v>0</v>
      </c>
      <c r="H62" s="34">
        <f t="shared" ref="H62:AF62" si="38">(H25-G25)*Busbar</f>
        <v>0</v>
      </c>
      <c r="I62" s="34">
        <f t="shared" si="38"/>
        <v>0</v>
      </c>
      <c r="J62" s="34">
        <f t="shared" si="38"/>
        <v>0</v>
      </c>
      <c r="K62" s="34">
        <f t="shared" si="38"/>
        <v>1.09056</v>
      </c>
      <c r="L62" s="34">
        <f t="shared" si="38"/>
        <v>-1.09056</v>
      </c>
      <c r="M62" s="34">
        <f t="shared" si="38"/>
        <v>0</v>
      </c>
      <c r="N62" s="34">
        <f t="shared" si="38"/>
        <v>0</v>
      </c>
      <c r="O62" s="34">
        <f t="shared" si="38"/>
        <v>0</v>
      </c>
      <c r="P62" s="34">
        <f t="shared" si="38"/>
        <v>0</v>
      </c>
      <c r="Q62" s="34">
        <f t="shared" si="38"/>
        <v>0</v>
      </c>
      <c r="R62" s="34">
        <f t="shared" si="38"/>
        <v>0</v>
      </c>
      <c r="S62" s="34">
        <f t="shared" si="38"/>
        <v>0</v>
      </c>
      <c r="T62" s="34">
        <f t="shared" si="38"/>
        <v>0</v>
      </c>
      <c r="U62" s="34">
        <f t="shared" si="38"/>
        <v>0</v>
      </c>
      <c r="V62" s="34">
        <f t="shared" si="38"/>
        <v>0</v>
      </c>
      <c r="W62" s="34">
        <f t="shared" si="38"/>
        <v>0</v>
      </c>
      <c r="X62" s="34">
        <f t="shared" si="38"/>
        <v>0</v>
      </c>
      <c r="Y62" s="34">
        <f t="shared" si="38"/>
        <v>0</v>
      </c>
      <c r="Z62" s="34">
        <f t="shared" si="38"/>
        <v>0</v>
      </c>
      <c r="AA62" s="34">
        <f t="shared" si="38"/>
        <v>0</v>
      </c>
      <c r="AB62" s="34">
        <f t="shared" si="38"/>
        <v>0</v>
      </c>
      <c r="AC62" s="34">
        <f t="shared" si="38"/>
        <v>0</v>
      </c>
      <c r="AD62" s="34">
        <f t="shared" si="38"/>
        <v>0</v>
      </c>
      <c r="AE62" s="34">
        <f t="shared" si="38"/>
        <v>0</v>
      </c>
      <c r="AF62" s="34">
        <f t="shared" si="38"/>
        <v>0</v>
      </c>
    </row>
    <row r="63" spans="1:32" x14ac:dyDescent="0.25">
      <c r="A63" s="2"/>
      <c r="B63" s="17" t="s">
        <v>31</v>
      </c>
      <c r="G63" s="74">
        <f t="shared" ref="G63" si="39">(G26-F26)*Busbar</f>
        <v>0</v>
      </c>
      <c r="H63" s="34">
        <f t="shared" ref="H63:AF63" si="40">(H26-G26)*Busbar</f>
        <v>0</v>
      </c>
      <c r="I63" s="34">
        <f t="shared" si="40"/>
        <v>0</v>
      </c>
      <c r="J63" s="34">
        <f t="shared" si="40"/>
        <v>0</v>
      </c>
      <c r="K63" s="34">
        <f t="shared" si="40"/>
        <v>0</v>
      </c>
      <c r="L63" s="34">
        <f t="shared" si="40"/>
        <v>0</v>
      </c>
      <c r="M63" s="34">
        <f t="shared" si="40"/>
        <v>0</v>
      </c>
      <c r="N63" s="34">
        <f t="shared" si="40"/>
        <v>0</v>
      </c>
      <c r="O63" s="34">
        <f t="shared" si="40"/>
        <v>0</v>
      </c>
      <c r="P63" s="34">
        <f t="shared" si="40"/>
        <v>0</v>
      </c>
      <c r="Q63" s="34">
        <f t="shared" si="40"/>
        <v>0</v>
      </c>
      <c r="R63" s="34">
        <f t="shared" si="40"/>
        <v>0</v>
      </c>
      <c r="S63" s="34">
        <f t="shared" si="40"/>
        <v>0</v>
      </c>
      <c r="T63" s="34">
        <f t="shared" si="40"/>
        <v>0</v>
      </c>
      <c r="U63" s="34">
        <f t="shared" si="40"/>
        <v>0</v>
      </c>
      <c r="V63" s="34">
        <f t="shared" si="40"/>
        <v>0</v>
      </c>
      <c r="W63" s="34">
        <f t="shared" si="40"/>
        <v>0</v>
      </c>
      <c r="X63" s="34">
        <f t="shared" si="40"/>
        <v>0</v>
      </c>
      <c r="Y63" s="34">
        <f t="shared" si="40"/>
        <v>0</v>
      </c>
      <c r="Z63" s="34">
        <f t="shared" si="40"/>
        <v>0</v>
      </c>
      <c r="AA63" s="34">
        <f t="shared" si="40"/>
        <v>0</v>
      </c>
      <c r="AB63" s="34">
        <f t="shared" si="40"/>
        <v>0</v>
      </c>
      <c r="AC63" s="34">
        <f t="shared" si="40"/>
        <v>0</v>
      </c>
      <c r="AD63" s="34">
        <f t="shared" si="40"/>
        <v>0</v>
      </c>
      <c r="AE63" s="34">
        <f t="shared" si="40"/>
        <v>0</v>
      </c>
      <c r="AF63" s="34">
        <f t="shared" si="40"/>
        <v>0</v>
      </c>
    </row>
    <row r="64" spans="1:32" x14ac:dyDescent="0.25">
      <c r="A64" s="2"/>
      <c r="B64" s="2" t="s">
        <v>19</v>
      </c>
      <c r="G64" s="74">
        <f t="shared" ref="G64" si="41">(G27-F27)*Busbar</f>
        <v>0</v>
      </c>
      <c r="H64" s="34">
        <f t="shared" ref="H64:AF64" si="42">(H27-G27)*Busbar</f>
        <v>0</v>
      </c>
      <c r="I64" s="34">
        <f t="shared" si="42"/>
        <v>0</v>
      </c>
      <c r="J64" s="34">
        <f t="shared" si="42"/>
        <v>0</v>
      </c>
      <c r="K64" s="34">
        <f t="shared" si="42"/>
        <v>0</v>
      </c>
      <c r="L64" s="34">
        <f t="shared" si="42"/>
        <v>0</v>
      </c>
      <c r="M64" s="34">
        <f t="shared" si="42"/>
        <v>0</v>
      </c>
      <c r="N64" s="34">
        <f t="shared" si="42"/>
        <v>0</v>
      </c>
      <c r="O64" s="34">
        <f t="shared" si="42"/>
        <v>0</v>
      </c>
      <c r="P64" s="34">
        <f t="shared" si="42"/>
        <v>0</v>
      </c>
      <c r="Q64" s="34">
        <f t="shared" si="42"/>
        <v>0</v>
      </c>
      <c r="R64" s="34">
        <f t="shared" si="42"/>
        <v>0</v>
      </c>
      <c r="S64" s="34">
        <f t="shared" si="42"/>
        <v>0</v>
      </c>
      <c r="T64" s="34">
        <f t="shared" si="42"/>
        <v>0</v>
      </c>
      <c r="U64" s="34">
        <f t="shared" si="42"/>
        <v>0</v>
      </c>
      <c r="V64" s="34">
        <f t="shared" si="42"/>
        <v>0</v>
      </c>
      <c r="W64" s="34">
        <f t="shared" si="42"/>
        <v>0</v>
      </c>
      <c r="X64" s="34">
        <f t="shared" si="42"/>
        <v>0</v>
      </c>
      <c r="Y64" s="34">
        <f t="shared" si="42"/>
        <v>0</v>
      </c>
      <c r="Z64" s="34">
        <f t="shared" si="42"/>
        <v>0</v>
      </c>
      <c r="AA64" s="34">
        <f t="shared" si="42"/>
        <v>0</v>
      </c>
      <c r="AB64" s="34">
        <f t="shared" si="42"/>
        <v>0</v>
      </c>
      <c r="AC64" s="34">
        <f t="shared" si="42"/>
        <v>0</v>
      </c>
      <c r="AD64" s="34">
        <f t="shared" si="42"/>
        <v>0</v>
      </c>
      <c r="AE64" s="34">
        <f t="shared" si="42"/>
        <v>0</v>
      </c>
      <c r="AF64" s="34">
        <f t="shared" si="42"/>
        <v>0</v>
      </c>
    </row>
    <row r="65" spans="1:32" x14ac:dyDescent="0.25">
      <c r="A65" s="2"/>
      <c r="B65" s="32" t="s">
        <v>88</v>
      </c>
      <c r="C65" s="33"/>
      <c r="D65" s="33"/>
      <c r="E65" s="33"/>
      <c r="F65" s="33"/>
      <c r="G65" s="35">
        <f t="shared" ref="G65" si="43">(G28-F28)*Busbar</f>
        <v>0</v>
      </c>
      <c r="H65" s="35">
        <f t="shared" ref="H65:AF65" si="44">H28-G28</f>
        <v>3.2716799999999999</v>
      </c>
      <c r="I65" s="35">
        <f t="shared" si="44"/>
        <v>2.1811199999999999</v>
      </c>
      <c r="J65" s="35">
        <f t="shared" si="44"/>
        <v>0</v>
      </c>
      <c r="K65" s="35">
        <f t="shared" si="44"/>
        <v>0</v>
      </c>
      <c r="L65" s="35">
        <f t="shared" si="44"/>
        <v>0</v>
      </c>
      <c r="M65" s="35">
        <f t="shared" si="44"/>
        <v>0</v>
      </c>
      <c r="N65" s="35">
        <f t="shared" si="44"/>
        <v>0</v>
      </c>
      <c r="O65" s="35">
        <f t="shared" si="44"/>
        <v>1.09056</v>
      </c>
      <c r="P65" s="35">
        <f t="shared" si="44"/>
        <v>0</v>
      </c>
      <c r="Q65" s="35">
        <f t="shared" si="44"/>
        <v>0</v>
      </c>
      <c r="R65" s="35">
        <f t="shared" si="44"/>
        <v>0</v>
      </c>
      <c r="S65" s="35">
        <f t="shared" si="44"/>
        <v>0</v>
      </c>
      <c r="T65" s="35">
        <f t="shared" si="44"/>
        <v>1.09056</v>
      </c>
      <c r="U65" s="35">
        <f t="shared" si="44"/>
        <v>0</v>
      </c>
      <c r="V65" s="35">
        <f t="shared" si="44"/>
        <v>0</v>
      </c>
      <c r="W65" s="35">
        <f t="shared" si="44"/>
        <v>0</v>
      </c>
      <c r="X65" s="35">
        <f t="shared" si="44"/>
        <v>-2.1811199999999999</v>
      </c>
      <c r="Y65" s="35">
        <f t="shared" si="44"/>
        <v>2.1811199999999999</v>
      </c>
      <c r="Z65" s="35">
        <f t="shared" si="44"/>
        <v>1.09056</v>
      </c>
      <c r="AA65" s="35">
        <f t="shared" si="44"/>
        <v>-1.09056</v>
      </c>
      <c r="AB65" s="35">
        <f t="shared" si="44"/>
        <v>1.09056</v>
      </c>
      <c r="AC65" s="35">
        <f t="shared" si="44"/>
        <v>-2.1811199999999999</v>
      </c>
      <c r="AD65" s="35">
        <f t="shared" si="44"/>
        <v>2.1811199999999999</v>
      </c>
      <c r="AE65" s="35">
        <f t="shared" si="44"/>
        <v>0</v>
      </c>
      <c r="AF65" s="35">
        <f t="shared" si="44"/>
        <v>0</v>
      </c>
    </row>
    <row r="66" spans="1:32" x14ac:dyDescent="0.25">
      <c r="A66" s="12" t="s">
        <v>32</v>
      </c>
      <c r="B66" s="12"/>
      <c r="C66" s="12"/>
      <c r="D66" s="12"/>
      <c r="E66" s="12"/>
      <c r="F66" s="12"/>
      <c r="G66" s="72">
        <f t="shared" ref="G66" si="45">(G29-F29)*Busbar</f>
        <v>0</v>
      </c>
      <c r="H66" s="12">
        <v>2011</v>
      </c>
      <c r="I66" s="12">
        <v>2012</v>
      </c>
      <c r="J66" s="12">
        <v>2013</v>
      </c>
      <c r="K66" s="12">
        <v>2014</v>
      </c>
      <c r="L66" s="12">
        <v>2015</v>
      </c>
      <c r="M66" s="12">
        <v>2016</v>
      </c>
      <c r="N66" s="12">
        <v>2017</v>
      </c>
      <c r="O66" s="12">
        <v>2018</v>
      </c>
      <c r="P66" s="12">
        <v>2019</v>
      </c>
      <c r="Q66" s="12">
        <v>2020</v>
      </c>
      <c r="R66" s="12">
        <v>2021</v>
      </c>
      <c r="S66" s="12">
        <v>2022</v>
      </c>
      <c r="T66" s="12">
        <v>2023</v>
      </c>
      <c r="U66" s="12">
        <v>2024</v>
      </c>
      <c r="V66" s="12">
        <v>2025</v>
      </c>
      <c r="W66" s="12">
        <v>2026</v>
      </c>
      <c r="X66" s="12">
        <v>2027</v>
      </c>
      <c r="Y66" s="12">
        <v>2028</v>
      </c>
      <c r="Z66" s="12">
        <v>2029</v>
      </c>
      <c r="AA66" s="12">
        <v>2030</v>
      </c>
      <c r="AB66" s="12">
        <v>2031</v>
      </c>
      <c r="AC66" s="12">
        <v>2032</v>
      </c>
      <c r="AD66" s="12">
        <v>2033</v>
      </c>
      <c r="AE66" s="12">
        <v>2034</v>
      </c>
      <c r="AF66" s="12">
        <v>2035</v>
      </c>
    </row>
    <row r="67" spans="1:32" x14ac:dyDescent="0.25">
      <c r="A67" s="2"/>
      <c r="B67" s="2" t="s">
        <v>33</v>
      </c>
      <c r="G67" s="74">
        <f t="shared" ref="G67" si="46">(G30-F30)*Busbar</f>
        <v>0</v>
      </c>
      <c r="H67" s="34">
        <f t="shared" ref="H67:AF67" si="47">(H30-G30)*Busbar</f>
        <v>0</v>
      </c>
      <c r="I67" s="34">
        <f t="shared" si="47"/>
        <v>2.1811199999999999</v>
      </c>
      <c r="J67" s="34">
        <f t="shared" si="47"/>
        <v>2.1811199999999999</v>
      </c>
      <c r="K67" s="34">
        <f t="shared" si="47"/>
        <v>3.2716799999999999</v>
      </c>
      <c r="L67" s="34">
        <f t="shared" si="47"/>
        <v>1.09056</v>
      </c>
      <c r="M67" s="34">
        <f t="shared" si="47"/>
        <v>1.09056</v>
      </c>
      <c r="N67" s="34">
        <f t="shared" si="47"/>
        <v>0</v>
      </c>
      <c r="O67" s="34">
        <f t="shared" si="47"/>
        <v>1.09056</v>
      </c>
      <c r="P67" s="34">
        <f t="shared" si="47"/>
        <v>-1.09056</v>
      </c>
      <c r="Q67" s="34">
        <f t="shared" si="47"/>
        <v>0</v>
      </c>
      <c r="R67" s="34">
        <f t="shared" si="47"/>
        <v>-1.09056</v>
      </c>
      <c r="S67" s="34">
        <f t="shared" si="47"/>
        <v>0</v>
      </c>
      <c r="T67" s="34">
        <f t="shared" si="47"/>
        <v>0</v>
      </c>
      <c r="U67" s="34">
        <f t="shared" si="47"/>
        <v>0</v>
      </c>
      <c r="V67" s="34">
        <f t="shared" si="47"/>
        <v>0</v>
      </c>
      <c r="W67" s="34">
        <f t="shared" si="47"/>
        <v>0</v>
      </c>
      <c r="X67" s="34">
        <f t="shared" si="47"/>
        <v>-1.09056</v>
      </c>
      <c r="Y67" s="34">
        <f t="shared" si="47"/>
        <v>1.09056</v>
      </c>
      <c r="Z67" s="34">
        <f t="shared" si="47"/>
        <v>0</v>
      </c>
      <c r="AA67" s="34">
        <f t="shared" si="47"/>
        <v>-1.09056</v>
      </c>
      <c r="AB67" s="34">
        <f t="shared" si="47"/>
        <v>0</v>
      </c>
      <c r="AC67" s="34">
        <f t="shared" si="47"/>
        <v>0</v>
      </c>
      <c r="AD67" s="34">
        <f t="shared" si="47"/>
        <v>0</v>
      </c>
      <c r="AE67" s="34">
        <f t="shared" si="47"/>
        <v>-1.09056</v>
      </c>
      <c r="AF67" s="34">
        <f t="shared" si="47"/>
        <v>0</v>
      </c>
    </row>
    <row r="68" spans="1:32" x14ac:dyDescent="0.25">
      <c r="A68" s="2"/>
      <c r="B68" s="17" t="s">
        <v>34</v>
      </c>
      <c r="G68" s="74">
        <f t="shared" ref="G68" si="48">(G31-F31)*Busbar</f>
        <v>0</v>
      </c>
      <c r="H68" s="34">
        <f t="shared" ref="H68:AF68" si="49">(H31-G31)*Busbar</f>
        <v>0</v>
      </c>
      <c r="I68" s="34">
        <f t="shared" si="49"/>
        <v>0</v>
      </c>
      <c r="J68" s="34">
        <f t="shared" si="49"/>
        <v>0</v>
      </c>
      <c r="K68" s="34">
        <f t="shared" si="49"/>
        <v>0</v>
      </c>
      <c r="L68" s="34">
        <f t="shared" si="49"/>
        <v>0</v>
      </c>
      <c r="M68" s="34">
        <f t="shared" si="49"/>
        <v>0</v>
      </c>
      <c r="N68" s="34">
        <f t="shared" si="49"/>
        <v>0</v>
      </c>
      <c r="O68" s="34">
        <f t="shared" si="49"/>
        <v>0</v>
      </c>
      <c r="P68" s="34">
        <f t="shared" si="49"/>
        <v>0</v>
      </c>
      <c r="Q68" s="34">
        <f t="shared" si="49"/>
        <v>0</v>
      </c>
      <c r="R68" s="34">
        <f t="shared" si="49"/>
        <v>0</v>
      </c>
      <c r="S68" s="34">
        <f t="shared" si="49"/>
        <v>0</v>
      </c>
      <c r="T68" s="34">
        <f t="shared" si="49"/>
        <v>0</v>
      </c>
      <c r="U68" s="34">
        <f t="shared" si="49"/>
        <v>0</v>
      </c>
      <c r="V68" s="34">
        <f t="shared" si="49"/>
        <v>0</v>
      </c>
      <c r="W68" s="34">
        <f t="shared" si="49"/>
        <v>0</v>
      </c>
      <c r="X68" s="34">
        <f t="shared" si="49"/>
        <v>0</v>
      </c>
      <c r="Y68" s="34">
        <f t="shared" si="49"/>
        <v>0</v>
      </c>
      <c r="Z68" s="34">
        <f t="shared" si="49"/>
        <v>0</v>
      </c>
      <c r="AA68" s="34">
        <f t="shared" si="49"/>
        <v>0</v>
      </c>
      <c r="AB68" s="34">
        <f t="shared" si="49"/>
        <v>0</v>
      </c>
      <c r="AC68" s="34">
        <f t="shared" si="49"/>
        <v>0</v>
      </c>
      <c r="AD68" s="34">
        <f t="shared" si="49"/>
        <v>0</v>
      </c>
      <c r="AE68" s="34">
        <f t="shared" si="49"/>
        <v>0</v>
      </c>
      <c r="AF68" s="34">
        <f t="shared" si="49"/>
        <v>0</v>
      </c>
    </row>
    <row r="69" spans="1:32" x14ac:dyDescent="0.25">
      <c r="A69" s="2"/>
      <c r="B69" s="2" t="s">
        <v>35</v>
      </c>
      <c r="G69" s="74">
        <f t="shared" ref="G69" si="50">(G32-F32)*Busbar</f>
        <v>0</v>
      </c>
      <c r="H69" s="34">
        <f t="shared" ref="H69:AF69" si="51">(H32-G32)*Busbar</f>
        <v>0</v>
      </c>
      <c r="I69" s="34">
        <f t="shared" si="51"/>
        <v>0</v>
      </c>
      <c r="J69" s="34">
        <f t="shared" si="51"/>
        <v>0</v>
      </c>
      <c r="K69" s="34">
        <f t="shared" si="51"/>
        <v>0</v>
      </c>
      <c r="L69" s="34">
        <f t="shared" si="51"/>
        <v>0</v>
      </c>
      <c r="M69" s="34">
        <f t="shared" si="51"/>
        <v>0</v>
      </c>
      <c r="N69" s="34">
        <f t="shared" si="51"/>
        <v>0</v>
      </c>
      <c r="O69" s="34">
        <f t="shared" si="51"/>
        <v>0</v>
      </c>
      <c r="P69" s="34">
        <f t="shared" si="51"/>
        <v>0</v>
      </c>
      <c r="Q69" s="34">
        <f t="shared" si="51"/>
        <v>0</v>
      </c>
      <c r="R69" s="34">
        <f t="shared" si="51"/>
        <v>0</v>
      </c>
      <c r="S69" s="34">
        <f t="shared" si="51"/>
        <v>0</v>
      </c>
      <c r="T69" s="34">
        <f t="shared" si="51"/>
        <v>0</v>
      </c>
      <c r="U69" s="34">
        <f t="shared" si="51"/>
        <v>0</v>
      </c>
      <c r="V69" s="34">
        <f t="shared" si="51"/>
        <v>0</v>
      </c>
      <c r="W69" s="34">
        <f t="shared" si="51"/>
        <v>0</v>
      </c>
      <c r="X69" s="34">
        <f t="shared" si="51"/>
        <v>0</v>
      </c>
      <c r="Y69" s="34">
        <f t="shared" si="51"/>
        <v>0</v>
      </c>
      <c r="Z69" s="34">
        <f t="shared" si="51"/>
        <v>0</v>
      </c>
      <c r="AA69" s="34">
        <f t="shared" si="51"/>
        <v>0</v>
      </c>
      <c r="AB69" s="34">
        <f t="shared" si="51"/>
        <v>0</v>
      </c>
      <c r="AC69" s="34">
        <f t="shared" si="51"/>
        <v>0</v>
      </c>
      <c r="AD69" s="34">
        <f t="shared" si="51"/>
        <v>0</v>
      </c>
      <c r="AE69" s="34">
        <f t="shared" si="51"/>
        <v>0</v>
      </c>
      <c r="AF69" s="34">
        <f t="shared" si="51"/>
        <v>0</v>
      </c>
    </row>
    <row r="70" spans="1:32" x14ac:dyDescent="0.25">
      <c r="A70" s="2"/>
      <c r="B70" s="2" t="s">
        <v>36</v>
      </c>
      <c r="G70" s="74">
        <f t="shared" ref="G70" si="52">(G33-F33)*Busbar</f>
        <v>0</v>
      </c>
      <c r="H70" s="34">
        <f t="shared" ref="H70:AF70" si="53">(H33-G33)*Busbar</f>
        <v>0</v>
      </c>
      <c r="I70" s="34">
        <f t="shared" si="53"/>
        <v>0</v>
      </c>
      <c r="J70" s="34">
        <f t="shared" si="53"/>
        <v>0</v>
      </c>
      <c r="K70" s="34">
        <f t="shared" si="53"/>
        <v>0</v>
      </c>
      <c r="L70" s="34">
        <f t="shared" si="53"/>
        <v>0</v>
      </c>
      <c r="M70" s="34">
        <f t="shared" si="53"/>
        <v>0</v>
      </c>
      <c r="N70" s="34">
        <f t="shared" si="53"/>
        <v>1.09056</v>
      </c>
      <c r="O70" s="34">
        <f t="shared" si="53"/>
        <v>-1.09056</v>
      </c>
      <c r="P70" s="34">
        <f t="shared" si="53"/>
        <v>0</v>
      </c>
      <c r="Q70" s="34">
        <f t="shared" si="53"/>
        <v>1.09056</v>
      </c>
      <c r="R70" s="34">
        <f t="shared" si="53"/>
        <v>0</v>
      </c>
      <c r="S70" s="34">
        <f t="shared" si="53"/>
        <v>-1.09056</v>
      </c>
      <c r="T70" s="34">
        <f t="shared" si="53"/>
        <v>1.09056</v>
      </c>
      <c r="U70" s="34">
        <f t="shared" si="53"/>
        <v>0</v>
      </c>
      <c r="V70" s="34">
        <f t="shared" si="53"/>
        <v>0</v>
      </c>
      <c r="W70" s="34">
        <f t="shared" si="53"/>
        <v>0</v>
      </c>
      <c r="X70" s="34">
        <f t="shared" si="53"/>
        <v>0</v>
      </c>
      <c r="Y70" s="34">
        <f t="shared" si="53"/>
        <v>0</v>
      </c>
      <c r="Z70" s="34">
        <f t="shared" si="53"/>
        <v>0</v>
      </c>
      <c r="AA70" s="34">
        <f t="shared" si="53"/>
        <v>0</v>
      </c>
      <c r="AB70" s="34">
        <f t="shared" si="53"/>
        <v>0</v>
      </c>
      <c r="AC70" s="34">
        <f t="shared" si="53"/>
        <v>0</v>
      </c>
      <c r="AD70" s="34">
        <f t="shared" si="53"/>
        <v>0</v>
      </c>
      <c r="AE70" s="34">
        <f t="shared" si="53"/>
        <v>0</v>
      </c>
      <c r="AF70" s="34">
        <f t="shared" si="53"/>
        <v>0</v>
      </c>
    </row>
    <row r="71" spans="1:32" x14ac:dyDescent="0.25">
      <c r="A71" s="2"/>
      <c r="B71" s="17" t="s">
        <v>19</v>
      </c>
      <c r="G71" s="74">
        <f t="shared" ref="G71" si="54">(G34-F34)*Busbar</f>
        <v>0</v>
      </c>
      <c r="H71" s="34">
        <f t="shared" ref="H71:AF71" si="55">(H34-G34)*Busbar</f>
        <v>0</v>
      </c>
      <c r="I71" s="34">
        <f t="shared" si="55"/>
        <v>0</v>
      </c>
      <c r="J71" s="34">
        <f t="shared" si="55"/>
        <v>0</v>
      </c>
      <c r="K71" s="34">
        <f t="shared" si="55"/>
        <v>0</v>
      </c>
      <c r="L71" s="34">
        <f t="shared" si="55"/>
        <v>1.09056</v>
      </c>
      <c r="M71" s="34">
        <f t="shared" si="55"/>
        <v>-1.09056</v>
      </c>
      <c r="N71" s="34">
        <f t="shared" si="55"/>
        <v>0</v>
      </c>
      <c r="O71" s="34">
        <f t="shared" si="55"/>
        <v>0</v>
      </c>
      <c r="P71" s="34">
        <f t="shared" si="55"/>
        <v>1.09056</v>
      </c>
      <c r="Q71" s="34">
        <f t="shared" si="55"/>
        <v>-1.09056</v>
      </c>
      <c r="R71" s="34">
        <f t="shared" si="55"/>
        <v>1.09056</v>
      </c>
      <c r="S71" s="34">
        <f t="shared" si="55"/>
        <v>-1.09056</v>
      </c>
      <c r="T71" s="34">
        <f t="shared" si="55"/>
        <v>1.09056</v>
      </c>
      <c r="U71" s="34">
        <f t="shared" si="55"/>
        <v>-1.09056</v>
      </c>
      <c r="V71" s="34">
        <f t="shared" si="55"/>
        <v>1.09056</v>
      </c>
      <c r="W71" s="34">
        <f t="shared" si="55"/>
        <v>0</v>
      </c>
      <c r="X71" s="34">
        <f t="shared" si="55"/>
        <v>0</v>
      </c>
      <c r="Y71" s="34">
        <f t="shared" si="55"/>
        <v>0</v>
      </c>
      <c r="Z71" s="34">
        <f t="shared" si="55"/>
        <v>0</v>
      </c>
      <c r="AA71" s="34">
        <f t="shared" si="55"/>
        <v>0</v>
      </c>
      <c r="AB71" s="34">
        <f t="shared" si="55"/>
        <v>0</v>
      </c>
      <c r="AC71" s="34">
        <f t="shared" si="55"/>
        <v>0</v>
      </c>
      <c r="AD71" s="34">
        <f t="shared" si="55"/>
        <v>0</v>
      </c>
      <c r="AE71" s="34">
        <f t="shared" si="55"/>
        <v>1.09056</v>
      </c>
      <c r="AF71" s="34">
        <f t="shared" si="55"/>
        <v>-1.09056</v>
      </c>
    </row>
    <row r="72" spans="1:32" x14ac:dyDescent="0.25">
      <c r="A72" s="2"/>
      <c r="B72" s="17" t="s">
        <v>37</v>
      </c>
      <c r="G72" s="74">
        <f t="shared" ref="G72" si="56">(G35-F35)*Busbar</f>
        <v>0</v>
      </c>
      <c r="H72" s="34">
        <f t="shared" ref="H72:AF72" si="57">(H35-G35)*Busbar</f>
        <v>0</v>
      </c>
      <c r="I72" s="34">
        <f t="shared" si="57"/>
        <v>0</v>
      </c>
      <c r="J72" s="34">
        <f t="shared" si="57"/>
        <v>0</v>
      </c>
      <c r="K72" s="34">
        <f t="shared" si="57"/>
        <v>0</v>
      </c>
      <c r="L72" s="34">
        <f t="shared" si="57"/>
        <v>0</v>
      </c>
      <c r="M72" s="34">
        <f t="shared" si="57"/>
        <v>0</v>
      </c>
      <c r="N72" s="34">
        <f t="shared" si="57"/>
        <v>0</v>
      </c>
      <c r="O72" s="34">
        <f t="shared" si="57"/>
        <v>0</v>
      </c>
      <c r="P72" s="34">
        <f t="shared" si="57"/>
        <v>0</v>
      </c>
      <c r="Q72" s="34">
        <f t="shared" si="57"/>
        <v>0</v>
      </c>
      <c r="R72" s="34">
        <f t="shared" si="57"/>
        <v>0</v>
      </c>
      <c r="S72" s="34">
        <f t="shared" si="57"/>
        <v>0</v>
      </c>
      <c r="T72" s="34">
        <f t="shared" si="57"/>
        <v>0</v>
      </c>
      <c r="U72" s="34">
        <f t="shared" si="57"/>
        <v>0</v>
      </c>
      <c r="V72" s="34">
        <f t="shared" si="57"/>
        <v>0</v>
      </c>
      <c r="W72" s="34">
        <f t="shared" si="57"/>
        <v>0</v>
      </c>
      <c r="X72" s="34">
        <f t="shared" si="57"/>
        <v>0</v>
      </c>
      <c r="Y72" s="34">
        <f t="shared" si="57"/>
        <v>0</v>
      </c>
      <c r="Z72" s="34">
        <f t="shared" si="57"/>
        <v>0</v>
      </c>
      <c r="AA72" s="34">
        <f t="shared" si="57"/>
        <v>0</v>
      </c>
      <c r="AB72" s="34">
        <f t="shared" si="57"/>
        <v>0</v>
      </c>
      <c r="AC72" s="34">
        <f t="shared" si="57"/>
        <v>0</v>
      </c>
      <c r="AD72" s="34">
        <f t="shared" si="57"/>
        <v>0</v>
      </c>
      <c r="AE72" s="34">
        <f t="shared" si="57"/>
        <v>0</v>
      </c>
      <c r="AF72" s="34">
        <f t="shared" si="57"/>
        <v>0</v>
      </c>
    </row>
    <row r="73" spans="1:32" x14ac:dyDescent="0.25">
      <c r="B73" s="32" t="s">
        <v>89</v>
      </c>
      <c r="C73" s="33"/>
      <c r="D73" s="33"/>
      <c r="E73" s="33"/>
      <c r="F73" s="33"/>
      <c r="G73" s="35">
        <f>SUM(G67:G72)</f>
        <v>0</v>
      </c>
      <c r="H73" s="35">
        <f t="shared" ref="H73:AF73" si="58">SUM(H67:H72)</f>
        <v>0</v>
      </c>
      <c r="I73" s="35">
        <f t="shared" si="58"/>
        <v>2.1811199999999999</v>
      </c>
      <c r="J73" s="35">
        <f t="shared" si="58"/>
        <v>2.1811199999999999</v>
      </c>
      <c r="K73" s="35">
        <f t="shared" si="58"/>
        <v>3.2716799999999999</v>
      </c>
      <c r="L73" s="35">
        <f t="shared" si="58"/>
        <v>2.1811199999999999</v>
      </c>
      <c r="M73" s="35">
        <f t="shared" si="58"/>
        <v>0</v>
      </c>
      <c r="N73" s="35">
        <f t="shared" si="58"/>
        <v>1.09056</v>
      </c>
      <c r="O73" s="35">
        <f t="shared" si="58"/>
        <v>0</v>
      </c>
      <c r="P73" s="35">
        <f t="shared" si="58"/>
        <v>0</v>
      </c>
      <c r="Q73" s="35">
        <f t="shared" si="58"/>
        <v>0</v>
      </c>
      <c r="R73" s="35">
        <f t="shared" si="58"/>
        <v>0</v>
      </c>
      <c r="S73" s="35">
        <f t="shared" si="58"/>
        <v>-2.1811199999999999</v>
      </c>
      <c r="T73" s="35">
        <f t="shared" si="58"/>
        <v>2.1811199999999999</v>
      </c>
      <c r="U73" s="35">
        <f t="shared" si="58"/>
        <v>-1.09056</v>
      </c>
      <c r="V73" s="35">
        <f t="shared" si="58"/>
        <v>1.09056</v>
      </c>
      <c r="W73" s="35">
        <f t="shared" si="58"/>
        <v>0</v>
      </c>
      <c r="X73" s="35">
        <f t="shared" si="58"/>
        <v>-1.09056</v>
      </c>
      <c r="Y73" s="35">
        <f t="shared" si="58"/>
        <v>1.09056</v>
      </c>
      <c r="Z73" s="35">
        <f t="shared" si="58"/>
        <v>0</v>
      </c>
      <c r="AA73" s="35">
        <f t="shared" si="58"/>
        <v>-1.09056</v>
      </c>
      <c r="AB73" s="35">
        <f t="shared" si="58"/>
        <v>0</v>
      </c>
      <c r="AC73" s="35">
        <f t="shared" si="58"/>
        <v>0</v>
      </c>
      <c r="AD73" s="35">
        <f t="shared" si="58"/>
        <v>0</v>
      </c>
      <c r="AE73" s="35">
        <f t="shared" si="58"/>
        <v>0</v>
      </c>
      <c r="AF73" s="35">
        <f t="shared" si="58"/>
        <v>-1.09056</v>
      </c>
    </row>
    <row r="74" spans="1:32" x14ac:dyDescent="0.25">
      <c r="G74" s="71"/>
    </row>
    <row r="75" spans="1:32" x14ac:dyDescent="0.25">
      <c r="A75" s="12" t="s">
        <v>80</v>
      </c>
      <c r="B75" s="12"/>
      <c r="C75" s="12"/>
      <c r="D75" s="12"/>
      <c r="E75" s="12"/>
      <c r="F75" s="12"/>
      <c r="G75" s="72">
        <v>2010</v>
      </c>
      <c r="H75" s="12">
        <v>2011</v>
      </c>
      <c r="I75" s="12">
        <v>2012</v>
      </c>
      <c r="J75" s="12">
        <v>2013</v>
      </c>
      <c r="K75" s="12">
        <v>2014</v>
      </c>
      <c r="L75" s="12">
        <v>2015</v>
      </c>
      <c r="M75" s="12">
        <v>2016</v>
      </c>
      <c r="N75" s="12">
        <v>2017</v>
      </c>
      <c r="O75" s="12">
        <v>2018</v>
      </c>
      <c r="P75" s="12">
        <v>2019</v>
      </c>
      <c r="Q75" s="12">
        <v>2020</v>
      </c>
      <c r="R75" s="12">
        <v>2021</v>
      </c>
      <c r="S75" s="12">
        <v>2022</v>
      </c>
      <c r="T75" s="12">
        <v>2023</v>
      </c>
      <c r="U75" s="12">
        <v>2024</v>
      </c>
      <c r="V75" s="12">
        <v>2025</v>
      </c>
      <c r="W75" s="12">
        <v>2026</v>
      </c>
      <c r="X75" s="12">
        <v>2027</v>
      </c>
      <c r="Y75" s="12">
        <v>2028</v>
      </c>
      <c r="Z75" s="12">
        <v>2029</v>
      </c>
      <c r="AA75" s="12">
        <v>2030</v>
      </c>
      <c r="AB75" s="12">
        <v>2031</v>
      </c>
      <c r="AC75" s="12">
        <v>2032</v>
      </c>
      <c r="AD75" s="12">
        <v>2033</v>
      </c>
      <c r="AE75" s="12">
        <v>2034</v>
      </c>
      <c r="AF75" s="12">
        <v>2035</v>
      </c>
    </row>
    <row r="76" spans="1:32" x14ac:dyDescent="0.25">
      <c r="G76" s="75">
        <f>G73+G65+G58+G52+G46</f>
        <v>0</v>
      </c>
      <c r="H76" s="23">
        <f>H73+H65+H58+H52+H46</f>
        <v>3.2716799999999999</v>
      </c>
      <c r="I76" s="23">
        <f t="shared" ref="I76:AF76" si="59">I73+I65+I58+I52+I46</f>
        <v>16.3584</v>
      </c>
      <c r="J76" s="23">
        <f t="shared" si="59"/>
        <v>22.901759999999999</v>
      </c>
      <c r="K76" s="23">
        <f t="shared" si="59"/>
        <v>21.811199999999996</v>
      </c>
      <c r="L76" s="23">
        <f t="shared" si="59"/>
        <v>16.3584</v>
      </c>
      <c r="M76" s="23">
        <f t="shared" si="59"/>
        <v>14.17728</v>
      </c>
      <c r="N76" s="23">
        <f t="shared" si="59"/>
        <v>9.8150399999999998</v>
      </c>
      <c r="O76" s="23">
        <f t="shared" si="59"/>
        <v>9.8150399999999998</v>
      </c>
      <c r="P76" s="23">
        <f t="shared" si="59"/>
        <v>7.6339199999999998</v>
      </c>
      <c r="Q76" s="23">
        <f t="shared" si="59"/>
        <v>5.4527999999999999</v>
      </c>
      <c r="R76" s="23">
        <f t="shared" si="59"/>
        <v>2.1811199999999999</v>
      </c>
      <c r="S76" s="23">
        <f t="shared" si="59"/>
        <v>-3.2716799999999999</v>
      </c>
      <c r="T76" s="23">
        <f t="shared" si="59"/>
        <v>7.6339199999999998</v>
      </c>
      <c r="U76" s="23">
        <f t="shared" si="59"/>
        <v>-1.09056</v>
      </c>
      <c r="V76" s="23">
        <f t="shared" si="59"/>
        <v>2.1811199999999999</v>
      </c>
      <c r="W76" s="23">
        <f t="shared" si="59"/>
        <v>-2.1811199999999999</v>
      </c>
      <c r="X76" s="23">
        <f t="shared" si="59"/>
        <v>1.09056</v>
      </c>
      <c r="Y76" s="23">
        <f t="shared" si="59"/>
        <v>3.2716799999999999</v>
      </c>
      <c r="Z76" s="23">
        <f t="shared" si="59"/>
        <v>3.2716799999999999</v>
      </c>
      <c r="AA76" s="23">
        <f t="shared" si="59"/>
        <v>0</v>
      </c>
      <c r="AB76" s="23">
        <f t="shared" si="59"/>
        <v>-1.09056</v>
      </c>
      <c r="AC76" s="23">
        <f t="shared" si="59"/>
        <v>-2.1811199999999999</v>
      </c>
      <c r="AD76" s="23">
        <f t="shared" si="59"/>
        <v>4.3622399999999999</v>
      </c>
      <c r="AE76" s="23">
        <f t="shared" si="59"/>
        <v>2.1811199999999999</v>
      </c>
      <c r="AF76" s="23">
        <f t="shared" si="59"/>
        <v>1.09056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76"/>
  <sheetViews>
    <sheetView topLeftCell="A50" zoomScale="80" zoomScaleNormal="80" workbookViewId="0">
      <selection activeCell="G85" sqref="G85"/>
    </sheetView>
  </sheetViews>
  <sheetFormatPr defaultColWidth="9.140625" defaultRowHeight="15" x14ac:dyDescent="0.25"/>
  <cols>
    <col min="1" max="6" width="8.85546875" customWidth="1"/>
    <col min="7" max="7" width="10.5703125" bestFit="1" customWidth="1"/>
    <col min="8" max="21" width="9.42578125" bestFit="1" customWidth="1"/>
    <col min="22" max="32" width="9.140625" customWidth="1"/>
    <col min="33" max="16384" width="9.140625" style="15"/>
  </cols>
  <sheetData>
    <row r="1" spans="1:32" customFormat="1" hidden="1" x14ac:dyDescent="0.25">
      <c r="A1" s="7" t="s">
        <v>40</v>
      </c>
      <c r="B1" s="8"/>
      <c r="C1" s="7"/>
      <c r="D1" s="9"/>
      <c r="E1" s="9"/>
      <c r="F1" s="9"/>
      <c r="G1" s="9" t="s">
        <v>41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</row>
    <row r="2" spans="1:32" customFormat="1" hidden="1" x14ac:dyDescent="0.25">
      <c r="A2" s="11" t="s">
        <v>13</v>
      </c>
      <c r="B2" s="2"/>
    </row>
    <row r="3" spans="1:32" customFormat="1" hidden="1" x14ac:dyDescent="0.25">
      <c r="A3" s="2"/>
      <c r="B3" s="2" t="s">
        <v>14</v>
      </c>
    </row>
    <row r="4" spans="1:32" s="13" customFormat="1" ht="12.75" hidden="1" x14ac:dyDescent="0.2">
      <c r="A4" s="12" t="s">
        <v>15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</row>
    <row r="5" spans="1:32" hidden="1" x14ac:dyDescent="0.25">
      <c r="A5" s="2"/>
      <c r="B5" s="2" t="s">
        <v>16</v>
      </c>
      <c r="G5" s="21">
        <f>PreC_Res!G83-Results_Res!G83</f>
        <v>0</v>
      </c>
      <c r="H5" s="21">
        <f>PreC_Res!H83-Results_Res!H83</f>
        <v>0</v>
      </c>
      <c r="I5" s="21">
        <f>PreC_Res!I83-Results_Res!I83</f>
        <v>0</v>
      </c>
      <c r="J5" s="21">
        <f>PreC_Res!J83-Results_Res!J83</f>
        <v>0</v>
      </c>
      <c r="K5" s="21">
        <f>PreC_Res!K83-Results_Res!K83</f>
        <v>0</v>
      </c>
      <c r="L5" s="21">
        <f>PreC_Res!L83-Results_Res!L83</f>
        <v>0</v>
      </c>
      <c r="M5" s="21">
        <f>PreC_Res!M83-Results_Res!M83</f>
        <v>0</v>
      </c>
      <c r="N5" s="21">
        <f>PreC_Res!N83-Results_Res!N83</f>
        <v>0</v>
      </c>
      <c r="O5" s="21">
        <f>PreC_Res!O83-Results_Res!O83</f>
        <v>0</v>
      </c>
      <c r="P5" s="21">
        <f>PreC_Res!P83-Results_Res!P83</f>
        <v>0</v>
      </c>
      <c r="Q5" s="21">
        <f>PreC_Res!Q83-Results_Res!Q83</f>
        <v>0</v>
      </c>
      <c r="R5" s="21">
        <f>PreC_Res!R83-Results_Res!R83</f>
        <v>0</v>
      </c>
      <c r="S5" s="21">
        <f>PreC_Res!S83-Results_Res!S83</f>
        <v>0</v>
      </c>
      <c r="T5" s="21">
        <f>PreC_Res!T83-Results_Res!T83</f>
        <v>0</v>
      </c>
      <c r="U5" s="21">
        <f>PreC_Res!U83-Results_Res!U83</f>
        <v>0</v>
      </c>
      <c r="V5" s="21">
        <f>PreC_Res!V83-Results_Res!V83</f>
        <v>0</v>
      </c>
      <c r="W5" s="21">
        <f>PreC_Res!W83-Results_Res!W83</f>
        <v>0</v>
      </c>
      <c r="X5" s="21">
        <f>PreC_Res!X83-Results_Res!X83</f>
        <v>0</v>
      </c>
      <c r="Y5" s="21">
        <f>PreC_Res!Y83-Results_Res!Y83</f>
        <v>0</v>
      </c>
      <c r="Z5" s="21">
        <f>PreC_Res!Z83-Results_Res!Z83</f>
        <v>0</v>
      </c>
      <c r="AA5" s="21">
        <f>PreC_Res!AA83-Results_Res!AA83</f>
        <v>0</v>
      </c>
      <c r="AB5" s="21">
        <f>PreC_Res!AB83-Results_Res!AB83</f>
        <v>0</v>
      </c>
      <c r="AC5" s="21">
        <f>PreC_Res!AC83-Results_Res!AC83</f>
        <v>0</v>
      </c>
      <c r="AD5" s="21">
        <f>PreC_Res!AD83-Results_Res!AD83</f>
        <v>0</v>
      </c>
      <c r="AE5" s="21">
        <f>PreC_Res!AE83-Results_Res!AE83</f>
        <v>0</v>
      </c>
      <c r="AF5" s="21">
        <f>PreC_Res!AF83-Results_Res!AF83</f>
        <v>0</v>
      </c>
    </row>
    <row r="6" spans="1:32" hidden="1" x14ac:dyDescent="0.25">
      <c r="A6" s="2"/>
      <c r="B6" s="2" t="s">
        <v>17</v>
      </c>
      <c r="G6" s="21">
        <f>PreC_Res!G84-Results_Res!G84</f>
        <v>0</v>
      </c>
      <c r="H6" s="21">
        <f>PreC_Res!H84-Results_Res!H84</f>
        <v>0</v>
      </c>
      <c r="I6" s="21">
        <f>PreC_Res!I84-Results_Res!I84</f>
        <v>0</v>
      </c>
      <c r="J6" s="21">
        <f>PreC_Res!J84-Results_Res!J84</f>
        <v>0</v>
      </c>
      <c r="K6" s="21">
        <f>PreC_Res!K84-Results_Res!K84</f>
        <v>0</v>
      </c>
      <c r="L6" s="21">
        <f>PreC_Res!L84-Results_Res!L84</f>
        <v>0</v>
      </c>
      <c r="M6" s="21">
        <f>PreC_Res!M84-Results_Res!M84</f>
        <v>0</v>
      </c>
      <c r="N6" s="21">
        <f>PreC_Res!N84-Results_Res!N84</f>
        <v>0</v>
      </c>
      <c r="O6" s="21">
        <f>PreC_Res!O84-Results_Res!O84</f>
        <v>0</v>
      </c>
      <c r="P6" s="21">
        <f>PreC_Res!P84-Results_Res!P84</f>
        <v>0</v>
      </c>
      <c r="Q6" s="21">
        <f>PreC_Res!Q84-Results_Res!Q84</f>
        <v>0</v>
      </c>
      <c r="R6" s="21">
        <f>PreC_Res!R84-Results_Res!R84</f>
        <v>0</v>
      </c>
      <c r="S6" s="21">
        <f>PreC_Res!S84-Results_Res!S84</f>
        <v>0</v>
      </c>
      <c r="T6" s="21">
        <f>PreC_Res!T84-Results_Res!T84</f>
        <v>0</v>
      </c>
      <c r="U6" s="21">
        <f>PreC_Res!U84-Results_Res!U84</f>
        <v>0</v>
      </c>
      <c r="V6" s="21">
        <f>PreC_Res!V84-Results_Res!V84</f>
        <v>0</v>
      </c>
      <c r="W6" s="21">
        <f>PreC_Res!W84-Results_Res!W84</f>
        <v>0</v>
      </c>
      <c r="X6" s="21">
        <f>PreC_Res!X84-Results_Res!X84</f>
        <v>0</v>
      </c>
      <c r="Y6" s="21">
        <f>PreC_Res!Y84-Results_Res!Y84</f>
        <v>0</v>
      </c>
      <c r="Z6" s="21">
        <f>PreC_Res!Z84-Results_Res!Z84</f>
        <v>0</v>
      </c>
      <c r="AA6" s="21">
        <f>PreC_Res!AA84-Results_Res!AA84</f>
        <v>0</v>
      </c>
      <c r="AB6" s="21">
        <f>PreC_Res!AB84-Results_Res!AB84</f>
        <v>0</v>
      </c>
      <c r="AC6" s="21">
        <f>PreC_Res!AC84-Results_Res!AC84</f>
        <v>0</v>
      </c>
      <c r="AD6" s="21">
        <f>PreC_Res!AD84-Results_Res!AD84</f>
        <v>0</v>
      </c>
      <c r="AE6" s="21">
        <f>PreC_Res!AE84-Results_Res!AE84</f>
        <v>0</v>
      </c>
      <c r="AF6" s="21">
        <f>PreC_Res!AF84-Results_Res!AF84</f>
        <v>0</v>
      </c>
    </row>
    <row r="7" spans="1:32" hidden="1" x14ac:dyDescent="0.25">
      <c r="A7" s="2"/>
      <c r="B7" s="2" t="s">
        <v>18</v>
      </c>
      <c r="G7" s="21">
        <f>PreC_Res!G85-Results_Res!G85</f>
        <v>0</v>
      </c>
      <c r="H7" s="21">
        <f>PreC_Res!H85-Results_Res!H85</f>
        <v>0</v>
      </c>
      <c r="I7" s="21">
        <f>PreC_Res!I85-Results_Res!I85</f>
        <v>0</v>
      </c>
      <c r="J7" s="21">
        <f>PreC_Res!J85-Results_Res!J85</f>
        <v>0</v>
      </c>
      <c r="K7" s="21">
        <f>PreC_Res!K85-Results_Res!K85</f>
        <v>0</v>
      </c>
      <c r="L7" s="21">
        <f>PreC_Res!L85-Results_Res!L85</f>
        <v>0</v>
      </c>
      <c r="M7" s="21">
        <f>PreC_Res!M85-Results_Res!M85</f>
        <v>0</v>
      </c>
      <c r="N7" s="21">
        <f>PreC_Res!N85-Results_Res!N85</f>
        <v>0</v>
      </c>
      <c r="O7" s="21">
        <f>PreC_Res!O85-Results_Res!O85</f>
        <v>0</v>
      </c>
      <c r="P7" s="21">
        <f>PreC_Res!P85-Results_Res!P85</f>
        <v>0</v>
      </c>
      <c r="Q7" s="21">
        <f>PreC_Res!Q85-Results_Res!Q85</f>
        <v>0</v>
      </c>
      <c r="R7" s="21">
        <f>PreC_Res!R85-Results_Res!R85</f>
        <v>0</v>
      </c>
      <c r="S7" s="21">
        <f>PreC_Res!S85-Results_Res!S85</f>
        <v>0</v>
      </c>
      <c r="T7" s="21">
        <f>PreC_Res!T85-Results_Res!T85</f>
        <v>0</v>
      </c>
      <c r="U7" s="21">
        <f>PreC_Res!U85-Results_Res!U85</f>
        <v>0</v>
      </c>
      <c r="V7" s="21">
        <f>PreC_Res!V85-Results_Res!V85</f>
        <v>0</v>
      </c>
      <c r="W7" s="21">
        <f>PreC_Res!W85-Results_Res!W85</f>
        <v>0</v>
      </c>
      <c r="X7" s="21">
        <f>PreC_Res!X85-Results_Res!X85</f>
        <v>0</v>
      </c>
      <c r="Y7" s="21">
        <f>PreC_Res!Y85-Results_Res!Y85</f>
        <v>0</v>
      </c>
      <c r="Z7" s="21">
        <f>PreC_Res!Z85-Results_Res!Z85</f>
        <v>0</v>
      </c>
      <c r="AA7" s="21">
        <f>PreC_Res!AA85-Results_Res!AA85</f>
        <v>0</v>
      </c>
      <c r="AB7" s="21">
        <f>PreC_Res!AB85-Results_Res!AB85</f>
        <v>0</v>
      </c>
      <c r="AC7" s="21">
        <f>PreC_Res!AC85-Results_Res!AC85</f>
        <v>0</v>
      </c>
      <c r="AD7" s="21">
        <f>PreC_Res!AD85-Results_Res!AD85</f>
        <v>0</v>
      </c>
      <c r="AE7" s="21">
        <f>PreC_Res!AE85-Results_Res!AE85</f>
        <v>0</v>
      </c>
      <c r="AF7" s="21">
        <f>PreC_Res!AF85-Results_Res!AF85</f>
        <v>0</v>
      </c>
    </row>
    <row r="8" spans="1:32" hidden="1" x14ac:dyDescent="0.25">
      <c r="A8" s="2"/>
      <c r="B8" s="2" t="s">
        <v>19</v>
      </c>
      <c r="G8" s="21">
        <f>PreC_Res!G86-Results_Res!G86</f>
        <v>0</v>
      </c>
      <c r="H8" s="21">
        <f>PreC_Res!H86-Results_Res!H86</f>
        <v>0</v>
      </c>
      <c r="I8" s="21">
        <f>PreC_Res!I86-Results_Res!I86</f>
        <v>0</v>
      </c>
      <c r="J8" s="21">
        <f>PreC_Res!J86-Results_Res!J86</f>
        <v>0</v>
      </c>
      <c r="K8" s="21">
        <f>PreC_Res!K86-Results_Res!K86</f>
        <v>0</v>
      </c>
      <c r="L8" s="21">
        <f>PreC_Res!L86-Results_Res!L86</f>
        <v>0</v>
      </c>
      <c r="M8" s="21">
        <f>PreC_Res!M86-Results_Res!M86</f>
        <v>0</v>
      </c>
      <c r="N8" s="21">
        <f>PreC_Res!N86-Results_Res!N86</f>
        <v>0</v>
      </c>
      <c r="O8" s="21">
        <f>PreC_Res!O86-Results_Res!O86</f>
        <v>0</v>
      </c>
      <c r="P8" s="21">
        <f>PreC_Res!P86-Results_Res!P86</f>
        <v>0</v>
      </c>
      <c r="Q8" s="21">
        <f>PreC_Res!Q86-Results_Res!Q86</f>
        <v>0</v>
      </c>
      <c r="R8" s="21">
        <f>PreC_Res!R86-Results_Res!R86</f>
        <v>0</v>
      </c>
      <c r="S8" s="21">
        <f>PreC_Res!S86-Results_Res!S86</f>
        <v>0</v>
      </c>
      <c r="T8" s="21">
        <f>PreC_Res!T86-Results_Res!T86</f>
        <v>0</v>
      </c>
      <c r="U8" s="21">
        <f>PreC_Res!U86-Results_Res!U86</f>
        <v>0</v>
      </c>
      <c r="V8" s="21">
        <f>PreC_Res!V86-Results_Res!V86</f>
        <v>0</v>
      </c>
      <c r="W8" s="21">
        <f>PreC_Res!W86-Results_Res!W86</f>
        <v>0</v>
      </c>
      <c r="X8" s="21">
        <f>PreC_Res!X86-Results_Res!X86</f>
        <v>0</v>
      </c>
      <c r="Y8" s="21">
        <f>PreC_Res!Y86-Results_Res!Y86</f>
        <v>0</v>
      </c>
      <c r="Z8" s="21">
        <f>PreC_Res!Z86-Results_Res!Z86</f>
        <v>0</v>
      </c>
      <c r="AA8" s="21">
        <f>PreC_Res!AA86-Results_Res!AA86</f>
        <v>0</v>
      </c>
      <c r="AB8" s="21">
        <f>PreC_Res!AB86-Results_Res!AB86</f>
        <v>0</v>
      </c>
      <c r="AC8" s="21">
        <f>PreC_Res!AC86-Results_Res!AC86</f>
        <v>0</v>
      </c>
      <c r="AD8" s="21">
        <f>PreC_Res!AD86-Results_Res!AD86</f>
        <v>0</v>
      </c>
      <c r="AE8" s="21">
        <f>PreC_Res!AE86-Results_Res!AE86</f>
        <v>0</v>
      </c>
      <c r="AF8" s="21">
        <f>PreC_Res!AF86-Results_Res!AF86</f>
        <v>0</v>
      </c>
    </row>
    <row r="9" spans="1:32" hidden="1" x14ac:dyDescent="0.25">
      <c r="A9" s="2"/>
      <c r="B9" s="2" t="s">
        <v>74</v>
      </c>
      <c r="G9" s="21">
        <f t="shared" ref="G9:AF9" si="0">SUM(G5:G8)*Busbar</f>
        <v>0</v>
      </c>
      <c r="H9" s="21">
        <f t="shared" si="0"/>
        <v>0</v>
      </c>
      <c r="I9" s="21">
        <f t="shared" si="0"/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1">
        <f t="shared" si="0"/>
        <v>0</v>
      </c>
      <c r="P9" s="21">
        <f t="shared" si="0"/>
        <v>0</v>
      </c>
      <c r="Q9" s="21">
        <f t="shared" si="0"/>
        <v>0</v>
      </c>
      <c r="R9" s="21">
        <f t="shared" si="0"/>
        <v>0</v>
      </c>
      <c r="S9" s="21">
        <f t="shared" si="0"/>
        <v>0</v>
      </c>
      <c r="T9" s="21">
        <f t="shared" si="0"/>
        <v>0</v>
      </c>
      <c r="U9" s="21">
        <f t="shared" si="0"/>
        <v>0</v>
      </c>
      <c r="V9" s="21">
        <f t="shared" si="0"/>
        <v>0</v>
      </c>
      <c r="W9" s="21">
        <f t="shared" si="0"/>
        <v>0</v>
      </c>
      <c r="X9" s="21">
        <f t="shared" si="0"/>
        <v>0</v>
      </c>
      <c r="Y9" s="21">
        <f t="shared" si="0"/>
        <v>0</v>
      </c>
      <c r="Z9" s="21">
        <f t="shared" si="0"/>
        <v>0</v>
      </c>
      <c r="AA9" s="21">
        <f t="shared" si="0"/>
        <v>0</v>
      </c>
      <c r="AB9" s="21">
        <f t="shared" si="0"/>
        <v>0</v>
      </c>
      <c r="AC9" s="21">
        <f t="shared" si="0"/>
        <v>0</v>
      </c>
      <c r="AD9" s="21">
        <f t="shared" si="0"/>
        <v>0</v>
      </c>
      <c r="AE9" s="21">
        <f t="shared" si="0"/>
        <v>0</v>
      </c>
      <c r="AF9" s="21">
        <f t="shared" si="0"/>
        <v>0</v>
      </c>
    </row>
    <row r="10" spans="1:32" s="13" customFormat="1" ht="12.75" hidden="1" x14ac:dyDescent="0.2">
      <c r="A10" s="12" t="s">
        <v>21</v>
      </c>
      <c r="B10" s="12"/>
      <c r="C10" s="12"/>
      <c r="D10" s="12"/>
      <c r="E10" s="12"/>
      <c r="F10" s="12"/>
      <c r="G10" s="22" t="s">
        <v>20</v>
      </c>
      <c r="H10" s="22" t="s">
        <v>20</v>
      </c>
      <c r="I10" s="22" t="s">
        <v>20</v>
      </c>
      <c r="J10" s="22" t="s">
        <v>20</v>
      </c>
      <c r="K10" s="22" t="s">
        <v>20</v>
      </c>
      <c r="L10" s="22" t="s">
        <v>20</v>
      </c>
      <c r="M10" s="22" t="s">
        <v>20</v>
      </c>
      <c r="N10" s="22" t="s">
        <v>20</v>
      </c>
      <c r="O10" s="22" t="s">
        <v>20</v>
      </c>
      <c r="P10" s="22" t="s">
        <v>20</v>
      </c>
      <c r="Q10" s="22" t="s">
        <v>20</v>
      </c>
      <c r="R10" s="22" t="s">
        <v>20</v>
      </c>
      <c r="S10" s="22" t="s">
        <v>20</v>
      </c>
      <c r="T10" s="22" t="s">
        <v>20</v>
      </c>
      <c r="U10" s="22" t="s">
        <v>20</v>
      </c>
      <c r="V10" s="22" t="s">
        <v>20</v>
      </c>
      <c r="W10" s="22" t="s">
        <v>20</v>
      </c>
      <c r="X10" s="22" t="s">
        <v>20</v>
      </c>
      <c r="Y10" s="22" t="s">
        <v>20</v>
      </c>
      <c r="Z10" s="22" t="s">
        <v>20</v>
      </c>
      <c r="AA10" s="22" t="s">
        <v>20</v>
      </c>
      <c r="AB10" s="22" t="s">
        <v>20</v>
      </c>
      <c r="AC10" s="22" t="s">
        <v>20</v>
      </c>
      <c r="AD10" s="22" t="s">
        <v>20</v>
      </c>
      <c r="AE10" s="22" t="s">
        <v>20</v>
      </c>
      <c r="AF10" s="22" t="s">
        <v>20</v>
      </c>
    </row>
    <row r="11" spans="1:32" hidden="1" x14ac:dyDescent="0.25">
      <c r="A11" s="2"/>
      <c r="B11" s="2" t="s">
        <v>22</v>
      </c>
      <c r="G11" s="21">
        <f>PreC_Res!G89-Results_Res!G89</f>
        <v>0</v>
      </c>
      <c r="H11" s="21">
        <f>PreC_Res!H89-Results_Res!H89</f>
        <v>0</v>
      </c>
      <c r="I11" s="21">
        <f>PreC_Res!I89-Results_Res!I89</f>
        <v>-1</v>
      </c>
      <c r="J11" s="21">
        <f>PreC_Res!J89-Results_Res!J89</f>
        <v>-3</v>
      </c>
      <c r="K11" s="21">
        <f>PreC_Res!K89-Results_Res!K89</f>
        <v>-6</v>
      </c>
      <c r="L11" s="21">
        <f>PreC_Res!L89-Results_Res!L89</f>
        <v>-8</v>
      </c>
      <c r="M11" s="21">
        <f>PreC_Res!M89-Results_Res!M89</f>
        <v>-10</v>
      </c>
      <c r="N11" s="21">
        <f>PreC_Res!N89-Results_Res!N89</f>
        <v>-11</v>
      </c>
      <c r="O11" s="21">
        <f>PreC_Res!O89-Results_Res!O89</f>
        <v>-11</v>
      </c>
      <c r="P11" s="21">
        <f>PreC_Res!P89-Results_Res!P89</f>
        <v>-13</v>
      </c>
      <c r="Q11" s="21">
        <f>PreC_Res!Q89-Results_Res!Q89</f>
        <v>-13</v>
      </c>
      <c r="R11" s="21">
        <f>PreC_Res!R89-Results_Res!R89</f>
        <v>-13</v>
      </c>
      <c r="S11" s="21">
        <f>PreC_Res!S89-Results_Res!S89</f>
        <v>-14</v>
      </c>
      <c r="T11" s="21">
        <f>PreC_Res!T89-Results_Res!T89</f>
        <v>-14</v>
      </c>
      <c r="U11" s="21">
        <f>PreC_Res!U89-Results_Res!U89</f>
        <v>-15</v>
      </c>
      <c r="V11" s="21">
        <f>PreC_Res!V89-Results_Res!V89</f>
        <v>-15</v>
      </c>
      <c r="W11" s="21">
        <f>PreC_Res!W89-Results_Res!W89</f>
        <v>-16</v>
      </c>
      <c r="X11" s="21">
        <f>PreC_Res!X89-Results_Res!X89</f>
        <v>-15</v>
      </c>
      <c r="Y11" s="21">
        <f>PreC_Res!Y89-Results_Res!Y89</f>
        <v>-16</v>
      </c>
      <c r="Z11" s="21">
        <f>PreC_Res!Z89-Results_Res!Z89</f>
        <v>-16</v>
      </c>
      <c r="AA11" s="21">
        <f>PreC_Res!AA89-Results_Res!AA89</f>
        <v>-17</v>
      </c>
      <c r="AB11" s="21">
        <f>PreC_Res!AB89-Results_Res!AB89</f>
        <v>-16</v>
      </c>
      <c r="AC11" s="21">
        <f>PreC_Res!AC89-Results_Res!AC89</f>
        <v>-17</v>
      </c>
      <c r="AD11" s="21">
        <f>PreC_Res!AD89-Results_Res!AD89</f>
        <v>-17</v>
      </c>
      <c r="AE11" s="21">
        <f>PreC_Res!AE89-Results_Res!AE89</f>
        <v>-17</v>
      </c>
      <c r="AF11" s="21">
        <f>PreC_Res!AF89-Results_Res!AF89</f>
        <v>-17</v>
      </c>
    </row>
    <row r="12" spans="1:32" hidden="1" x14ac:dyDescent="0.25">
      <c r="A12" s="17"/>
      <c r="B12" s="17" t="s">
        <v>23</v>
      </c>
      <c r="G12" s="21">
        <f>PreC_Res!G90-Results_Res!G90</f>
        <v>0</v>
      </c>
      <c r="H12" s="21">
        <f>PreC_Res!H90-Results_Res!H90</f>
        <v>0</v>
      </c>
      <c r="I12" s="21">
        <f>PreC_Res!I90-Results_Res!I90</f>
        <v>4</v>
      </c>
      <c r="J12" s="21">
        <f>PreC_Res!J90-Results_Res!J90</f>
        <v>9</v>
      </c>
      <c r="K12" s="21">
        <f>PreC_Res!K90-Results_Res!K90</f>
        <v>14</v>
      </c>
      <c r="L12" s="21">
        <f>PreC_Res!L90-Results_Res!L90</f>
        <v>17</v>
      </c>
      <c r="M12" s="21">
        <f>PreC_Res!M90-Results_Res!M90</f>
        <v>21</v>
      </c>
      <c r="N12" s="21">
        <f>PreC_Res!N90-Results_Res!N90</f>
        <v>25</v>
      </c>
      <c r="O12" s="21">
        <f>PreC_Res!O90-Results_Res!O90</f>
        <v>28</v>
      </c>
      <c r="P12" s="21">
        <f>PreC_Res!P90-Results_Res!P90</f>
        <v>30</v>
      </c>
      <c r="Q12" s="21">
        <f>PreC_Res!Q90-Results_Res!Q90</f>
        <v>32</v>
      </c>
      <c r="R12" s="21">
        <f>PreC_Res!R90-Results_Res!R90</f>
        <v>32</v>
      </c>
      <c r="S12" s="21">
        <f>PreC_Res!S90-Results_Res!S90</f>
        <v>33</v>
      </c>
      <c r="T12" s="21">
        <f>PreC_Res!T90-Results_Res!T90</f>
        <v>34</v>
      </c>
      <c r="U12" s="21">
        <f>PreC_Res!U90-Results_Res!U90</f>
        <v>35</v>
      </c>
      <c r="V12" s="21">
        <f>PreC_Res!V90-Results_Res!V90</f>
        <v>36</v>
      </c>
      <c r="W12" s="21">
        <f>PreC_Res!W90-Results_Res!W90</f>
        <v>36</v>
      </c>
      <c r="X12" s="21">
        <f>PreC_Res!X90-Results_Res!X90</f>
        <v>37</v>
      </c>
      <c r="Y12" s="21">
        <f>PreC_Res!Y90-Results_Res!Y90</f>
        <v>37</v>
      </c>
      <c r="Z12" s="21">
        <f>PreC_Res!Z90-Results_Res!Z90</f>
        <v>39</v>
      </c>
      <c r="AA12" s="21">
        <f>PreC_Res!AA90-Results_Res!AA90</f>
        <v>40</v>
      </c>
      <c r="AB12" s="21">
        <f>PreC_Res!AB90-Results_Res!AB90</f>
        <v>40</v>
      </c>
      <c r="AC12" s="21">
        <f>PreC_Res!AC90-Results_Res!AC90</f>
        <v>41</v>
      </c>
      <c r="AD12" s="21">
        <f>PreC_Res!AD90-Results_Res!AD90</f>
        <v>41</v>
      </c>
      <c r="AE12" s="21">
        <f>PreC_Res!AE90-Results_Res!AE90</f>
        <v>42</v>
      </c>
      <c r="AF12" s="21">
        <f>PreC_Res!AF90-Results_Res!AF90</f>
        <v>43</v>
      </c>
    </row>
    <row r="13" spans="1:32" hidden="1" x14ac:dyDescent="0.25">
      <c r="A13" s="2"/>
      <c r="B13" s="17" t="s">
        <v>24</v>
      </c>
      <c r="G13" s="21">
        <f>PreC_Res!G91-Results_Res!G91</f>
        <v>0</v>
      </c>
      <c r="H13" s="21">
        <f>PreC_Res!H91-Results_Res!H91</f>
        <v>0</v>
      </c>
      <c r="I13" s="21">
        <f>PreC_Res!I91-Results_Res!I91</f>
        <v>0</v>
      </c>
      <c r="J13" s="21">
        <f>PreC_Res!J91-Results_Res!J91</f>
        <v>0</v>
      </c>
      <c r="K13" s="21">
        <f>PreC_Res!K91-Results_Res!K91</f>
        <v>0</v>
      </c>
      <c r="L13" s="21">
        <f>PreC_Res!L91-Results_Res!L91</f>
        <v>-1</v>
      </c>
      <c r="M13" s="21">
        <f>PreC_Res!M91-Results_Res!M91</f>
        <v>0</v>
      </c>
      <c r="N13" s="21">
        <f>PreC_Res!N91-Results_Res!N91</f>
        <v>-1</v>
      </c>
      <c r="O13" s="21">
        <f>PreC_Res!O91-Results_Res!O91</f>
        <v>-1</v>
      </c>
      <c r="P13" s="21">
        <f>PreC_Res!P91-Results_Res!P91</f>
        <v>-1</v>
      </c>
      <c r="Q13" s="21">
        <f>PreC_Res!Q91-Results_Res!Q91</f>
        <v>-1</v>
      </c>
      <c r="R13" s="21">
        <f>PreC_Res!R91-Results_Res!R91</f>
        <v>-1</v>
      </c>
      <c r="S13" s="21">
        <f>PreC_Res!S91-Results_Res!S91</f>
        <v>-1</v>
      </c>
      <c r="T13" s="21">
        <f>PreC_Res!T91-Results_Res!T91</f>
        <v>-2</v>
      </c>
      <c r="U13" s="21">
        <f>PreC_Res!U91-Results_Res!U91</f>
        <v>-1</v>
      </c>
      <c r="V13" s="21">
        <f>PreC_Res!V91-Results_Res!V91</f>
        <v>-1</v>
      </c>
      <c r="W13" s="21">
        <f>PreC_Res!W91-Results_Res!W91</f>
        <v>-2</v>
      </c>
      <c r="X13" s="21">
        <f>PreC_Res!X91-Results_Res!X91</f>
        <v>-2</v>
      </c>
      <c r="Y13" s="21">
        <f>PreC_Res!Y91-Results_Res!Y91</f>
        <v>-1</v>
      </c>
      <c r="Z13" s="21">
        <f>PreC_Res!Z91-Results_Res!Z91</f>
        <v>-1</v>
      </c>
      <c r="AA13" s="21">
        <f>PreC_Res!AA91-Results_Res!AA91</f>
        <v>-2</v>
      </c>
      <c r="AB13" s="21">
        <f>PreC_Res!AB91-Results_Res!AB91</f>
        <v>-2</v>
      </c>
      <c r="AC13" s="21">
        <f>PreC_Res!AC91-Results_Res!AC91</f>
        <v>-2</v>
      </c>
      <c r="AD13" s="21">
        <f>PreC_Res!AD91-Results_Res!AD91</f>
        <v>-1</v>
      </c>
      <c r="AE13" s="21">
        <f>PreC_Res!AE91-Results_Res!AE91</f>
        <v>-2</v>
      </c>
      <c r="AF13" s="21">
        <f>PreC_Res!AF91-Results_Res!AF91</f>
        <v>-2</v>
      </c>
    </row>
    <row r="14" spans="1:32" hidden="1" x14ac:dyDescent="0.25">
      <c r="A14" s="2"/>
      <c r="B14" s="17" t="s">
        <v>19</v>
      </c>
      <c r="G14" s="21">
        <f>PreC_Res!G92-Results_Res!G92</f>
        <v>0</v>
      </c>
      <c r="H14" s="21">
        <f>PreC_Res!H92-Results_Res!H92</f>
        <v>0</v>
      </c>
      <c r="I14" s="21">
        <f>PreC_Res!I92-Results_Res!I92</f>
        <v>0</v>
      </c>
      <c r="J14" s="21">
        <f>PreC_Res!J92-Results_Res!J92</f>
        <v>0</v>
      </c>
      <c r="K14" s="21">
        <f>PreC_Res!K92-Results_Res!K92</f>
        <v>0</v>
      </c>
      <c r="L14" s="21">
        <f>PreC_Res!L92-Results_Res!L92</f>
        <v>0</v>
      </c>
      <c r="M14" s="21">
        <f>PreC_Res!M92-Results_Res!M92</f>
        <v>0</v>
      </c>
      <c r="N14" s="21">
        <f>PreC_Res!N92-Results_Res!N92</f>
        <v>0</v>
      </c>
      <c r="O14" s="21">
        <f>PreC_Res!O92-Results_Res!O92</f>
        <v>0</v>
      </c>
      <c r="P14" s="21">
        <f>PreC_Res!P92-Results_Res!P92</f>
        <v>0</v>
      </c>
      <c r="Q14" s="21">
        <f>PreC_Res!Q92-Results_Res!Q92</f>
        <v>0</v>
      </c>
      <c r="R14" s="21">
        <f>PreC_Res!R92-Results_Res!R92</f>
        <v>0</v>
      </c>
      <c r="S14" s="21">
        <f>PreC_Res!S92-Results_Res!S92</f>
        <v>0</v>
      </c>
      <c r="T14" s="21">
        <f>PreC_Res!T92-Results_Res!T92</f>
        <v>0</v>
      </c>
      <c r="U14" s="21">
        <f>PreC_Res!U92-Results_Res!U92</f>
        <v>0</v>
      </c>
      <c r="V14" s="21">
        <f>PreC_Res!V92-Results_Res!V92</f>
        <v>0</v>
      </c>
      <c r="W14" s="21">
        <f>PreC_Res!W92-Results_Res!W92</f>
        <v>0</v>
      </c>
      <c r="X14" s="21">
        <f>PreC_Res!X92-Results_Res!X92</f>
        <v>0</v>
      </c>
      <c r="Y14" s="21">
        <f>PreC_Res!Y92-Results_Res!Y92</f>
        <v>0</v>
      </c>
      <c r="Z14" s="21">
        <f>PreC_Res!Z92-Results_Res!Z92</f>
        <v>0</v>
      </c>
      <c r="AA14" s="21">
        <f>PreC_Res!AA92-Results_Res!AA92</f>
        <v>0</v>
      </c>
      <c r="AB14" s="21">
        <f>PreC_Res!AB92-Results_Res!AB92</f>
        <v>0</v>
      </c>
      <c r="AC14" s="21">
        <f>PreC_Res!AC92-Results_Res!AC92</f>
        <v>0</v>
      </c>
      <c r="AD14" s="21">
        <f>PreC_Res!AD92-Results_Res!AD92</f>
        <v>0</v>
      </c>
      <c r="AE14" s="21">
        <f>PreC_Res!AE92-Results_Res!AE92</f>
        <v>0</v>
      </c>
      <c r="AF14" s="21">
        <f>PreC_Res!AF92-Results_Res!AF92</f>
        <v>0</v>
      </c>
    </row>
    <row r="15" spans="1:32" hidden="1" x14ac:dyDescent="0.25">
      <c r="A15" s="2"/>
      <c r="B15" s="2" t="s">
        <v>74</v>
      </c>
      <c r="G15" s="21">
        <f t="shared" ref="G15:AF15" si="1">SUM(G11:G14)*Busbar</f>
        <v>0</v>
      </c>
      <c r="H15" s="21">
        <f t="shared" si="1"/>
        <v>0</v>
      </c>
      <c r="I15" s="21">
        <f t="shared" si="1"/>
        <v>3.2716799999999999</v>
      </c>
      <c r="J15" s="21">
        <f t="shared" si="1"/>
        <v>6.5433599999999998</v>
      </c>
      <c r="K15" s="21">
        <f t="shared" si="1"/>
        <v>8.7244799999999998</v>
      </c>
      <c r="L15" s="21">
        <f t="shared" si="1"/>
        <v>8.7244799999999998</v>
      </c>
      <c r="M15" s="21">
        <f t="shared" si="1"/>
        <v>11.99616</v>
      </c>
      <c r="N15" s="21">
        <f t="shared" si="1"/>
        <v>14.17728</v>
      </c>
      <c r="O15" s="21">
        <f t="shared" si="1"/>
        <v>17.44896</v>
      </c>
      <c r="P15" s="21">
        <f t="shared" si="1"/>
        <v>17.44896</v>
      </c>
      <c r="Q15" s="21">
        <f t="shared" si="1"/>
        <v>19.63008</v>
      </c>
      <c r="R15" s="21">
        <f t="shared" si="1"/>
        <v>19.63008</v>
      </c>
      <c r="S15" s="21">
        <f t="shared" si="1"/>
        <v>19.63008</v>
      </c>
      <c r="T15" s="21">
        <f t="shared" si="1"/>
        <v>19.63008</v>
      </c>
      <c r="U15" s="21">
        <f t="shared" si="1"/>
        <v>20.72064</v>
      </c>
      <c r="V15" s="21">
        <f t="shared" si="1"/>
        <v>21.811199999999999</v>
      </c>
      <c r="W15" s="21">
        <f t="shared" si="1"/>
        <v>19.63008</v>
      </c>
      <c r="X15" s="21">
        <f t="shared" si="1"/>
        <v>21.811199999999999</v>
      </c>
      <c r="Y15" s="21">
        <f t="shared" si="1"/>
        <v>21.811199999999999</v>
      </c>
      <c r="Z15" s="21">
        <f t="shared" si="1"/>
        <v>23.992319999999999</v>
      </c>
      <c r="AA15" s="21">
        <f t="shared" si="1"/>
        <v>22.901759999999999</v>
      </c>
      <c r="AB15" s="21">
        <f t="shared" si="1"/>
        <v>23.992319999999999</v>
      </c>
      <c r="AC15" s="21">
        <f t="shared" si="1"/>
        <v>23.992319999999999</v>
      </c>
      <c r="AD15" s="21">
        <f t="shared" si="1"/>
        <v>25.082879999999999</v>
      </c>
      <c r="AE15" s="21">
        <f t="shared" si="1"/>
        <v>25.082879999999999</v>
      </c>
      <c r="AF15" s="21">
        <f t="shared" si="1"/>
        <v>26.173439999999999</v>
      </c>
    </row>
    <row r="16" spans="1:32" s="13" customFormat="1" ht="12.75" hidden="1" x14ac:dyDescent="0.2">
      <c r="A16" s="12" t="s">
        <v>25</v>
      </c>
      <c r="B16" s="12"/>
      <c r="C16" s="12"/>
      <c r="D16" s="12"/>
      <c r="E16" s="12"/>
      <c r="F16" s="12"/>
      <c r="G16" s="22" t="s">
        <v>20</v>
      </c>
      <c r="H16" s="22" t="s">
        <v>20</v>
      </c>
      <c r="I16" s="22" t="s">
        <v>20</v>
      </c>
      <c r="J16" s="22" t="s">
        <v>20</v>
      </c>
      <c r="K16" s="22" t="s">
        <v>20</v>
      </c>
      <c r="L16" s="22" t="s">
        <v>20</v>
      </c>
      <c r="M16" s="22" t="s">
        <v>20</v>
      </c>
      <c r="N16" s="22" t="s">
        <v>20</v>
      </c>
      <c r="O16" s="22" t="s">
        <v>20</v>
      </c>
      <c r="P16" s="22" t="s">
        <v>20</v>
      </c>
      <c r="Q16" s="22" t="s">
        <v>20</v>
      </c>
      <c r="R16" s="22" t="s">
        <v>20</v>
      </c>
      <c r="S16" s="22" t="s">
        <v>20</v>
      </c>
      <c r="T16" s="22" t="s">
        <v>20</v>
      </c>
      <c r="U16" s="22" t="s">
        <v>20</v>
      </c>
      <c r="V16" s="22" t="s">
        <v>20</v>
      </c>
      <c r="W16" s="22" t="s">
        <v>20</v>
      </c>
      <c r="X16" s="22" t="s">
        <v>20</v>
      </c>
      <c r="Y16" s="22" t="s">
        <v>20</v>
      </c>
      <c r="Z16" s="22" t="s">
        <v>20</v>
      </c>
      <c r="AA16" s="22" t="s">
        <v>20</v>
      </c>
      <c r="AB16" s="22" t="s">
        <v>20</v>
      </c>
      <c r="AC16" s="22" t="s">
        <v>20</v>
      </c>
      <c r="AD16" s="22" t="s">
        <v>20</v>
      </c>
      <c r="AE16" s="22" t="s">
        <v>20</v>
      </c>
      <c r="AF16" s="22" t="s">
        <v>20</v>
      </c>
    </row>
    <row r="17" spans="1:32" hidden="1" x14ac:dyDescent="0.25">
      <c r="A17" s="2"/>
      <c r="B17" s="2" t="s">
        <v>26</v>
      </c>
      <c r="F17" s="18"/>
      <c r="G17" s="21">
        <f>PreC_Res!G95-Results_Res!G95</f>
        <v>0</v>
      </c>
      <c r="H17" s="21">
        <f>PreC_Res!H95-Results_Res!H95</f>
        <v>0</v>
      </c>
      <c r="I17" s="21">
        <f>PreC_Res!I95-Results_Res!I95</f>
        <v>0</v>
      </c>
      <c r="J17" s="21">
        <f>PreC_Res!J95-Results_Res!J95</f>
        <v>1</v>
      </c>
      <c r="K17" s="21">
        <f>PreC_Res!K95-Results_Res!K95</f>
        <v>2</v>
      </c>
      <c r="L17" s="21">
        <f>PreC_Res!L95-Results_Res!L95</f>
        <v>2</v>
      </c>
      <c r="M17" s="21">
        <f>PreC_Res!M95-Results_Res!M95</f>
        <v>3</v>
      </c>
      <c r="N17" s="21">
        <f>PreC_Res!N95-Results_Res!N95</f>
        <v>3</v>
      </c>
      <c r="O17" s="21">
        <f>PreC_Res!O95-Results_Res!O95</f>
        <v>4</v>
      </c>
      <c r="P17" s="21">
        <f>PreC_Res!P95-Results_Res!P95</f>
        <v>4</v>
      </c>
      <c r="Q17" s="21">
        <f>PreC_Res!Q95-Results_Res!Q95</f>
        <v>4</v>
      </c>
      <c r="R17" s="21">
        <f>PreC_Res!R95-Results_Res!R95</f>
        <v>4</v>
      </c>
      <c r="S17" s="21">
        <f>PreC_Res!S95-Results_Res!S95</f>
        <v>4</v>
      </c>
      <c r="T17" s="21">
        <f>PreC_Res!T95-Results_Res!T95</f>
        <v>5</v>
      </c>
      <c r="U17" s="21">
        <f>PreC_Res!U95-Results_Res!U95</f>
        <v>5</v>
      </c>
      <c r="V17" s="21">
        <f>PreC_Res!V95-Results_Res!V95</f>
        <v>5</v>
      </c>
      <c r="W17" s="21">
        <f>PreC_Res!W95-Results_Res!W95</f>
        <v>5</v>
      </c>
      <c r="X17" s="21">
        <f>PreC_Res!X95-Results_Res!X95</f>
        <v>5</v>
      </c>
      <c r="Y17" s="21">
        <f>PreC_Res!Y95-Results_Res!Y95</f>
        <v>5</v>
      </c>
      <c r="Z17" s="21">
        <f>PreC_Res!Z95-Results_Res!Z95</f>
        <v>6</v>
      </c>
      <c r="AA17" s="21">
        <f>PreC_Res!AA95-Results_Res!AA95</f>
        <v>5</v>
      </c>
      <c r="AB17" s="21">
        <f>PreC_Res!AB95-Results_Res!AB95</f>
        <v>5</v>
      </c>
      <c r="AC17" s="21">
        <f>PreC_Res!AC95-Results_Res!AC95</f>
        <v>6</v>
      </c>
      <c r="AD17" s="21">
        <f>PreC_Res!AD95-Results_Res!AD95</f>
        <v>5</v>
      </c>
      <c r="AE17" s="21">
        <f>PreC_Res!AE95-Results_Res!AE95</f>
        <v>5</v>
      </c>
      <c r="AF17" s="21">
        <f>PreC_Res!AF95-Results_Res!AF95</f>
        <v>5</v>
      </c>
    </row>
    <row r="18" spans="1:32" hidden="1" x14ac:dyDescent="0.25">
      <c r="A18" s="2"/>
      <c r="B18" s="2" t="s">
        <v>27</v>
      </c>
      <c r="E18" s="19"/>
      <c r="G18" s="21">
        <f>PreC_Res!G96-Results_Res!G96</f>
        <v>0</v>
      </c>
      <c r="H18" s="21">
        <f>PreC_Res!H96-Results_Res!H96</f>
        <v>0</v>
      </c>
      <c r="I18" s="21">
        <f>PreC_Res!I96-Results_Res!I96</f>
        <v>0</v>
      </c>
      <c r="J18" s="21">
        <f>PreC_Res!J96-Results_Res!J96</f>
        <v>0</v>
      </c>
      <c r="K18" s="21">
        <f>PreC_Res!K96-Results_Res!K96</f>
        <v>-1</v>
      </c>
      <c r="L18" s="21">
        <f>PreC_Res!L96-Results_Res!L96</f>
        <v>-1</v>
      </c>
      <c r="M18" s="21">
        <f>PreC_Res!M96-Results_Res!M96</f>
        <v>-1</v>
      </c>
      <c r="N18" s="21">
        <f>PreC_Res!N96-Results_Res!N96</f>
        <v>-1</v>
      </c>
      <c r="O18" s="21">
        <f>PreC_Res!O96-Results_Res!O96</f>
        <v>-2</v>
      </c>
      <c r="P18" s="21">
        <f>PreC_Res!P96-Results_Res!P96</f>
        <v>-2</v>
      </c>
      <c r="Q18" s="21">
        <f>PreC_Res!Q96-Results_Res!Q96</f>
        <v>-2</v>
      </c>
      <c r="R18" s="21">
        <f>PreC_Res!R96-Results_Res!R96</f>
        <v>-2</v>
      </c>
      <c r="S18" s="21">
        <f>PreC_Res!S96-Results_Res!S96</f>
        <v>-1</v>
      </c>
      <c r="T18" s="21">
        <f>PreC_Res!T96-Results_Res!T96</f>
        <v>-1</v>
      </c>
      <c r="U18" s="21">
        <f>PreC_Res!U96-Results_Res!U96</f>
        <v>-2</v>
      </c>
      <c r="V18" s="21">
        <f>PreC_Res!V96-Results_Res!V96</f>
        <v>-2</v>
      </c>
      <c r="W18" s="21">
        <f>PreC_Res!W96-Results_Res!W96</f>
        <v>-1</v>
      </c>
      <c r="X18" s="21">
        <f>PreC_Res!X96-Results_Res!X96</f>
        <v>-2</v>
      </c>
      <c r="Y18" s="21">
        <f>PreC_Res!Y96-Results_Res!Y96</f>
        <v>-1</v>
      </c>
      <c r="Z18" s="21">
        <f>PreC_Res!Z96-Results_Res!Z96</f>
        <v>-1</v>
      </c>
      <c r="AA18" s="21">
        <f>PreC_Res!AA96-Results_Res!AA96</f>
        <v>-1</v>
      </c>
      <c r="AB18" s="21">
        <f>PreC_Res!AB96-Results_Res!AB96</f>
        <v>-1</v>
      </c>
      <c r="AC18" s="21">
        <f>PreC_Res!AC96-Results_Res!AC96</f>
        <v>-1</v>
      </c>
      <c r="AD18" s="21">
        <f>PreC_Res!AD96-Results_Res!AD96</f>
        <v>-1</v>
      </c>
      <c r="AE18" s="21">
        <f>PreC_Res!AE96-Results_Res!AE96</f>
        <v>-1</v>
      </c>
      <c r="AF18" s="21">
        <f>PreC_Res!AF96-Results_Res!AF96</f>
        <v>-1</v>
      </c>
    </row>
    <row r="19" spans="1:32" hidden="1" x14ac:dyDescent="0.25">
      <c r="A19" s="2"/>
      <c r="B19" s="2" t="s">
        <v>28</v>
      </c>
      <c r="G19" s="21">
        <f>PreC_Res!G97-Results_Res!G97</f>
        <v>0</v>
      </c>
      <c r="H19" s="21">
        <f>PreC_Res!H97-Results_Res!H97</f>
        <v>0</v>
      </c>
      <c r="I19" s="21">
        <f>PreC_Res!I97-Results_Res!I97</f>
        <v>0</v>
      </c>
      <c r="J19" s="21">
        <f>PreC_Res!J97-Results_Res!J97</f>
        <v>0</v>
      </c>
      <c r="K19" s="21">
        <f>PreC_Res!K97-Results_Res!K97</f>
        <v>0</v>
      </c>
      <c r="L19" s="21">
        <f>PreC_Res!L97-Results_Res!L97</f>
        <v>0</v>
      </c>
      <c r="M19" s="21">
        <f>PreC_Res!M97-Results_Res!M97</f>
        <v>0</v>
      </c>
      <c r="N19" s="21">
        <f>PreC_Res!N97-Results_Res!N97</f>
        <v>-1</v>
      </c>
      <c r="O19" s="21">
        <f>PreC_Res!O97-Results_Res!O97</f>
        <v>0</v>
      </c>
      <c r="P19" s="21">
        <f>PreC_Res!P97-Results_Res!P97</f>
        <v>-1</v>
      </c>
      <c r="Q19" s="21">
        <f>PreC_Res!Q97-Results_Res!Q97</f>
        <v>0</v>
      </c>
      <c r="R19" s="21">
        <f>PreC_Res!R97-Results_Res!R97</f>
        <v>0</v>
      </c>
      <c r="S19" s="21">
        <f>PreC_Res!S97-Results_Res!S97</f>
        <v>-1</v>
      </c>
      <c r="T19" s="21">
        <f>PreC_Res!T97-Results_Res!T97</f>
        <v>0</v>
      </c>
      <c r="U19" s="21">
        <f>PreC_Res!U97-Results_Res!U97</f>
        <v>0</v>
      </c>
      <c r="V19" s="21">
        <f>PreC_Res!V97-Results_Res!V97</f>
        <v>-1</v>
      </c>
      <c r="W19" s="21">
        <f>PreC_Res!W97-Results_Res!W97</f>
        <v>0</v>
      </c>
      <c r="X19" s="21">
        <f>PreC_Res!X97-Results_Res!X97</f>
        <v>0</v>
      </c>
      <c r="Y19" s="21">
        <f>PreC_Res!Y97-Results_Res!Y97</f>
        <v>-1</v>
      </c>
      <c r="Z19" s="21">
        <f>PreC_Res!Z97-Results_Res!Z97</f>
        <v>-1</v>
      </c>
      <c r="AA19" s="21">
        <f>PreC_Res!AA97-Results_Res!AA97</f>
        <v>0</v>
      </c>
      <c r="AB19" s="21">
        <f>PreC_Res!AB97-Results_Res!AB97</f>
        <v>0</v>
      </c>
      <c r="AC19" s="21">
        <f>PreC_Res!AC97-Results_Res!AC97</f>
        <v>-1</v>
      </c>
      <c r="AD19" s="21">
        <f>PreC_Res!AD97-Results_Res!AD97</f>
        <v>-1</v>
      </c>
      <c r="AE19" s="21">
        <f>PreC_Res!AE97-Results_Res!AE97</f>
        <v>0</v>
      </c>
      <c r="AF19" s="21">
        <f>PreC_Res!AF97-Results_Res!AF97</f>
        <v>0</v>
      </c>
    </row>
    <row r="20" spans="1:32" hidden="1" x14ac:dyDescent="0.25">
      <c r="A20" s="2"/>
      <c r="B20" s="2" t="s">
        <v>19</v>
      </c>
      <c r="G20" s="21">
        <f>PreC_Res!G98-Results_Res!G98</f>
        <v>0</v>
      </c>
      <c r="H20" s="21">
        <f>PreC_Res!H98-Results_Res!H98</f>
        <v>0</v>
      </c>
      <c r="I20" s="21">
        <f>PreC_Res!I98-Results_Res!I98</f>
        <v>0</v>
      </c>
      <c r="J20" s="21">
        <f>PreC_Res!J98-Results_Res!J98</f>
        <v>0</v>
      </c>
      <c r="K20" s="21">
        <f>PreC_Res!K98-Results_Res!K98</f>
        <v>0</v>
      </c>
      <c r="L20" s="21">
        <f>PreC_Res!L98-Results_Res!L98</f>
        <v>0</v>
      </c>
      <c r="M20" s="21">
        <f>PreC_Res!M98-Results_Res!M98</f>
        <v>0</v>
      </c>
      <c r="N20" s="21">
        <f>PreC_Res!N98-Results_Res!N98</f>
        <v>0</v>
      </c>
      <c r="O20" s="21">
        <f>PreC_Res!O98-Results_Res!O98</f>
        <v>0</v>
      </c>
      <c r="P20" s="21">
        <f>PreC_Res!P98-Results_Res!P98</f>
        <v>0</v>
      </c>
      <c r="Q20" s="21">
        <f>PreC_Res!Q98-Results_Res!Q98</f>
        <v>0</v>
      </c>
      <c r="R20" s="21">
        <f>PreC_Res!R98-Results_Res!R98</f>
        <v>0</v>
      </c>
      <c r="S20" s="21">
        <f>PreC_Res!S98-Results_Res!S98</f>
        <v>0</v>
      </c>
      <c r="T20" s="21">
        <f>PreC_Res!T98-Results_Res!T98</f>
        <v>0</v>
      </c>
      <c r="U20" s="21">
        <f>PreC_Res!U98-Results_Res!U98</f>
        <v>0</v>
      </c>
      <c r="V20" s="21">
        <f>PreC_Res!V98-Results_Res!V98</f>
        <v>0</v>
      </c>
      <c r="W20" s="21">
        <f>PreC_Res!W98-Results_Res!W98</f>
        <v>0</v>
      </c>
      <c r="X20" s="21">
        <f>PreC_Res!X98-Results_Res!X98</f>
        <v>0</v>
      </c>
      <c r="Y20" s="21">
        <f>PreC_Res!Y98-Results_Res!Y98</f>
        <v>0</v>
      </c>
      <c r="Z20" s="21">
        <f>PreC_Res!Z98-Results_Res!Z98</f>
        <v>0</v>
      </c>
      <c r="AA20" s="21">
        <f>PreC_Res!AA98-Results_Res!AA98</f>
        <v>0</v>
      </c>
      <c r="AB20" s="21">
        <f>PreC_Res!AB98-Results_Res!AB98</f>
        <v>0</v>
      </c>
      <c r="AC20" s="21">
        <f>PreC_Res!AC98-Results_Res!AC98</f>
        <v>0</v>
      </c>
      <c r="AD20" s="21">
        <f>PreC_Res!AD98-Results_Res!AD98</f>
        <v>0</v>
      </c>
      <c r="AE20" s="21">
        <f>PreC_Res!AE98-Results_Res!AE98</f>
        <v>0</v>
      </c>
      <c r="AF20" s="21">
        <f>PreC_Res!AF98-Results_Res!AF98</f>
        <v>0</v>
      </c>
    </row>
    <row r="21" spans="1:32" hidden="1" x14ac:dyDescent="0.25">
      <c r="A21" s="2"/>
      <c r="B21" s="2" t="s">
        <v>74</v>
      </c>
      <c r="G21" s="21">
        <f t="shared" ref="G21:AF21" si="2">SUM(G17:G20)*Busbar</f>
        <v>0</v>
      </c>
      <c r="H21" s="21">
        <f t="shared" si="2"/>
        <v>0</v>
      </c>
      <c r="I21" s="21">
        <f t="shared" si="2"/>
        <v>0</v>
      </c>
      <c r="J21" s="21">
        <f t="shared" si="2"/>
        <v>1.09056</v>
      </c>
      <c r="K21" s="21">
        <f t="shared" si="2"/>
        <v>1.09056</v>
      </c>
      <c r="L21" s="21">
        <f t="shared" si="2"/>
        <v>1.09056</v>
      </c>
      <c r="M21" s="21">
        <f t="shared" si="2"/>
        <v>2.1811199999999999</v>
      </c>
      <c r="N21" s="21">
        <f t="shared" si="2"/>
        <v>1.09056</v>
      </c>
      <c r="O21" s="21">
        <f t="shared" si="2"/>
        <v>2.1811199999999999</v>
      </c>
      <c r="P21" s="21">
        <f t="shared" si="2"/>
        <v>1.09056</v>
      </c>
      <c r="Q21" s="21">
        <f t="shared" si="2"/>
        <v>2.1811199999999999</v>
      </c>
      <c r="R21" s="21">
        <f t="shared" si="2"/>
        <v>2.1811199999999999</v>
      </c>
      <c r="S21" s="21">
        <f t="shared" si="2"/>
        <v>2.1811199999999999</v>
      </c>
      <c r="T21" s="21">
        <f t="shared" si="2"/>
        <v>4.3622399999999999</v>
      </c>
      <c r="U21" s="21">
        <f t="shared" si="2"/>
        <v>3.2716799999999999</v>
      </c>
      <c r="V21" s="21">
        <f t="shared" si="2"/>
        <v>2.1811199999999999</v>
      </c>
      <c r="W21" s="21">
        <f t="shared" si="2"/>
        <v>4.3622399999999999</v>
      </c>
      <c r="X21" s="21">
        <f t="shared" si="2"/>
        <v>3.2716799999999999</v>
      </c>
      <c r="Y21" s="21">
        <f t="shared" si="2"/>
        <v>3.2716799999999999</v>
      </c>
      <c r="Z21" s="21">
        <f t="shared" si="2"/>
        <v>4.3622399999999999</v>
      </c>
      <c r="AA21" s="21">
        <f t="shared" si="2"/>
        <v>4.3622399999999999</v>
      </c>
      <c r="AB21" s="21">
        <f t="shared" si="2"/>
        <v>4.3622399999999999</v>
      </c>
      <c r="AC21" s="21">
        <f t="shared" si="2"/>
        <v>4.3622399999999999</v>
      </c>
      <c r="AD21" s="21">
        <f t="shared" si="2"/>
        <v>3.2716799999999999</v>
      </c>
      <c r="AE21" s="21">
        <f t="shared" si="2"/>
        <v>4.3622399999999999</v>
      </c>
      <c r="AF21" s="21">
        <f t="shared" si="2"/>
        <v>4.3622399999999999</v>
      </c>
    </row>
    <row r="22" spans="1:32" s="13" customFormat="1" ht="12.75" hidden="1" x14ac:dyDescent="0.2">
      <c r="A22" s="12" t="s">
        <v>29</v>
      </c>
      <c r="B22" s="12"/>
      <c r="C22" s="12"/>
      <c r="D22" s="12"/>
      <c r="E22" s="12"/>
      <c r="F22" s="12"/>
      <c r="G22" s="22" t="s">
        <v>20</v>
      </c>
      <c r="H22" s="22" t="s">
        <v>20</v>
      </c>
      <c r="I22" s="22" t="s">
        <v>20</v>
      </c>
      <c r="J22" s="22" t="s">
        <v>20</v>
      </c>
      <c r="K22" s="22" t="s">
        <v>20</v>
      </c>
      <c r="L22" s="22" t="s">
        <v>20</v>
      </c>
      <c r="M22" s="22" t="s">
        <v>20</v>
      </c>
      <c r="N22" s="22" t="s">
        <v>20</v>
      </c>
      <c r="O22" s="22" t="s">
        <v>20</v>
      </c>
      <c r="P22" s="22" t="s">
        <v>20</v>
      </c>
      <c r="Q22" s="22" t="s">
        <v>20</v>
      </c>
      <c r="R22" s="22" t="s">
        <v>20</v>
      </c>
      <c r="S22" s="22" t="s">
        <v>20</v>
      </c>
      <c r="T22" s="22" t="s">
        <v>20</v>
      </c>
      <c r="U22" s="22" t="s">
        <v>20</v>
      </c>
      <c r="V22" s="22" t="s">
        <v>20</v>
      </c>
      <c r="W22" s="22" t="s">
        <v>20</v>
      </c>
      <c r="X22" s="22" t="s">
        <v>20</v>
      </c>
      <c r="Y22" s="22" t="s">
        <v>20</v>
      </c>
      <c r="Z22" s="22" t="s">
        <v>20</v>
      </c>
      <c r="AA22" s="22" t="s">
        <v>20</v>
      </c>
      <c r="AB22" s="22" t="s">
        <v>20</v>
      </c>
      <c r="AC22" s="22" t="s">
        <v>20</v>
      </c>
      <c r="AD22" s="22" t="s">
        <v>20</v>
      </c>
      <c r="AE22" s="22" t="s">
        <v>20</v>
      </c>
      <c r="AF22" s="22" t="s">
        <v>20</v>
      </c>
    </row>
    <row r="23" spans="1:32" hidden="1" x14ac:dyDescent="0.25">
      <c r="A23" s="2"/>
      <c r="B23" s="17" t="s">
        <v>4</v>
      </c>
      <c r="G23" s="21">
        <f>PreC_Res!G101-Results_Res!G101</f>
        <v>0</v>
      </c>
      <c r="H23" s="21">
        <f>PreC_Res!H101-Results_Res!H101</f>
        <v>0</v>
      </c>
      <c r="I23" s="21">
        <f>PreC_Res!I101-Results_Res!I101</f>
        <v>0</v>
      </c>
      <c r="J23" s="21">
        <f>PreC_Res!J101-Results_Res!J101</f>
        <v>0</v>
      </c>
      <c r="K23" s="21">
        <f>PreC_Res!K101-Results_Res!K101</f>
        <v>0</v>
      </c>
      <c r="L23" s="21">
        <f>PreC_Res!L101-Results_Res!L101</f>
        <v>0</v>
      </c>
      <c r="M23" s="21">
        <f>PreC_Res!M101-Results_Res!M101</f>
        <v>0</v>
      </c>
      <c r="N23" s="21">
        <f>PreC_Res!N101-Results_Res!N101</f>
        <v>0</v>
      </c>
      <c r="O23" s="21">
        <f>PreC_Res!O101-Results_Res!O101</f>
        <v>0</v>
      </c>
      <c r="P23" s="21">
        <f>PreC_Res!P101-Results_Res!P101</f>
        <v>0</v>
      </c>
      <c r="Q23" s="21">
        <f>PreC_Res!Q101-Results_Res!Q101</f>
        <v>0</v>
      </c>
      <c r="R23" s="21">
        <f>PreC_Res!R101-Results_Res!R101</f>
        <v>0</v>
      </c>
      <c r="S23" s="21">
        <f>PreC_Res!S101-Results_Res!S101</f>
        <v>0</v>
      </c>
      <c r="T23" s="21">
        <f>PreC_Res!T101-Results_Res!T101</f>
        <v>0</v>
      </c>
      <c r="U23" s="21">
        <f>PreC_Res!U101-Results_Res!U101</f>
        <v>0</v>
      </c>
      <c r="V23" s="21">
        <f>PreC_Res!V101-Results_Res!V101</f>
        <v>0</v>
      </c>
      <c r="W23" s="21">
        <f>PreC_Res!W101-Results_Res!W101</f>
        <v>0</v>
      </c>
      <c r="X23" s="21">
        <f>PreC_Res!X101-Results_Res!X101</f>
        <v>0</v>
      </c>
      <c r="Y23" s="21">
        <f>PreC_Res!Y101-Results_Res!Y101</f>
        <v>0</v>
      </c>
      <c r="Z23" s="21">
        <f>PreC_Res!Z101-Results_Res!Z101</f>
        <v>0</v>
      </c>
      <c r="AA23" s="21">
        <f>PreC_Res!AA101-Results_Res!AA101</f>
        <v>0</v>
      </c>
      <c r="AB23" s="21">
        <f>PreC_Res!AB101-Results_Res!AB101</f>
        <v>0</v>
      </c>
      <c r="AC23" s="21">
        <f>PreC_Res!AC101-Results_Res!AC101</f>
        <v>0</v>
      </c>
      <c r="AD23" s="21">
        <f>PreC_Res!AD101-Results_Res!AD101</f>
        <v>0</v>
      </c>
      <c r="AE23" s="21">
        <f>PreC_Res!AE101-Results_Res!AE101</f>
        <v>0</v>
      </c>
      <c r="AF23" s="21">
        <f>PreC_Res!AF101-Results_Res!AF101</f>
        <v>0</v>
      </c>
    </row>
    <row r="24" spans="1:32" hidden="1" x14ac:dyDescent="0.25">
      <c r="A24" s="2"/>
      <c r="B24" s="17" t="s">
        <v>5</v>
      </c>
      <c r="G24" s="21">
        <f>PreC_Res!G102-Results_Res!G102</f>
        <v>0</v>
      </c>
      <c r="H24" s="21">
        <f>PreC_Res!H102-Results_Res!H102</f>
        <v>0</v>
      </c>
      <c r="I24" s="21">
        <f>PreC_Res!I102-Results_Res!I102</f>
        <v>0</v>
      </c>
      <c r="J24" s="21">
        <f>PreC_Res!J102-Results_Res!J102</f>
        <v>0</v>
      </c>
      <c r="K24" s="21">
        <f>PreC_Res!K102-Results_Res!K102</f>
        <v>0</v>
      </c>
      <c r="L24" s="21">
        <f>PreC_Res!L102-Results_Res!L102</f>
        <v>0</v>
      </c>
      <c r="M24" s="21">
        <f>PreC_Res!M102-Results_Res!M102</f>
        <v>0</v>
      </c>
      <c r="N24" s="21">
        <f>PreC_Res!N102-Results_Res!N102</f>
        <v>0</v>
      </c>
      <c r="O24" s="21">
        <f>PreC_Res!O102-Results_Res!O102</f>
        <v>0</v>
      </c>
      <c r="P24" s="21">
        <f>PreC_Res!P102-Results_Res!P102</f>
        <v>0</v>
      </c>
      <c r="Q24" s="21">
        <f>PreC_Res!Q102-Results_Res!Q102</f>
        <v>0</v>
      </c>
      <c r="R24" s="21">
        <f>PreC_Res!R102-Results_Res!R102</f>
        <v>0</v>
      </c>
      <c r="S24" s="21">
        <f>PreC_Res!S102-Results_Res!S102</f>
        <v>0</v>
      </c>
      <c r="T24" s="21">
        <f>PreC_Res!T102-Results_Res!T102</f>
        <v>0</v>
      </c>
      <c r="U24" s="21">
        <f>PreC_Res!U102-Results_Res!U102</f>
        <v>0</v>
      </c>
      <c r="V24" s="21">
        <f>PreC_Res!V102-Results_Res!V102</f>
        <v>0</v>
      </c>
      <c r="W24" s="21">
        <f>PreC_Res!W102-Results_Res!W102</f>
        <v>0</v>
      </c>
      <c r="X24" s="21">
        <f>PreC_Res!X102-Results_Res!X102</f>
        <v>0</v>
      </c>
      <c r="Y24" s="21">
        <f>PreC_Res!Y102-Results_Res!Y102</f>
        <v>0</v>
      </c>
      <c r="Z24" s="21">
        <f>PreC_Res!Z102-Results_Res!Z102</f>
        <v>0</v>
      </c>
      <c r="AA24" s="21">
        <f>PreC_Res!AA102-Results_Res!AA102</f>
        <v>0</v>
      </c>
      <c r="AB24" s="21">
        <f>PreC_Res!AB102-Results_Res!AB102</f>
        <v>0</v>
      </c>
      <c r="AC24" s="21">
        <f>PreC_Res!AC102-Results_Res!AC102</f>
        <v>0</v>
      </c>
      <c r="AD24" s="21">
        <f>PreC_Res!AD102-Results_Res!AD102</f>
        <v>0</v>
      </c>
      <c r="AE24" s="21">
        <f>PreC_Res!AE102-Results_Res!AE102</f>
        <v>0</v>
      </c>
      <c r="AF24" s="21">
        <f>PreC_Res!AF102-Results_Res!AF102</f>
        <v>0</v>
      </c>
    </row>
    <row r="25" spans="1:32" hidden="1" x14ac:dyDescent="0.25">
      <c r="A25" s="2"/>
      <c r="B25" s="17" t="s">
        <v>30</v>
      </c>
      <c r="G25" s="21">
        <f>PreC_Res!G103-Results_Res!G103</f>
        <v>0</v>
      </c>
      <c r="H25" s="21">
        <f>PreC_Res!H103-Results_Res!H103</f>
        <v>0</v>
      </c>
      <c r="I25" s="21">
        <f>PreC_Res!I103-Results_Res!I103</f>
        <v>0</v>
      </c>
      <c r="J25" s="21">
        <f>PreC_Res!J103-Results_Res!J103</f>
        <v>0</v>
      </c>
      <c r="K25" s="21">
        <f>PreC_Res!K103-Results_Res!K103</f>
        <v>0</v>
      </c>
      <c r="L25" s="21">
        <f>PreC_Res!L103-Results_Res!L103</f>
        <v>0</v>
      </c>
      <c r="M25" s="21">
        <f>PreC_Res!M103-Results_Res!M103</f>
        <v>0</v>
      </c>
      <c r="N25" s="21">
        <f>PreC_Res!N103-Results_Res!N103</f>
        <v>0</v>
      </c>
      <c r="O25" s="21">
        <f>PreC_Res!O103-Results_Res!O103</f>
        <v>0</v>
      </c>
      <c r="P25" s="21">
        <f>PreC_Res!P103-Results_Res!P103</f>
        <v>0</v>
      </c>
      <c r="Q25" s="21">
        <f>PreC_Res!Q103-Results_Res!Q103</f>
        <v>0</v>
      </c>
      <c r="R25" s="21">
        <f>PreC_Res!R103-Results_Res!R103</f>
        <v>0</v>
      </c>
      <c r="S25" s="21">
        <f>PreC_Res!S103-Results_Res!S103</f>
        <v>0</v>
      </c>
      <c r="T25" s="21">
        <f>PreC_Res!T103-Results_Res!T103</f>
        <v>0</v>
      </c>
      <c r="U25" s="21">
        <f>PreC_Res!U103-Results_Res!U103</f>
        <v>0</v>
      </c>
      <c r="V25" s="21">
        <f>PreC_Res!V103-Results_Res!V103</f>
        <v>0</v>
      </c>
      <c r="W25" s="21">
        <f>PreC_Res!W103-Results_Res!W103</f>
        <v>0</v>
      </c>
      <c r="X25" s="21">
        <f>PreC_Res!X103-Results_Res!X103</f>
        <v>0</v>
      </c>
      <c r="Y25" s="21">
        <f>PreC_Res!Y103-Results_Res!Y103</f>
        <v>0</v>
      </c>
      <c r="Z25" s="21">
        <f>PreC_Res!Z103-Results_Res!Z103</f>
        <v>0</v>
      </c>
      <c r="AA25" s="21">
        <f>PreC_Res!AA103-Results_Res!AA103</f>
        <v>0</v>
      </c>
      <c r="AB25" s="21">
        <f>PreC_Res!AB103-Results_Res!AB103</f>
        <v>0</v>
      </c>
      <c r="AC25" s="21">
        <f>PreC_Res!AC103-Results_Res!AC103</f>
        <v>0</v>
      </c>
      <c r="AD25" s="21">
        <f>PreC_Res!AD103-Results_Res!AD103</f>
        <v>0</v>
      </c>
      <c r="AE25" s="21">
        <f>PreC_Res!AE103-Results_Res!AE103</f>
        <v>0</v>
      </c>
      <c r="AF25" s="21">
        <f>PreC_Res!AF103-Results_Res!AF103</f>
        <v>0</v>
      </c>
    </row>
    <row r="26" spans="1:32" hidden="1" x14ac:dyDescent="0.25">
      <c r="A26" s="2"/>
      <c r="B26" s="17" t="s">
        <v>31</v>
      </c>
      <c r="G26" s="21">
        <f>PreC_Res!G104-Results_Res!G104</f>
        <v>0</v>
      </c>
      <c r="H26" s="21">
        <f>PreC_Res!H104-Results_Res!H104</f>
        <v>0</v>
      </c>
      <c r="I26" s="21">
        <f>PreC_Res!I104-Results_Res!I104</f>
        <v>0</v>
      </c>
      <c r="J26" s="21">
        <f>PreC_Res!J104-Results_Res!J104</f>
        <v>0</v>
      </c>
      <c r="K26" s="21">
        <f>PreC_Res!K104-Results_Res!K104</f>
        <v>0</v>
      </c>
      <c r="L26" s="21">
        <f>PreC_Res!L104-Results_Res!L104</f>
        <v>0</v>
      </c>
      <c r="M26" s="21">
        <f>PreC_Res!M104-Results_Res!M104</f>
        <v>0</v>
      </c>
      <c r="N26" s="21">
        <f>PreC_Res!N104-Results_Res!N104</f>
        <v>0</v>
      </c>
      <c r="O26" s="21">
        <f>PreC_Res!O104-Results_Res!O104</f>
        <v>0</v>
      </c>
      <c r="P26" s="21">
        <f>PreC_Res!P104-Results_Res!P104</f>
        <v>0</v>
      </c>
      <c r="Q26" s="21">
        <f>PreC_Res!Q104-Results_Res!Q104</f>
        <v>0</v>
      </c>
      <c r="R26" s="21">
        <f>PreC_Res!R104-Results_Res!R104</f>
        <v>0</v>
      </c>
      <c r="S26" s="21">
        <f>PreC_Res!S104-Results_Res!S104</f>
        <v>0</v>
      </c>
      <c r="T26" s="21">
        <f>PreC_Res!T104-Results_Res!T104</f>
        <v>0</v>
      </c>
      <c r="U26" s="21">
        <f>PreC_Res!U104-Results_Res!U104</f>
        <v>0</v>
      </c>
      <c r="V26" s="21">
        <f>PreC_Res!V104-Results_Res!V104</f>
        <v>0</v>
      </c>
      <c r="W26" s="21">
        <f>PreC_Res!W104-Results_Res!W104</f>
        <v>0</v>
      </c>
      <c r="X26" s="21">
        <f>PreC_Res!X104-Results_Res!X104</f>
        <v>0</v>
      </c>
      <c r="Y26" s="21">
        <f>PreC_Res!Y104-Results_Res!Y104</f>
        <v>0</v>
      </c>
      <c r="Z26" s="21">
        <f>PreC_Res!Z104-Results_Res!Z104</f>
        <v>0</v>
      </c>
      <c r="AA26" s="21">
        <f>PreC_Res!AA104-Results_Res!AA104</f>
        <v>0</v>
      </c>
      <c r="AB26" s="21">
        <f>PreC_Res!AB104-Results_Res!AB104</f>
        <v>0</v>
      </c>
      <c r="AC26" s="21">
        <f>PreC_Res!AC104-Results_Res!AC104</f>
        <v>0</v>
      </c>
      <c r="AD26" s="21">
        <f>PreC_Res!AD104-Results_Res!AD104</f>
        <v>0</v>
      </c>
      <c r="AE26" s="21">
        <f>PreC_Res!AE104-Results_Res!AE104</f>
        <v>0</v>
      </c>
      <c r="AF26" s="21">
        <f>PreC_Res!AF104-Results_Res!AF104</f>
        <v>0</v>
      </c>
    </row>
    <row r="27" spans="1:32" hidden="1" x14ac:dyDescent="0.25">
      <c r="A27" s="2"/>
      <c r="B27" s="2" t="s">
        <v>19</v>
      </c>
      <c r="G27" s="21">
        <f>PreC_Res!G105-Results_Res!G105</f>
        <v>0</v>
      </c>
      <c r="H27" s="21">
        <f>PreC_Res!H105-Results_Res!H105</f>
        <v>0</v>
      </c>
      <c r="I27" s="21">
        <f>PreC_Res!I105-Results_Res!I105</f>
        <v>0</v>
      </c>
      <c r="J27" s="21">
        <f>PreC_Res!J105-Results_Res!J105</f>
        <v>0</v>
      </c>
      <c r="K27" s="21">
        <f>PreC_Res!K105-Results_Res!K105</f>
        <v>0</v>
      </c>
      <c r="L27" s="21">
        <f>PreC_Res!L105-Results_Res!L105</f>
        <v>0</v>
      </c>
      <c r="M27" s="21">
        <f>PreC_Res!M105-Results_Res!M105</f>
        <v>0</v>
      </c>
      <c r="N27" s="21">
        <f>PreC_Res!N105-Results_Res!N105</f>
        <v>0</v>
      </c>
      <c r="O27" s="21">
        <f>PreC_Res!O105-Results_Res!O105</f>
        <v>0</v>
      </c>
      <c r="P27" s="21">
        <f>PreC_Res!P105-Results_Res!P105</f>
        <v>0</v>
      </c>
      <c r="Q27" s="21">
        <f>PreC_Res!Q105-Results_Res!Q105</f>
        <v>0</v>
      </c>
      <c r="R27" s="21">
        <f>PreC_Res!R105-Results_Res!R105</f>
        <v>0</v>
      </c>
      <c r="S27" s="21">
        <f>PreC_Res!S105-Results_Res!S105</f>
        <v>0</v>
      </c>
      <c r="T27" s="21">
        <f>PreC_Res!T105-Results_Res!T105</f>
        <v>0</v>
      </c>
      <c r="U27" s="21">
        <f>PreC_Res!U105-Results_Res!U105</f>
        <v>0</v>
      </c>
      <c r="V27" s="21">
        <f>PreC_Res!V105-Results_Res!V105</f>
        <v>0</v>
      </c>
      <c r="W27" s="21">
        <f>PreC_Res!W105-Results_Res!W105</f>
        <v>0</v>
      </c>
      <c r="X27" s="21">
        <f>PreC_Res!X105-Results_Res!X105</f>
        <v>0</v>
      </c>
      <c r="Y27" s="21">
        <f>PreC_Res!Y105-Results_Res!Y105</f>
        <v>0</v>
      </c>
      <c r="Z27" s="21">
        <f>PreC_Res!Z105-Results_Res!Z105</f>
        <v>0</v>
      </c>
      <c r="AA27" s="21">
        <f>PreC_Res!AA105-Results_Res!AA105</f>
        <v>0</v>
      </c>
      <c r="AB27" s="21">
        <f>PreC_Res!AB105-Results_Res!AB105</f>
        <v>0</v>
      </c>
      <c r="AC27" s="21">
        <f>PreC_Res!AC105-Results_Res!AC105</f>
        <v>0</v>
      </c>
      <c r="AD27" s="21">
        <f>PreC_Res!AD105-Results_Res!AD105</f>
        <v>0</v>
      </c>
      <c r="AE27" s="21">
        <f>PreC_Res!AE105-Results_Res!AE105</f>
        <v>0</v>
      </c>
      <c r="AF27" s="21">
        <f>PreC_Res!AF105-Results_Res!AF105</f>
        <v>0</v>
      </c>
    </row>
    <row r="28" spans="1:32" hidden="1" x14ac:dyDescent="0.25">
      <c r="A28" s="2"/>
      <c r="B28" s="2" t="s">
        <v>74</v>
      </c>
      <c r="G28" s="21">
        <f t="shared" ref="G28:AF28" si="3">SUM(G23:G27)*Busbar</f>
        <v>0</v>
      </c>
      <c r="H28" s="21">
        <f t="shared" si="3"/>
        <v>0</v>
      </c>
      <c r="I28" s="21">
        <f t="shared" si="3"/>
        <v>0</v>
      </c>
      <c r="J28" s="21">
        <f t="shared" si="3"/>
        <v>0</v>
      </c>
      <c r="K28" s="21">
        <f t="shared" si="3"/>
        <v>0</v>
      </c>
      <c r="L28" s="21">
        <f t="shared" si="3"/>
        <v>0</v>
      </c>
      <c r="M28" s="21">
        <f t="shared" si="3"/>
        <v>0</v>
      </c>
      <c r="N28" s="21">
        <f t="shared" si="3"/>
        <v>0</v>
      </c>
      <c r="O28" s="21">
        <f t="shared" si="3"/>
        <v>0</v>
      </c>
      <c r="P28" s="21">
        <f t="shared" si="3"/>
        <v>0</v>
      </c>
      <c r="Q28" s="21">
        <f t="shared" si="3"/>
        <v>0</v>
      </c>
      <c r="R28" s="21">
        <f t="shared" si="3"/>
        <v>0</v>
      </c>
      <c r="S28" s="21">
        <f t="shared" si="3"/>
        <v>0</v>
      </c>
      <c r="T28" s="21">
        <f t="shared" si="3"/>
        <v>0</v>
      </c>
      <c r="U28" s="21">
        <f t="shared" si="3"/>
        <v>0</v>
      </c>
      <c r="V28" s="21">
        <f t="shared" si="3"/>
        <v>0</v>
      </c>
      <c r="W28" s="21">
        <f t="shared" si="3"/>
        <v>0</v>
      </c>
      <c r="X28" s="21">
        <f t="shared" si="3"/>
        <v>0</v>
      </c>
      <c r="Y28" s="21">
        <f t="shared" si="3"/>
        <v>0</v>
      </c>
      <c r="Z28" s="21">
        <f t="shared" si="3"/>
        <v>0</v>
      </c>
      <c r="AA28" s="21">
        <f t="shared" si="3"/>
        <v>0</v>
      </c>
      <c r="AB28" s="21">
        <f t="shared" si="3"/>
        <v>0</v>
      </c>
      <c r="AC28" s="21">
        <f t="shared" si="3"/>
        <v>0</v>
      </c>
      <c r="AD28" s="21">
        <f t="shared" si="3"/>
        <v>0</v>
      </c>
      <c r="AE28" s="21">
        <f t="shared" si="3"/>
        <v>0</v>
      </c>
      <c r="AF28" s="21">
        <f t="shared" si="3"/>
        <v>0</v>
      </c>
    </row>
    <row r="29" spans="1:32" s="13" customFormat="1" ht="12.75" hidden="1" x14ac:dyDescent="0.2">
      <c r="A29" s="12" t="s">
        <v>32</v>
      </c>
      <c r="B29" s="12"/>
      <c r="C29" s="12"/>
      <c r="D29" s="12"/>
      <c r="E29" s="12"/>
      <c r="F29" s="12"/>
      <c r="G29" s="22" t="s">
        <v>20</v>
      </c>
      <c r="H29" s="22" t="s">
        <v>20</v>
      </c>
      <c r="I29" s="22" t="s">
        <v>20</v>
      </c>
      <c r="J29" s="22" t="s">
        <v>20</v>
      </c>
      <c r="K29" s="22" t="s">
        <v>20</v>
      </c>
      <c r="L29" s="22" t="s">
        <v>20</v>
      </c>
      <c r="M29" s="22" t="s">
        <v>20</v>
      </c>
      <c r="N29" s="22" t="s">
        <v>20</v>
      </c>
      <c r="O29" s="22" t="s">
        <v>20</v>
      </c>
      <c r="P29" s="22" t="s">
        <v>20</v>
      </c>
      <c r="Q29" s="22" t="s">
        <v>20</v>
      </c>
      <c r="R29" s="22" t="s">
        <v>20</v>
      </c>
      <c r="S29" s="22" t="s">
        <v>20</v>
      </c>
      <c r="T29" s="22" t="s">
        <v>20</v>
      </c>
      <c r="U29" s="22" t="s">
        <v>20</v>
      </c>
      <c r="V29" s="22" t="s">
        <v>20</v>
      </c>
      <c r="W29" s="22" t="s">
        <v>20</v>
      </c>
      <c r="X29" s="22" t="s">
        <v>20</v>
      </c>
      <c r="Y29" s="22" t="s">
        <v>20</v>
      </c>
      <c r="Z29" s="22" t="s">
        <v>20</v>
      </c>
      <c r="AA29" s="22" t="s">
        <v>20</v>
      </c>
      <c r="AB29" s="22" t="s">
        <v>20</v>
      </c>
      <c r="AC29" s="22" t="s">
        <v>20</v>
      </c>
      <c r="AD29" s="22" t="s">
        <v>20</v>
      </c>
      <c r="AE29" s="22" t="s">
        <v>20</v>
      </c>
      <c r="AF29" s="22" t="s">
        <v>20</v>
      </c>
    </row>
    <row r="30" spans="1:32" hidden="1" x14ac:dyDescent="0.25">
      <c r="A30" s="2"/>
      <c r="B30" s="2" t="s">
        <v>33</v>
      </c>
      <c r="G30" s="21">
        <f>PreC_Res!G108-Results_Res!G108</f>
        <v>0</v>
      </c>
      <c r="H30" s="21">
        <f>PreC_Res!H108-Results_Res!H108</f>
        <v>0</v>
      </c>
      <c r="I30" s="21">
        <f>PreC_Res!I108-Results_Res!I108</f>
        <v>2</v>
      </c>
      <c r="J30" s="21">
        <f>PreC_Res!J108-Results_Res!J108</f>
        <v>4</v>
      </c>
      <c r="K30" s="21">
        <f>PreC_Res!K108-Results_Res!K108</f>
        <v>7</v>
      </c>
      <c r="L30" s="21">
        <f>PreC_Res!L108-Results_Res!L108</f>
        <v>8</v>
      </c>
      <c r="M30" s="21">
        <f>PreC_Res!M108-Results_Res!M108</f>
        <v>9</v>
      </c>
      <c r="N30" s="21">
        <f>PreC_Res!N108-Results_Res!N108</f>
        <v>9</v>
      </c>
      <c r="O30" s="21">
        <f>PreC_Res!O108-Results_Res!O108</f>
        <v>9</v>
      </c>
      <c r="P30" s="21">
        <f>PreC_Res!P108-Results_Res!P108</f>
        <v>9</v>
      </c>
      <c r="Q30" s="21">
        <f>PreC_Res!Q108-Results_Res!Q108</f>
        <v>9</v>
      </c>
      <c r="R30" s="21">
        <f>PreC_Res!R108-Results_Res!R108</f>
        <v>8</v>
      </c>
      <c r="S30" s="21">
        <f>PreC_Res!S108-Results_Res!S108</f>
        <v>8</v>
      </c>
      <c r="T30" s="21">
        <f>PreC_Res!T108-Results_Res!T108</f>
        <v>8</v>
      </c>
      <c r="U30" s="21">
        <f>PreC_Res!U108-Results_Res!U108</f>
        <v>8</v>
      </c>
      <c r="V30" s="21">
        <f>PreC_Res!V108-Results_Res!V108</f>
        <v>8</v>
      </c>
      <c r="W30" s="21">
        <f>PreC_Res!W108-Results_Res!W108</f>
        <v>8</v>
      </c>
      <c r="X30" s="21">
        <f>PreC_Res!X108-Results_Res!X108</f>
        <v>7</v>
      </c>
      <c r="Y30" s="21">
        <f>PreC_Res!Y108-Results_Res!Y108</f>
        <v>8</v>
      </c>
      <c r="Z30" s="21">
        <f>PreC_Res!Z108-Results_Res!Z108</f>
        <v>8</v>
      </c>
      <c r="AA30" s="21">
        <f>PreC_Res!AA108-Results_Res!AA108</f>
        <v>7</v>
      </c>
      <c r="AB30" s="21">
        <f>PreC_Res!AB108-Results_Res!AB108</f>
        <v>7</v>
      </c>
      <c r="AC30" s="21">
        <f>PreC_Res!AC108-Results_Res!AC108</f>
        <v>7</v>
      </c>
      <c r="AD30" s="21">
        <f>PreC_Res!AD108-Results_Res!AD108</f>
        <v>7</v>
      </c>
      <c r="AE30" s="21">
        <f>PreC_Res!AE108-Results_Res!AE108</f>
        <v>6</v>
      </c>
      <c r="AF30" s="21">
        <f>PreC_Res!AF108-Results_Res!AF108</f>
        <v>6</v>
      </c>
    </row>
    <row r="31" spans="1:32" hidden="1" x14ac:dyDescent="0.25">
      <c r="A31" s="2"/>
      <c r="B31" s="17" t="s">
        <v>34</v>
      </c>
      <c r="G31" s="21">
        <f>PreC_Res!G109-Results_Res!G109</f>
        <v>0</v>
      </c>
      <c r="H31" s="21">
        <f>PreC_Res!H109-Results_Res!H109</f>
        <v>0</v>
      </c>
      <c r="I31" s="21">
        <f>PreC_Res!I109-Results_Res!I109</f>
        <v>0</v>
      </c>
      <c r="J31" s="21">
        <f>PreC_Res!J109-Results_Res!J109</f>
        <v>0</v>
      </c>
      <c r="K31" s="21">
        <f>PreC_Res!K109-Results_Res!K109</f>
        <v>0</v>
      </c>
      <c r="L31" s="21">
        <f>PreC_Res!L109-Results_Res!L109</f>
        <v>0</v>
      </c>
      <c r="M31" s="21">
        <f>PreC_Res!M109-Results_Res!M109</f>
        <v>0</v>
      </c>
      <c r="N31" s="21">
        <f>PreC_Res!N109-Results_Res!N109</f>
        <v>0</v>
      </c>
      <c r="O31" s="21">
        <f>PreC_Res!O109-Results_Res!O109</f>
        <v>0</v>
      </c>
      <c r="P31" s="21">
        <f>PreC_Res!P109-Results_Res!P109</f>
        <v>0</v>
      </c>
      <c r="Q31" s="21">
        <f>PreC_Res!Q109-Results_Res!Q109</f>
        <v>0</v>
      </c>
      <c r="R31" s="21">
        <f>PreC_Res!R109-Results_Res!R109</f>
        <v>0</v>
      </c>
      <c r="S31" s="21">
        <f>PreC_Res!S109-Results_Res!S109</f>
        <v>0</v>
      </c>
      <c r="T31" s="21">
        <f>PreC_Res!T109-Results_Res!T109</f>
        <v>0</v>
      </c>
      <c r="U31" s="21">
        <f>PreC_Res!U109-Results_Res!U109</f>
        <v>0</v>
      </c>
      <c r="V31" s="21">
        <f>PreC_Res!V109-Results_Res!V109</f>
        <v>0</v>
      </c>
      <c r="W31" s="21">
        <f>PreC_Res!W109-Results_Res!W109</f>
        <v>0</v>
      </c>
      <c r="X31" s="21">
        <f>PreC_Res!X109-Results_Res!X109</f>
        <v>0</v>
      </c>
      <c r="Y31" s="21">
        <f>PreC_Res!Y109-Results_Res!Y109</f>
        <v>0</v>
      </c>
      <c r="Z31" s="21">
        <f>PreC_Res!Z109-Results_Res!Z109</f>
        <v>0</v>
      </c>
      <c r="AA31" s="21">
        <f>PreC_Res!AA109-Results_Res!AA109</f>
        <v>0</v>
      </c>
      <c r="AB31" s="21">
        <f>PreC_Res!AB109-Results_Res!AB109</f>
        <v>0</v>
      </c>
      <c r="AC31" s="21">
        <f>PreC_Res!AC109-Results_Res!AC109</f>
        <v>0</v>
      </c>
      <c r="AD31" s="21">
        <f>PreC_Res!AD109-Results_Res!AD109</f>
        <v>0</v>
      </c>
      <c r="AE31" s="21">
        <f>PreC_Res!AE109-Results_Res!AE109</f>
        <v>0</v>
      </c>
      <c r="AF31" s="21">
        <f>PreC_Res!AF109-Results_Res!AF109</f>
        <v>0</v>
      </c>
    </row>
    <row r="32" spans="1:32" hidden="1" x14ac:dyDescent="0.25">
      <c r="A32" s="2"/>
      <c r="B32" s="2" t="s">
        <v>35</v>
      </c>
      <c r="G32" s="21">
        <f>PreC_Res!G110-Results_Res!G110</f>
        <v>0</v>
      </c>
      <c r="H32" s="21">
        <f>PreC_Res!H110-Results_Res!H110</f>
        <v>0</v>
      </c>
      <c r="I32" s="21">
        <f>PreC_Res!I110-Results_Res!I110</f>
        <v>0</v>
      </c>
      <c r="J32" s="21">
        <f>PreC_Res!J110-Results_Res!J110</f>
        <v>0</v>
      </c>
      <c r="K32" s="21">
        <f>PreC_Res!K110-Results_Res!K110</f>
        <v>0</v>
      </c>
      <c r="L32" s="21">
        <f>PreC_Res!L110-Results_Res!L110</f>
        <v>0</v>
      </c>
      <c r="M32" s="21">
        <f>PreC_Res!M110-Results_Res!M110</f>
        <v>0</v>
      </c>
      <c r="N32" s="21">
        <f>PreC_Res!N110-Results_Res!N110</f>
        <v>0</v>
      </c>
      <c r="O32" s="21">
        <f>PreC_Res!O110-Results_Res!O110</f>
        <v>0</v>
      </c>
      <c r="P32" s="21">
        <f>PreC_Res!P110-Results_Res!P110</f>
        <v>0</v>
      </c>
      <c r="Q32" s="21">
        <f>PreC_Res!Q110-Results_Res!Q110</f>
        <v>0</v>
      </c>
      <c r="R32" s="21">
        <f>PreC_Res!R110-Results_Res!R110</f>
        <v>0</v>
      </c>
      <c r="S32" s="21">
        <f>PreC_Res!S110-Results_Res!S110</f>
        <v>0</v>
      </c>
      <c r="T32" s="21">
        <f>PreC_Res!T110-Results_Res!T110</f>
        <v>0</v>
      </c>
      <c r="U32" s="21">
        <f>PreC_Res!U110-Results_Res!U110</f>
        <v>0</v>
      </c>
      <c r="V32" s="21">
        <f>PreC_Res!V110-Results_Res!V110</f>
        <v>0</v>
      </c>
      <c r="W32" s="21">
        <f>PreC_Res!W110-Results_Res!W110</f>
        <v>0</v>
      </c>
      <c r="X32" s="21">
        <f>PreC_Res!X110-Results_Res!X110</f>
        <v>0</v>
      </c>
      <c r="Y32" s="21">
        <f>PreC_Res!Y110-Results_Res!Y110</f>
        <v>0</v>
      </c>
      <c r="Z32" s="21">
        <f>PreC_Res!Z110-Results_Res!Z110</f>
        <v>0</v>
      </c>
      <c r="AA32" s="21">
        <f>PreC_Res!AA110-Results_Res!AA110</f>
        <v>0</v>
      </c>
      <c r="AB32" s="21">
        <f>PreC_Res!AB110-Results_Res!AB110</f>
        <v>0</v>
      </c>
      <c r="AC32" s="21">
        <f>PreC_Res!AC110-Results_Res!AC110</f>
        <v>0</v>
      </c>
      <c r="AD32" s="21">
        <f>PreC_Res!AD110-Results_Res!AD110</f>
        <v>0</v>
      </c>
      <c r="AE32" s="21">
        <f>PreC_Res!AE110-Results_Res!AE110</f>
        <v>0</v>
      </c>
      <c r="AF32" s="21">
        <f>PreC_Res!AF110-Results_Res!AF110</f>
        <v>0</v>
      </c>
    </row>
    <row r="33" spans="1:32" hidden="1" x14ac:dyDescent="0.25">
      <c r="A33" s="2"/>
      <c r="B33" s="2" t="s">
        <v>36</v>
      </c>
      <c r="G33" s="21">
        <f>PreC_Res!G111-Results_Res!G111</f>
        <v>0</v>
      </c>
      <c r="H33" s="21">
        <f>PreC_Res!H111-Results_Res!H111</f>
        <v>0</v>
      </c>
      <c r="I33" s="21">
        <f>PreC_Res!I111-Results_Res!I111</f>
        <v>0</v>
      </c>
      <c r="J33" s="21">
        <f>PreC_Res!J111-Results_Res!J111</f>
        <v>0</v>
      </c>
      <c r="K33" s="21">
        <f>PreC_Res!K111-Results_Res!K111</f>
        <v>0</v>
      </c>
      <c r="L33" s="21">
        <f>PreC_Res!L111-Results_Res!L111</f>
        <v>0</v>
      </c>
      <c r="M33" s="21">
        <f>PreC_Res!M111-Results_Res!M111</f>
        <v>0</v>
      </c>
      <c r="N33" s="21">
        <f>PreC_Res!N111-Results_Res!N111</f>
        <v>0</v>
      </c>
      <c r="O33" s="21">
        <f>PreC_Res!O111-Results_Res!O111</f>
        <v>0</v>
      </c>
      <c r="P33" s="21">
        <f>PreC_Res!P111-Results_Res!P111</f>
        <v>0</v>
      </c>
      <c r="Q33" s="21">
        <f>PreC_Res!Q111-Results_Res!Q111</f>
        <v>0</v>
      </c>
      <c r="R33" s="21">
        <f>PreC_Res!R111-Results_Res!R111</f>
        <v>0</v>
      </c>
      <c r="S33" s="21">
        <f>PreC_Res!S111-Results_Res!S111</f>
        <v>0</v>
      </c>
      <c r="T33" s="21">
        <f>PreC_Res!T111-Results_Res!T111</f>
        <v>0</v>
      </c>
      <c r="U33" s="21">
        <f>PreC_Res!U111-Results_Res!U111</f>
        <v>0</v>
      </c>
      <c r="V33" s="21">
        <f>PreC_Res!V111-Results_Res!V111</f>
        <v>0</v>
      </c>
      <c r="W33" s="21">
        <f>PreC_Res!W111-Results_Res!W111</f>
        <v>0</v>
      </c>
      <c r="X33" s="21">
        <f>PreC_Res!X111-Results_Res!X111</f>
        <v>0</v>
      </c>
      <c r="Y33" s="21">
        <f>PreC_Res!Y111-Results_Res!Y111</f>
        <v>0</v>
      </c>
      <c r="Z33" s="21">
        <f>PreC_Res!Z111-Results_Res!Z111</f>
        <v>0</v>
      </c>
      <c r="AA33" s="21">
        <f>PreC_Res!AA111-Results_Res!AA111</f>
        <v>0</v>
      </c>
      <c r="AB33" s="21">
        <f>PreC_Res!AB111-Results_Res!AB111</f>
        <v>0</v>
      </c>
      <c r="AC33" s="21">
        <f>PreC_Res!AC111-Results_Res!AC111</f>
        <v>0</v>
      </c>
      <c r="AD33" s="21">
        <f>PreC_Res!AD111-Results_Res!AD111</f>
        <v>0</v>
      </c>
      <c r="AE33" s="21">
        <f>PreC_Res!AE111-Results_Res!AE111</f>
        <v>0</v>
      </c>
      <c r="AF33" s="21">
        <f>PreC_Res!AF111-Results_Res!AF111</f>
        <v>0</v>
      </c>
    </row>
    <row r="34" spans="1:32" hidden="1" x14ac:dyDescent="0.25">
      <c r="A34" s="2"/>
      <c r="B34" s="17" t="s">
        <v>19</v>
      </c>
      <c r="G34" s="21">
        <f>PreC_Res!G112-Results_Res!G112</f>
        <v>0</v>
      </c>
      <c r="H34" s="21">
        <f>PreC_Res!H112-Results_Res!H112</f>
        <v>0</v>
      </c>
      <c r="I34" s="21">
        <f>PreC_Res!I112-Results_Res!I112</f>
        <v>0</v>
      </c>
      <c r="J34" s="21">
        <f>PreC_Res!J112-Results_Res!J112</f>
        <v>0</v>
      </c>
      <c r="K34" s="21">
        <f>PreC_Res!K112-Results_Res!K112</f>
        <v>0</v>
      </c>
      <c r="L34" s="21">
        <f>PreC_Res!L112-Results_Res!L112</f>
        <v>1</v>
      </c>
      <c r="M34" s="21">
        <f>PreC_Res!M112-Results_Res!M112</f>
        <v>0</v>
      </c>
      <c r="N34" s="21">
        <f>PreC_Res!N112-Results_Res!N112</f>
        <v>0</v>
      </c>
      <c r="O34" s="21">
        <f>PreC_Res!O112-Results_Res!O112</f>
        <v>0</v>
      </c>
      <c r="P34" s="21">
        <f>PreC_Res!P112-Results_Res!P112</f>
        <v>1</v>
      </c>
      <c r="Q34" s="21">
        <f>PreC_Res!Q112-Results_Res!Q112</f>
        <v>0</v>
      </c>
      <c r="R34" s="21">
        <f>PreC_Res!R112-Results_Res!R112</f>
        <v>1</v>
      </c>
      <c r="S34" s="21">
        <f>PreC_Res!S112-Results_Res!S112</f>
        <v>0</v>
      </c>
      <c r="T34" s="21">
        <f>PreC_Res!T112-Results_Res!T112</f>
        <v>1</v>
      </c>
      <c r="U34" s="21">
        <f>PreC_Res!U112-Results_Res!U112</f>
        <v>0</v>
      </c>
      <c r="V34" s="21">
        <f>PreC_Res!V112-Results_Res!V112</f>
        <v>1</v>
      </c>
      <c r="W34" s="21">
        <f>PreC_Res!W112-Results_Res!W112</f>
        <v>1</v>
      </c>
      <c r="X34" s="21">
        <f>PreC_Res!X112-Results_Res!X112</f>
        <v>1</v>
      </c>
      <c r="Y34" s="21">
        <f>PreC_Res!Y112-Results_Res!Y112</f>
        <v>1</v>
      </c>
      <c r="Z34" s="21">
        <f>PreC_Res!Z112-Results_Res!Z112</f>
        <v>1</v>
      </c>
      <c r="AA34" s="21">
        <f>PreC_Res!AA112-Results_Res!AA112</f>
        <v>1</v>
      </c>
      <c r="AB34" s="21">
        <f>PreC_Res!AB112-Results_Res!AB112</f>
        <v>1</v>
      </c>
      <c r="AC34" s="21">
        <f>PreC_Res!AC112-Results_Res!AC112</f>
        <v>1</v>
      </c>
      <c r="AD34" s="21">
        <f>PreC_Res!AD112-Results_Res!AD112</f>
        <v>1</v>
      </c>
      <c r="AE34" s="21">
        <f>PreC_Res!AE112-Results_Res!AE112</f>
        <v>2</v>
      </c>
      <c r="AF34" s="21">
        <f>PreC_Res!AF112-Results_Res!AF112</f>
        <v>1</v>
      </c>
    </row>
    <row r="35" spans="1:32" hidden="1" x14ac:dyDescent="0.25">
      <c r="A35" s="2"/>
      <c r="B35" s="17" t="s">
        <v>37</v>
      </c>
      <c r="G35" s="21">
        <f>PreC_Res!G113-Results_Res!G113</f>
        <v>0</v>
      </c>
      <c r="H35" s="21">
        <f>PreC_Res!H113-Results_Res!H113</f>
        <v>0</v>
      </c>
      <c r="I35" s="21">
        <f>PreC_Res!I113-Results_Res!I113</f>
        <v>0</v>
      </c>
      <c r="J35" s="21">
        <f>PreC_Res!J113-Results_Res!J113</f>
        <v>0</v>
      </c>
      <c r="K35" s="21">
        <f>PreC_Res!K113-Results_Res!K113</f>
        <v>0</v>
      </c>
      <c r="L35" s="21">
        <f>PreC_Res!L113-Results_Res!L113</f>
        <v>0</v>
      </c>
      <c r="M35" s="21">
        <f>PreC_Res!M113-Results_Res!M113</f>
        <v>0</v>
      </c>
      <c r="N35" s="21">
        <f>PreC_Res!N113-Results_Res!N113</f>
        <v>0</v>
      </c>
      <c r="O35" s="21">
        <f>PreC_Res!O113-Results_Res!O113</f>
        <v>0</v>
      </c>
      <c r="P35" s="21">
        <f>PreC_Res!P113-Results_Res!P113</f>
        <v>0</v>
      </c>
      <c r="Q35" s="21">
        <f>PreC_Res!Q113-Results_Res!Q113</f>
        <v>0</v>
      </c>
      <c r="R35" s="21">
        <f>PreC_Res!R113-Results_Res!R113</f>
        <v>0</v>
      </c>
      <c r="S35" s="21">
        <f>PreC_Res!S113-Results_Res!S113</f>
        <v>0</v>
      </c>
      <c r="T35" s="21">
        <f>PreC_Res!T113-Results_Res!T113</f>
        <v>0</v>
      </c>
      <c r="U35" s="21">
        <f>PreC_Res!U113-Results_Res!U113</f>
        <v>0</v>
      </c>
      <c r="V35" s="21">
        <f>PreC_Res!V113-Results_Res!V113</f>
        <v>0</v>
      </c>
      <c r="W35" s="21">
        <f>PreC_Res!W113-Results_Res!W113</f>
        <v>0</v>
      </c>
      <c r="X35" s="21">
        <f>PreC_Res!X113-Results_Res!X113</f>
        <v>0</v>
      </c>
      <c r="Y35" s="21">
        <f>PreC_Res!Y113-Results_Res!Y113</f>
        <v>0</v>
      </c>
      <c r="Z35" s="21">
        <f>PreC_Res!Z113-Results_Res!Z113</f>
        <v>0</v>
      </c>
      <c r="AA35" s="21">
        <f>PreC_Res!AA113-Results_Res!AA113</f>
        <v>0</v>
      </c>
      <c r="AB35" s="21">
        <f>PreC_Res!AB113-Results_Res!AB113</f>
        <v>0</v>
      </c>
      <c r="AC35" s="21">
        <f>PreC_Res!AC113-Results_Res!AC113</f>
        <v>0</v>
      </c>
      <c r="AD35" s="21">
        <f>PreC_Res!AD113-Results_Res!AD113</f>
        <v>0</v>
      </c>
      <c r="AE35" s="21">
        <f>PreC_Res!AE113-Results_Res!AE113</f>
        <v>0</v>
      </c>
      <c r="AF35" s="21">
        <f>PreC_Res!AF113-Results_Res!AF113</f>
        <v>0</v>
      </c>
    </row>
    <row r="36" spans="1:32" hidden="1" x14ac:dyDescent="0.25">
      <c r="B36" s="17" t="s">
        <v>74</v>
      </c>
      <c r="G36">
        <f t="shared" ref="G36:AF36" si="4">SUM(G30:G35)*Busbar</f>
        <v>0</v>
      </c>
      <c r="H36">
        <f t="shared" si="4"/>
        <v>0</v>
      </c>
      <c r="I36">
        <f t="shared" si="4"/>
        <v>2.1811199999999999</v>
      </c>
      <c r="J36">
        <f t="shared" si="4"/>
        <v>4.3622399999999999</v>
      </c>
      <c r="K36">
        <f t="shared" si="4"/>
        <v>7.6339199999999998</v>
      </c>
      <c r="L36">
        <f t="shared" si="4"/>
        <v>9.8150399999999998</v>
      </c>
      <c r="M36">
        <f t="shared" si="4"/>
        <v>9.8150399999999998</v>
      </c>
      <c r="N36">
        <f t="shared" si="4"/>
        <v>9.8150399999999998</v>
      </c>
      <c r="O36">
        <f t="shared" si="4"/>
        <v>9.8150399999999998</v>
      </c>
      <c r="P36">
        <f t="shared" si="4"/>
        <v>10.9056</v>
      </c>
      <c r="Q36">
        <f t="shared" si="4"/>
        <v>9.8150399999999998</v>
      </c>
      <c r="R36">
        <f t="shared" si="4"/>
        <v>9.8150399999999998</v>
      </c>
      <c r="S36">
        <f t="shared" si="4"/>
        <v>8.7244799999999998</v>
      </c>
      <c r="T36">
        <f t="shared" si="4"/>
        <v>9.8150399999999998</v>
      </c>
      <c r="U36">
        <f t="shared" si="4"/>
        <v>8.7244799999999998</v>
      </c>
      <c r="V36">
        <f t="shared" si="4"/>
        <v>9.8150399999999998</v>
      </c>
      <c r="W36">
        <f t="shared" si="4"/>
        <v>9.8150399999999998</v>
      </c>
      <c r="X36">
        <f t="shared" si="4"/>
        <v>8.7244799999999998</v>
      </c>
      <c r="Y36">
        <f t="shared" si="4"/>
        <v>9.8150399999999998</v>
      </c>
      <c r="Z36">
        <f t="shared" si="4"/>
        <v>9.8150399999999998</v>
      </c>
      <c r="AA36">
        <f t="shared" si="4"/>
        <v>8.7244799999999998</v>
      </c>
      <c r="AB36">
        <f t="shared" si="4"/>
        <v>8.7244799999999998</v>
      </c>
      <c r="AC36">
        <f t="shared" si="4"/>
        <v>8.7244799999999998</v>
      </c>
      <c r="AD36">
        <f t="shared" si="4"/>
        <v>8.7244799999999998</v>
      </c>
      <c r="AE36">
        <f t="shared" si="4"/>
        <v>8.7244799999999998</v>
      </c>
      <c r="AF36">
        <f t="shared" si="4"/>
        <v>7.6339199999999998</v>
      </c>
    </row>
    <row r="37" spans="1:32" hidden="1" x14ac:dyDescent="0.25"/>
    <row r="38" spans="1:32" x14ac:dyDescent="0.25">
      <c r="A38" s="7" t="s">
        <v>84</v>
      </c>
      <c r="B38" s="8"/>
      <c r="C38" s="7"/>
      <c r="D38" s="9"/>
      <c r="E38" s="9"/>
      <c r="F38" s="9"/>
      <c r="G38" s="9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</row>
    <row r="39" spans="1:32" x14ac:dyDescent="0.25">
      <c r="A39" s="11" t="s">
        <v>75</v>
      </c>
      <c r="B39" s="2"/>
    </row>
    <row r="40" spans="1:32" x14ac:dyDescent="0.25">
      <c r="A40" s="2"/>
      <c r="B40" s="2" t="s">
        <v>14</v>
      </c>
    </row>
    <row r="41" spans="1:32" x14ac:dyDescent="0.25">
      <c r="A41" s="12" t="s">
        <v>15</v>
      </c>
      <c r="B41" s="12"/>
      <c r="C41" s="12"/>
      <c r="D41" s="12"/>
      <c r="E41" s="12"/>
      <c r="F41" s="12"/>
      <c r="G41" s="12">
        <v>2010</v>
      </c>
      <c r="H41" s="12">
        <f>G41+1</f>
        <v>2011</v>
      </c>
      <c r="I41" s="12">
        <f t="shared" ref="I41:AF41" si="5">H41+1</f>
        <v>2012</v>
      </c>
      <c r="J41" s="12">
        <f t="shared" si="5"/>
        <v>2013</v>
      </c>
      <c r="K41" s="12">
        <f t="shared" si="5"/>
        <v>2014</v>
      </c>
      <c r="L41" s="12">
        <f t="shared" si="5"/>
        <v>2015</v>
      </c>
      <c r="M41" s="12">
        <f t="shared" si="5"/>
        <v>2016</v>
      </c>
      <c r="N41" s="12">
        <f t="shared" si="5"/>
        <v>2017</v>
      </c>
      <c r="O41" s="12">
        <f t="shared" si="5"/>
        <v>2018</v>
      </c>
      <c r="P41" s="12">
        <f t="shared" si="5"/>
        <v>2019</v>
      </c>
      <c r="Q41" s="12">
        <f t="shared" si="5"/>
        <v>2020</v>
      </c>
      <c r="R41" s="12">
        <f t="shared" si="5"/>
        <v>2021</v>
      </c>
      <c r="S41" s="12">
        <f t="shared" si="5"/>
        <v>2022</v>
      </c>
      <c r="T41" s="12">
        <f t="shared" si="5"/>
        <v>2023</v>
      </c>
      <c r="U41" s="12">
        <f t="shared" si="5"/>
        <v>2024</v>
      </c>
      <c r="V41" s="12">
        <f t="shared" si="5"/>
        <v>2025</v>
      </c>
      <c r="W41" s="12">
        <f t="shared" si="5"/>
        <v>2026</v>
      </c>
      <c r="X41" s="12">
        <f t="shared" si="5"/>
        <v>2027</v>
      </c>
      <c r="Y41" s="12">
        <f t="shared" si="5"/>
        <v>2028</v>
      </c>
      <c r="Z41" s="12">
        <f t="shared" si="5"/>
        <v>2029</v>
      </c>
      <c r="AA41" s="12">
        <f t="shared" si="5"/>
        <v>2030</v>
      </c>
      <c r="AB41" s="12">
        <f t="shared" si="5"/>
        <v>2031</v>
      </c>
      <c r="AC41" s="12">
        <f t="shared" si="5"/>
        <v>2032</v>
      </c>
      <c r="AD41" s="12">
        <f t="shared" si="5"/>
        <v>2033</v>
      </c>
      <c r="AE41" s="12">
        <f t="shared" si="5"/>
        <v>2034</v>
      </c>
      <c r="AF41" s="12">
        <f t="shared" si="5"/>
        <v>2035</v>
      </c>
    </row>
    <row r="42" spans="1:32" x14ac:dyDescent="0.25">
      <c r="A42" s="2"/>
      <c r="B42" s="2" t="s">
        <v>16</v>
      </c>
      <c r="G42" s="34">
        <f t="shared" ref="G42:AF42" si="6">(G5-F5)*Busbar</f>
        <v>0</v>
      </c>
      <c r="H42" s="34">
        <f t="shared" si="6"/>
        <v>0</v>
      </c>
      <c r="I42" s="34">
        <f t="shared" si="6"/>
        <v>0</v>
      </c>
      <c r="J42" s="34">
        <f t="shared" si="6"/>
        <v>0</v>
      </c>
      <c r="K42" s="34">
        <f t="shared" si="6"/>
        <v>0</v>
      </c>
      <c r="L42" s="34">
        <f t="shared" si="6"/>
        <v>0</v>
      </c>
      <c r="M42" s="34">
        <f t="shared" si="6"/>
        <v>0</v>
      </c>
      <c r="N42" s="34">
        <f t="shared" si="6"/>
        <v>0</v>
      </c>
      <c r="O42" s="34">
        <f t="shared" si="6"/>
        <v>0</v>
      </c>
      <c r="P42" s="34">
        <f t="shared" si="6"/>
        <v>0</v>
      </c>
      <c r="Q42" s="34">
        <f t="shared" si="6"/>
        <v>0</v>
      </c>
      <c r="R42" s="34">
        <f t="shared" si="6"/>
        <v>0</v>
      </c>
      <c r="S42" s="34">
        <f t="shared" si="6"/>
        <v>0</v>
      </c>
      <c r="T42" s="34">
        <f t="shared" si="6"/>
        <v>0</v>
      </c>
      <c r="U42" s="34">
        <f t="shared" si="6"/>
        <v>0</v>
      </c>
      <c r="V42" s="34">
        <f t="shared" si="6"/>
        <v>0</v>
      </c>
      <c r="W42" s="34">
        <f t="shared" si="6"/>
        <v>0</v>
      </c>
      <c r="X42" s="34">
        <f t="shared" si="6"/>
        <v>0</v>
      </c>
      <c r="Y42" s="34">
        <f t="shared" si="6"/>
        <v>0</v>
      </c>
      <c r="Z42" s="34">
        <f t="shared" si="6"/>
        <v>0</v>
      </c>
      <c r="AA42" s="34">
        <f t="shared" si="6"/>
        <v>0</v>
      </c>
      <c r="AB42" s="34">
        <f t="shared" si="6"/>
        <v>0</v>
      </c>
      <c r="AC42" s="34">
        <f t="shared" si="6"/>
        <v>0</v>
      </c>
      <c r="AD42" s="34">
        <f t="shared" si="6"/>
        <v>0</v>
      </c>
      <c r="AE42" s="34">
        <f t="shared" si="6"/>
        <v>0</v>
      </c>
      <c r="AF42" s="34">
        <f t="shared" si="6"/>
        <v>0</v>
      </c>
    </row>
    <row r="43" spans="1:32" x14ac:dyDescent="0.25">
      <c r="A43" s="2"/>
      <c r="B43" s="2" t="s">
        <v>17</v>
      </c>
      <c r="G43" s="34">
        <f t="shared" ref="G43:AF43" si="7">(G6-F6)*Busbar</f>
        <v>0</v>
      </c>
      <c r="H43" s="34">
        <f t="shared" si="7"/>
        <v>0</v>
      </c>
      <c r="I43" s="34">
        <f t="shared" si="7"/>
        <v>0</v>
      </c>
      <c r="J43" s="34">
        <f t="shared" si="7"/>
        <v>0</v>
      </c>
      <c r="K43" s="34">
        <f t="shared" si="7"/>
        <v>0</v>
      </c>
      <c r="L43" s="34">
        <f t="shared" si="7"/>
        <v>0</v>
      </c>
      <c r="M43" s="34">
        <f t="shared" si="7"/>
        <v>0</v>
      </c>
      <c r="N43" s="34">
        <f t="shared" si="7"/>
        <v>0</v>
      </c>
      <c r="O43" s="34">
        <f t="shared" si="7"/>
        <v>0</v>
      </c>
      <c r="P43" s="34">
        <f t="shared" si="7"/>
        <v>0</v>
      </c>
      <c r="Q43" s="34">
        <f t="shared" si="7"/>
        <v>0</v>
      </c>
      <c r="R43" s="34">
        <f t="shared" si="7"/>
        <v>0</v>
      </c>
      <c r="S43" s="34">
        <f t="shared" si="7"/>
        <v>0</v>
      </c>
      <c r="T43" s="34">
        <f t="shared" si="7"/>
        <v>0</v>
      </c>
      <c r="U43" s="34">
        <f t="shared" si="7"/>
        <v>0</v>
      </c>
      <c r="V43" s="34">
        <f t="shared" si="7"/>
        <v>0</v>
      </c>
      <c r="W43" s="34">
        <f t="shared" si="7"/>
        <v>0</v>
      </c>
      <c r="X43" s="34">
        <f t="shared" si="7"/>
        <v>0</v>
      </c>
      <c r="Y43" s="34">
        <f t="shared" si="7"/>
        <v>0</v>
      </c>
      <c r="Z43" s="34">
        <f t="shared" si="7"/>
        <v>0</v>
      </c>
      <c r="AA43" s="34">
        <f t="shared" si="7"/>
        <v>0</v>
      </c>
      <c r="AB43" s="34">
        <f t="shared" si="7"/>
        <v>0</v>
      </c>
      <c r="AC43" s="34">
        <f t="shared" si="7"/>
        <v>0</v>
      </c>
      <c r="AD43" s="34">
        <f t="shared" si="7"/>
        <v>0</v>
      </c>
      <c r="AE43" s="34">
        <f t="shared" si="7"/>
        <v>0</v>
      </c>
      <c r="AF43" s="34">
        <f t="shared" si="7"/>
        <v>0</v>
      </c>
    </row>
    <row r="44" spans="1:32" x14ac:dyDescent="0.25">
      <c r="A44" s="2"/>
      <c r="B44" s="2" t="s">
        <v>18</v>
      </c>
      <c r="G44" s="34">
        <f t="shared" ref="G44:AF44" si="8">(G7-F7)*Busbar</f>
        <v>0</v>
      </c>
      <c r="H44" s="34">
        <f t="shared" si="8"/>
        <v>0</v>
      </c>
      <c r="I44" s="34">
        <f t="shared" si="8"/>
        <v>0</v>
      </c>
      <c r="J44" s="34">
        <f t="shared" si="8"/>
        <v>0</v>
      </c>
      <c r="K44" s="34">
        <f t="shared" si="8"/>
        <v>0</v>
      </c>
      <c r="L44" s="34">
        <f t="shared" si="8"/>
        <v>0</v>
      </c>
      <c r="M44" s="34">
        <f t="shared" si="8"/>
        <v>0</v>
      </c>
      <c r="N44" s="34">
        <f t="shared" si="8"/>
        <v>0</v>
      </c>
      <c r="O44" s="34">
        <f t="shared" si="8"/>
        <v>0</v>
      </c>
      <c r="P44" s="34">
        <f t="shared" si="8"/>
        <v>0</v>
      </c>
      <c r="Q44" s="34">
        <f t="shared" si="8"/>
        <v>0</v>
      </c>
      <c r="R44" s="34">
        <f t="shared" si="8"/>
        <v>0</v>
      </c>
      <c r="S44" s="34">
        <f t="shared" si="8"/>
        <v>0</v>
      </c>
      <c r="T44" s="34">
        <f t="shared" si="8"/>
        <v>0</v>
      </c>
      <c r="U44" s="34">
        <f t="shared" si="8"/>
        <v>0</v>
      </c>
      <c r="V44" s="34">
        <f t="shared" si="8"/>
        <v>0</v>
      </c>
      <c r="W44" s="34">
        <f t="shared" si="8"/>
        <v>0</v>
      </c>
      <c r="X44" s="34">
        <f t="shared" si="8"/>
        <v>0</v>
      </c>
      <c r="Y44" s="34">
        <f t="shared" si="8"/>
        <v>0</v>
      </c>
      <c r="Z44" s="34">
        <f t="shared" si="8"/>
        <v>0</v>
      </c>
      <c r="AA44" s="34">
        <f t="shared" si="8"/>
        <v>0</v>
      </c>
      <c r="AB44" s="34">
        <f t="shared" si="8"/>
        <v>0</v>
      </c>
      <c r="AC44" s="34">
        <f t="shared" si="8"/>
        <v>0</v>
      </c>
      <c r="AD44" s="34">
        <f t="shared" si="8"/>
        <v>0</v>
      </c>
      <c r="AE44" s="34">
        <f t="shared" si="8"/>
        <v>0</v>
      </c>
      <c r="AF44" s="34">
        <f t="shared" si="8"/>
        <v>0</v>
      </c>
    </row>
    <row r="45" spans="1:32" x14ac:dyDescent="0.25">
      <c r="A45" s="2"/>
      <c r="B45" s="2" t="s">
        <v>19</v>
      </c>
      <c r="G45" s="34">
        <f t="shared" ref="G45:AF45" si="9">(G8-F8)*Busbar</f>
        <v>0</v>
      </c>
      <c r="H45" s="34">
        <f t="shared" si="9"/>
        <v>0</v>
      </c>
      <c r="I45" s="34">
        <f t="shared" si="9"/>
        <v>0</v>
      </c>
      <c r="J45" s="34">
        <f t="shared" si="9"/>
        <v>0</v>
      </c>
      <c r="K45" s="34">
        <f t="shared" si="9"/>
        <v>0</v>
      </c>
      <c r="L45" s="34">
        <f t="shared" si="9"/>
        <v>0</v>
      </c>
      <c r="M45" s="34">
        <f t="shared" si="9"/>
        <v>0</v>
      </c>
      <c r="N45" s="34">
        <f t="shared" si="9"/>
        <v>0</v>
      </c>
      <c r="O45" s="34">
        <f t="shared" si="9"/>
        <v>0</v>
      </c>
      <c r="P45" s="34">
        <f t="shared" si="9"/>
        <v>0</v>
      </c>
      <c r="Q45" s="34">
        <f t="shared" si="9"/>
        <v>0</v>
      </c>
      <c r="R45" s="34">
        <f t="shared" si="9"/>
        <v>0</v>
      </c>
      <c r="S45" s="34">
        <f t="shared" si="9"/>
        <v>0</v>
      </c>
      <c r="T45" s="34">
        <f t="shared" si="9"/>
        <v>0</v>
      </c>
      <c r="U45" s="34">
        <f t="shared" si="9"/>
        <v>0</v>
      </c>
      <c r="V45" s="34">
        <f t="shared" si="9"/>
        <v>0</v>
      </c>
      <c r="W45" s="34">
        <f t="shared" si="9"/>
        <v>0</v>
      </c>
      <c r="X45" s="34">
        <f t="shared" si="9"/>
        <v>0</v>
      </c>
      <c r="Y45" s="34">
        <f t="shared" si="9"/>
        <v>0</v>
      </c>
      <c r="Z45" s="34">
        <f t="shared" si="9"/>
        <v>0</v>
      </c>
      <c r="AA45" s="34">
        <f t="shared" si="9"/>
        <v>0</v>
      </c>
      <c r="AB45" s="34">
        <f t="shared" si="9"/>
        <v>0</v>
      </c>
      <c r="AC45" s="34">
        <f t="shared" si="9"/>
        <v>0</v>
      </c>
      <c r="AD45" s="34">
        <f t="shared" si="9"/>
        <v>0</v>
      </c>
      <c r="AE45" s="34">
        <f t="shared" si="9"/>
        <v>0</v>
      </c>
      <c r="AF45" s="34">
        <f t="shared" si="9"/>
        <v>0</v>
      </c>
    </row>
    <row r="46" spans="1:32" x14ac:dyDescent="0.25">
      <c r="A46" s="2"/>
      <c r="B46" s="32" t="s">
        <v>85</v>
      </c>
      <c r="C46" s="33"/>
      <c r="D46" s="33"/>
      <c r="E46" s="33"/>
      <c r="F46" s="33"/>
      <c r="G46" s="35">
        <f>SUM(G42:G45)</f>
        <v>0</v>
      </c>
      <c r="H46" s="35">
        <f t="shared" ref="H46:AF46" si="10">SUM(H42:H45)</f>
        <v>0</v>
      </c>
      <c r="I46" s="35">
        <f t="shared" si="10"/>
        <v>0</v>
      </c>
      <c r="J46" s="35">
        <f t="shared" si="10"/>
        <v>0</v>
      </c>
      <c r="K46" s="35">
        <f t="shared" si="10"/>
        <v>0</v>
      </c>
      <c r="L46" s="35">
        <f t="shared" si="10"/>
        <v>0</v>
      </c>
      <c r="M46" s="35">
        <f t="shared" si="10"/>
        <v>0</v>
      </c>
      <c r="N46" s="35">
        <f t="shared" si="10"/>
        <v>0</v>
      </c>
      <c r="O46" s="35">
        <f t="shared" si="10"/>
        <v>0</v>
      </c>
      <c r="P46" s="35">
        <f t="shared" si="10"/>
        <v>0</v>
      </c>
      <c r="Q46" s="35">
        <f t="shared" si="10"/>
        <v>0</v>
      </c>
      <c r="R46" s="35">
        <f t="shared" si="10"/>
        <v>0</v>
      </c>
      <c r="S46" s="35">
        <f t="shared" si="10"/>
        <v>0</v>
      </c>
      <c r="T46" s="35">
        <f t="shared" si="10"/>
        <v>0</v>
      </c>
      <c r="U46" s="35">
        <f t="shared" si="10"/>
        <v>0</v>
      </c>
      <c r="V46" s="35">
        <f t="shared" si="10"/>
        <v>0</v>
      </c>
      <c r="W46" s="35">
        <f t="shared" si="10"/>
        <v>0</v>
      </c>
      <c r="X46" s="35">
        <f t="shared" si="10"/>
        <v>0</v>
      </c>
      <c r="Y46" s="35">
        <f t="shared" si="10"/>
        <v>0</v>
      </c>
      <c r="Z46" s="35">
        <f t="shared" si="10"/>
        <v>0</v>
      </c>
      <c r="AA46" s="35">
        <f t="shared" si="10"/>
        <v>0</v>
      </c>
      <c r="AB46" s="35">
        <f t="shared" si="10"/>
        <v>0</v>
      </c>
      <c r="AC46" s="35">
        <f t="shared" si="10"/>
        <v>0</v>
      </c>
      <c r="AD46" s="35">
        <f t="shared" si="10"/>
        <v>0</v>
      </c>
      <c r="AE46" s="35">
        <f t="shared" si="10"/>
        <v>0</v>
      </c>
      <c r="AF46" s="35">
        <f t="shared" si="10"/>
        <v>0</v>
      </c>
    </row>
    <row r="47" spans="1:32" x14ac:dyDescent="0.25">
      <c r="A47" s="12" t="s">
        <v>21</v>
      </c>
      <c r="B47" s="12"/>
      <c r="C47" s="12"/>
      <c r="D47" s="12"/>
      <c r="E47" s="12"/>
      <c r="F47" s="12"/>
      <c r="G47" s="12">
        <v>2010</v>
      </c>
      <c r="H47" s="12">
        <v>2011</v>
      </c>
      <c r="I47" s="12">
        <v>2012</v>
      </c>
      <c r="J47" s="12">
        <v>2013</v>
      </c>
      <c r="K47" s="12">
        <v>2014</v>
      </c>
      <c r="L47" s="12">
        <v>2015</v>
      </c>
      <c r="M47" s="12">
        <v>2016</v>
      </c>
      <c r="N47" s="12">
        <v>2017</v>
      </c>
      <c r="O47" s="12">
        <v>2018</v>
      </c>
      <c r="P47" s="12">
        <v>2019</v>
      </c>
      <c r="Q47" s="12">
        <v>2020</v>
      </c>
      <c r="R47" s="12">
        <v>2021</v>
      </c>
      <c r="S47" s="12">
        <v>2022</v>
      </c>
      <c r="T47" s="12">
        <v>2023</v>
      </c>
      <c r="U47" s="12">
        <v>2024</v>
      </c>
      <c r="V47" s="12">
        <v>2025</v>
      </c>
      <c r="W47" s="12">
        <v>2026</v>
      </c>
      <c r="X47" s="12">
        <v>2027</v>
      </c>
      <c r="Y47" s="12">
        <v>2028</v>
      </c>
      <c r="Z47" s="12">
        <v>2029</v>
      </c>
      <c r="AA47" s="12">
        <v>2030</v>
      </c>
      <c r="AB47" s="12">
        <v>2031</v>
      </c>
      <c r="AC47" s="12">
        <v>2032</v>
      </c>
      <c r="AD47" s="12">
        <v>2033</v>
      </c>
      <c r="AE47" s="12">
        <v>2034</v>
      </c>
      <c r="AF47" s="12">
        <v>2035</v>
      </c>
    </row>
    <row r="48" spans="1:32" x14ac:dyDescent="0.25">
      <c r="A48" s="2"/>
      <c r="B48" s="2" t="s">
        <v>22</v>
      </c>
      <c r="G48" s="34">
        <f t="shared" ref="G48:AF48" si="11">(G11-F11)*Busbar</f>
        <v>0</v>
      </c>
      <c r="H48" s="34">
        <f t="shared" si="11"/>
        <v>0</v>
      </c>
      <c r="I48" s="34">
        <f t="shared" si="11"/>
        <v>-1.09056</v>
      </c>
      <c r="J48" s="34">
        <f t="shared" si="11"/>
        <v>-2.1811199999999999</v>
      </c>
      <c r="K48" s="34">
        <f t="shared" si="11"/>
        <v>-3.2716799999999999</v>
      </c>
      <c r="L48" s="34">
        <f t="shared" si="11"/>
        <v>-2.1811199999999999</v>
      </c>
      <c r="M48" s="34">
        <f t="shared" si="11"/>
        <v>-2.1811199999999999</v>
      </c>
      <c r="N48" s="34">
        <f t="shared" si="11"/>
        <v>-1.09056</v>
      </c>
      <c r="O48" s="34">
        <f t="shared" si="11"/>
        <v>0</v>
      </c>
      <c r="P48" s="34">
        <f t="shared" si="11"/>
        <v>-2.1811199999999999</v>
      </c>
      <c r="Q48" s="34">
        <f t="shared" si="11"/>
        <v>0</v>
      </c>
      <c r="R48" s="34">
        <f t="shared" si="11"/>
        <v>0</v>
      </c>
      <c r="S48" s="34">
        <f t="shared" si="11"/>
        <v>-1.09056</v>
      </c>
      <c r="T48" s="34">
        <f t="shared" si="11"/>
        <v>0</v>
      </c>
      <c r="U48" s="34">
        <f t="shared" si="11"/>
        <v>-1.09056</v>
      </c>
      <c r="V48" s="34">
        <f t="shared" si="11"/>
        <v>0</v>
      </c>
      <c r="W48" s="34">
        <f t="shared" si="11"/>
        <v>-1.09056</v>
      </c>
      <c r="X48" s="34">
        <f t="shared" si="11"/>
        <v>1.09056</v>
      </c>
      <c r="Y48" s="34">
        <f t="shared" si="11"/>
        <v>-1.09056</v>
      </c>
      <c r="Z48" s="34">
        <f t="shared" si="11"/>
        <v>0</v>
      </c>
      <c r="AA48" s="34">
        <f t="shared" si="11"/>
        <v>-1.09056</v>
      </c>
      <c r="AB48" s="34">
        <f t="shared" si="11"/>
        <v>1.09056</v>
      </c>
      <c r="AC48" s="34">
        <f t="shared" si="11"/>
        <v>-1.09056</v>
      </c>
      <c r="AD48" s="34">
        <f t="shared" si="11"/>
        <v>0</v>
      </c>
      <c r="AE48" s="34">
        <f t="shared" si="11"/>
        <v>0</v>
      </c>
      <c r="AF48" s="34">
        <f t="shared" si="11"/>
        <v>0</v>
      </c>
    </row>
    <row r="49" spans="1:32" x14ac:dyDescent="0.25">
      <c r="A49" s="17"/>
      <c r="B49" s="17" t="s">
        <v>23</v>
      </c>
      <c r="G49" s="34">
        <f t="shared" ref="G49:AF49" si="12">(G12-F12)*Busbar</f>
        <v>0</v>
      </c>
      <c r="H49" s="34">
        <f t="shared" si="12"/>
        <v>0</v>
      </c>
      <c r="I49" s="34">
        <f t="shared" si="12"/>
        <v>4.3622399999999999</v>
      </c>
      <c r="J49" s="34">
        <f t="shared" si="12"/>
        <v>5.4527999999999999</v>
      </c>
      <c r="K49" s="34">
        <f t="shared" si="12"/>
        <v>5.4527999999999999</v>
      </c>
      <c r="L49" s="34">
        <f t="shared" si="12"/>
        <v>3.2716799999999999</v>
      </c>
      <c r="M49" s="34">
        <f t="shared" si="12"/>
        <v>4.3622399999999999</v>
      </c>
      <c r="N49" s="34">
        <f t="shared" si="12"/>
        <v>4.3622399999999999</v>
      </c>
      <c r="O49" s="34">
        <f t="shared" si="12"/>
        <v>3.2716799999999999</v>
      </c>
      <c r="P49" s="34">
        <f t="shared" si="12"/>
        <v>2.1811199999999999</v>
      </c>
      <c r="Q49" s="34">
        <f t="shared" si="12"/>
        <v>2.1811199999999999</v>
      </c>
      <c r="R49" s="34">
        <f t="shared" si="12"/>
        <v>0</v>
      </c>
      <c r="S49" s="34">
        <f t="shared" si="12"/>
        <v>1.09056</v>
      </c>
      <c r="T49" s="34">
        <f t="shared" si="12"/>
        <v>1.09056</v>
      </c>
      <c r="U49" s="34">
        <f t="shared" si="12"/>
        <v>1.09056</v>
      </c>
      <c r="V49" s="34">
        <f t="shared" si="12"/>
        <v>1.09056</v>
      </c>
      <c r="W49" s="34">
        <f t="shared" si="12"/>
        <v>0</v>
      </c>
      <c r="X49" s="34">
        <f t="shared" si="12"/>
        <v>1.09056</v>
      </c>
      <c r="Y49" s="34">
        <f t="shared" si="12"/>
        <v>0</v>
      </c>
      <c r="Z49" s="34">
        <f t="shared" si="12"/>
        <v>2.1811199999999999</v>
      </c>
      <c r="AA49" s="34">
        <f t="shared" si="12"/>
        <v>1.09056</v>
      </c>
      <c r="AB49" s="34">
        <f t="shared" si="12"/>
        <v>0</v>
      </c>
      <c r="AC49" s="34">
        <f t="shared" si="12"/>
        <v>1.09056</v>
      </c>
      <c r="AD49" s="34">
        <f t="shared" si="12"/>
        <v>0</v>
      </c>
      <c r="AE49" s="34">
        <f t="shared" si="12"/>
        <v>1.09056</v>
      </c>
      <c r="AF49" s="34">
        <f t="shared" si="12"/>
        <v>1.09056</v>
      </c>
    </row>
    <row r="50" spans="1:32" x14ac:dyDescent="0.25">
      <c r="A50" s="2"/>
      <c r="B50" s="17" t="s">
        <v>24</v>
      </c>
      <c r="G50" s="34">
        <f t="shared" ref="G50:AF50" si="13">(G13-F13)*Busbar</f>
        <v>0</v>
      </c>
      <c r="H50" s="34">
        <f t="shared" si="13"/>
        <v>0</v>
      </c>
      <c r="I50" s="34">
        <f t="shared" si="13"/>
        <v>0</v>
      </c>
      <c r="J50" s="34">
        <f t="shared" si="13"/>
        <v>0</v>
      </c>
      <c r="K50" s="34">
        <f t="shared" si="13"/>
        <v>0</v>
      </c>
      <c r="L50" s="34">
        <f t="shared" si="13"/>
        <v>-1.09056</v>
      </c>
      <c r="M50" s="34">
        <f t="shared" si="13"/>
        <v>1.09056</v>
      </c>
      <c r="N50" s="34">
        <f t="shared" si="13"/>
        <v>-1.09056</v>
      </c>
      <c r="O50" s="34">
        <f t="shared" si="13"/>
        <v>0</v>
      </c>
      <c r="P50" s="34">
        <f t="shared" si="13"/>
        <v>0</v>
      </c>
      <c r="Q50" s="34">
        <f t="shared" si="13"/>
        <v>0</v>
      </c>
      <c r="R50" s="34">
        <f t="shared" si="13"/>
        <v>0</v>
      </c>
      <c r="S50" s="34">
        <f t="shared" si="13"/>
        <v>0</v>
      </c>
      <c r="T50" s="34">
        <f t="shared" si="13"/>
        <v>-1.09056</v>
      </c>
      <c r="U50" s="34">
        <f t="shared" si="13"/>
        <v>1.09056</v>
      </c>
      <c r="V50" s="34">
        <f t="shared" si="13"/>
        <v>0</v>
      </c>
      <c r="W50" s="34">
        <f t="shared" si="13"/>
        <v>-1.09056</v>
      </c>
      <c r="X50" s="34">
        <f t="shared" si="13"/>
        <v>0</v>
      </c>
      <c r="Y50" s="34">
        <f t="shared" si="13"/>
        <v>1.09056</v>
      </c>
      <c r="Z50" s="34">
        <f t="shared" si="13"/>
        <v>0</v>
      </c>
      <c r="AA50" s="34">
        <f t="shared" si="13"/>
        <v>-1.09056</v>
      </c>
      <c r="AB50" s="34">
        <f t="shared" si="13"/>
        <v>0</v>
      </c>
      <c r="AC50" s="34">
        <f t="shared" si="13"/>
        <v>0</v>
      </c>
      <c r="AD50" s="34">
        <f t="shared" si="13"/>
        <v>1.09056</v>
      </c>
      <c r="AE50" s="34">
        <f t="shared" si="13"/>
        <v>-1.09056</v>
      </c>
      <c r="AF50" s="34">
        <f t="shared" si="13"/>
        <v>0</v>
      </c>
    </row>
    <row r="51" spans="1:32" x14ac:dyDescent="0.25">
      <c r="A51" s="2"/>
      <c r="B51" s="17" t="s">
        <v>19</v>
      </c>
      <c r="G51" s="34">
        <f t="shared" ref="G51:AF51" si="14">(G14-F14)*Busbar</f>
        <v>0</v>
      </c>
      <c r="H51" s="34">
        <f t="shared" si="14"/>
        <v>0</v>
      </c>
      <c r="I51" s="34">
        <f t="shared" si="14"/>
        <v>0</v>
      </c>
      <c r="J51" s="34">
        <f t="shared" si="14"/>
        <v>0</v>
      </c>
      <c r="K51" s="34">
        <f t="shared" si="14"/>
        <v>0</v>
      </c>
      <c r="L51" s="34">
        <f t="shared" si="14"/>
        <v>0</v>
      </c>
      <c r="M51" s="34">
        <f t="shared" si="14"/>
        <v>0</v>
      </c>
      <c r="N51" s="34">
        <f t="shared" si="14"/>
        <v>0</v>
      </c>
      <c r="O51" s="34">
        <f t="shared" si="14"/>
        <v>0</v>
      </c>
      <c r="P51" s="34">
        <f t="shared" si="14"/>
        <v>0</v>
      </c>
      <c r="Q51" s="34">
        <f t="shared" si="14"/>
        <v>0</v>
      </c>
      <c r="R51" s="34">
        <f t="shared" si="14"/>
        <v>0</v>
      </c>
      <c r="S51" s="34">
        <f t="shared" si="14"/>
        <v>0</v>
      </c>
      <c r="T51" s="34">
        <f t="shared" si="14"/>
        <v>0</v>
      </c>
      <c r="U51" s="34">
        <f t="shared" si="14"/>
        <v>0</v>
      </c>
      <c r="V51" s="34">
        <f t="shared" si="14"/>
        <v>0</v>
      </c>
      <c r="W51" s="34">
        <f t="shared" si="14"/>
        <v>0</v>
      </c>
      <c r="X51" s="34">
        <f t="shared" si="14"/>
        <v>0</v>
      </c>
      <c r="Y51" s="34">
        <f t="shared" si="14"/>
        <v>0</v>
      </c>
      <c r="Z51" s="34">
        <f t="shared" si="14"/>
        <v>0</v>
      </c>
      <c r="AA51" s="34">
        <f t="shared" si="14"/>
        <v>0</v>
      </c>
      <c r="AB51" s="34">
        <f t="shared" si="14"/>
        <v>0</v>
      </c>
      <c r="AC51" s="34">
        <f t="shared" si="14"/>
        <v>0</v>
      </c>
      <c r="AD51" s="34">
        <f t="shared" si="14"/>
        <v>0</v>
      </c>
      <c r="AE51" s="34">
        <f t="shared" si="14"/>
        <v>0</v>
      </c>
      <c r="AF51" s="34">
        <f t="shared" si="14"/>
        <v>0</v>
      </c>
    </row>
    <row r="52" spans="1:32" x14ac:dyDescent="0.25">
      <c r="A52" s="2"/>
      <c r="B52" s="32" t="s">
        <v>86</v>
      </c>
      <c r="C52" s="33"/>
      <c r="D52" s="33"/>
      <c r="E52" s="33"/>
      <c r="F52" s="33"/>
      <c r="G52" s="35">
        <f>SUM(G48:G51)</f>
        <v>0</v>
      </c>
      <c r="H52" s="35">
        <f t="shared" ref="H52:AF52" si="15">SUM(H48:H51)</f>
        <v>0</v>
      </c>
      <c r="I52" s="35">
        <f t="shared" si="15"/>
        <v>3.2716799999999999</v>
      </c>
      <c r="J52" s="35">
        <f t="shared" si="15"/>
        <v>3.2716799999999999</v>
      </c>
      <c r="K52" s="35">
        <f t="shared" si="15"/>
        <v>2.1811199999999999</v>
      </c>
      <c r="L52" s="35">
        <f t="shared" si="15"/>
        <v>0</v>
      </c>
      <c r="M52" s="35">
        <f t="shared" si="15"/>
        <v>3.2716799999999999</v>
      </c>
      <c r="N52" s="35">
        <f t="shared" si="15"/>
        <v>2.1811199999999999</v>
      </c>
      <c r="O52" s="35">
        <f t="shared" si="15"/>
        <v>3.2716799999999999</v>
      </c>
      <c r="P52" s="35">
        <f t="shared" si="15"/>
        <v>0</v>
      </c>
      <c r="Q52" s="35">
        <f t="shared" si="15"/>
        <v>2.1811199999999999</v>
      </c>
      <c r="R52" s="35">
        <f t="shared" si="15"/>
        <v>0</v>
      </c>
      <c r="S52" s="35">
        <f t="shared" si="15"/>
        <v>0</v>
      </c>
      <c r="T52" s="35">
        <f t="shared" si="15"/>
        <v>0</v>
      </c>
      <c r="U52" s="35">
        <f t="shared" si="15"/>
        <v>1.09056</v>
      </c>
      <c r="V52" s="35">
        <f t="shared" si="15"/>
        <v>1.09056</v>
      </c>
      <c r="W52" s="35">
        <f t="shared" si="15"/>
        <v>-2.1811199999999999</v>
      </c>
      <c r="X52" s="35">
        <f t="shared" si="15"/>
        <v>2.1811199999999999</v>
      </c>
      <c r="Y52" s="35">
        <f t="shared" si="15"/>
        <v>0</v>
      </c>
      <c r="Z52" s="35">
        <f t="shared" si="15"/>
        <v>2.1811199999999999</v>
      </c>
      <c r="AA52" s="35">
        <f t="shared" si="15"/>
        <v>-1.09056</v>
      </c>
      <c r="AB52" s="35">
        <f t="shared" si="15"/>
        <v>1.09056</v>
      </c>
      <c r="AC52" s="35">
        <f t="shared" si="15"/>
        <v>0</v>
      </c>
      <c r="AD52" s="35">
        <f t="shared" si="15"/>
        <v>1.09056</v>
      </c>
      <c r="AE52" s="35">
        <f t="shared" si="15"/>
        <v>0</v>
      </c>
      <c r="AF52" s="35">
        <f t="shared" si="15"/>
        <v>1.09056</v>
      </c>
    </row>
    <row r="53" spans="1:32" x14ac:dyDescent="0.25">
      <c r="A53" s="12" t="s">
        <v>25</v>
      </c>
      <c r="B53" s="12"/>
      <c r="C53" s="12"/>
      <c r="D53" s="12"/>
      <c r="E53" s="12"/>
      <c r="F53" s="12"/>
      <c r="G53" s="12">
        <v>2010</v>
      </c>
      <c r="H53" s="12">
        <v>2011</v>
      </c>
      <c r="I53" s="12">
        <v>2012</v>
      </c>
      <c r="J53" s="12">
        <v>2013</v>
      </c>
      <c r="K53" s="12">
        <v>2014</v>
      </c>
      <c r="L53" s="12">
        <v>2015</v>
      </c>
      <c r="M53" s="12">
        <v>2016</v>
      </c>
      <c r="N53" s="12">
        <v>2017</v>
      </c>
      <c r="O53" s="12">
        <v>2018</v>
      </c>
      <c r="P53" s="12">
        <v>2019</v>
      </c>
      <c r="Q53" s="12">
        <v>2020</v>
      </c>
      <c r="R53" s="12">
        <v>2021</v>
      </c>
      <c r="S53" s="12">
        <v>2022</v>
      </c>
      <c r="T53" s="12">
        <v>2023</v>
      </c>
      <c r="U53" s="12">
        <v>2024</v>
      </c>
      <c r="V53" s="12">
        <v>2025</v>
      </c>
      <c r="W53" s="12">
        <v>2026</v>
      </c>
      <c r="X53" s="12">
        <v>2027</v>
      </c>
      <c r="Y53" s="12">
        <v>2028</v>
      </c>
      <c r="Z53" s="12">
        <v>2029</v>
      </c>
      <c r="AA53" s="12">
        <v>2030</v>
      </c>
      <c r="AB53" s="12">
        <v>2031</v>
      </c>
      <c r="AC53" s="12">
        <v>2032</v>
      </c>
      <c r="AD53" s="12">
        <v>2033</v>
      </c>
      <c r="AE53" s="12">
        <v>2034</v>
      </c>
      <c r="AF53" s="12">
        <v>2035</v>
      </c>
    </row>
    <row r="54" spans="1:32" x14ac:dyDescent="0.25">
      <c r="A54" s="2"/>
      <c r="B54" s="2" t="s">
        <v>26</v>
      </c>
      <c r="F54" s="18"/>
      <c r="G54" s="34">
        <f t="shared" ref="G54:AF54" si="16">(G17-F17)*Busbar</f>
        <v>0</v>
      </c>
      <c r="H54" s="34">
        <f t="shared" si="16"/>
        <v>0</v>
      </c>
      <c r="I54" s="34">
        <f t="shared" si="16"/>
        <v>0</v>
      </c>
      <c r="J54" s="34">
        <f t="shared" si="16"/>
        <v>1.09056</v>
      </c>
      <c r="K54" s="34">
        <f t="shared" si="16"/>
        <v>1.09056</v>
      </c>
      <c r="L54" s="34">
        <f t="shared" si="16"/>
        <v>0</v>
      </c>
      <c r="M54" s="34">
        <f t="shared" si="16"/>
        <v>1.09056</v>
      </c>
      <c r="N54" s="34">
        <f t="shared" si="16"/>
        <v>0</v>
      </c>
      <c r="O54" s="34">
        <f t="shared" si="16"/>
        <v>1.09056</v>
      </c>
      <c r="P54" s="34">
        <f t="shared" si="16"/>
        <v>0</v>
      </c>
      <c r="Q54" s="34">
        <f t="shared" si="16"/>
        <v>0</v>
      </c>
      <c r="R54" s="34">
        <f t="shared" si="16"/>
        <v>0</v>
      </c>
      <c r="S54" s="34">
        <f t="shared" si="16"/>
        <v>0</v>
      </c>
      <c r="T54" s="34">
        <f t="shared" si="16"/>
        <v>1.09056</v>
      </c>
      <c r="U54" s="34">
        <f t="shared" si="16"/>
        <v>0</v>
      </c>
      <c r="V54" s="34">
        <f t="shared" si="16"/>
        <v>0</v>
      </c>
      <c r="W54" s="34">
        <f t="shared" si="16"/>
        <v>0</v>
      </c>
      <c r="X54" s="34">
        <f t="shared" si="16"/>
        <v>0</v>
      </c>
      <c r="Y54" s="34">
        <f t="shared" si="16"/>
        <v>0</v>
      </c>
      <c r="Z54" s="34">
        <f t="shared" si="16"/>
        <v>1.09056</v>
      </c>
      <c r="AA54" s="34">
        <f t="shared" si="16"/>
        <v>-1.09056</v>
      </c>
      <c r="AB54" s="34">
        <f t="shared" si="16"/>
        <v>0</v>
      </c>
      <c r="AC54" s="34">
        <f t="shared" si="16"/>
        <v>1.09056</v>
      </c>
      <c r="AD54" s="34">
        <f t="shared" si="16"/>
        <v>-1.09056</v>
      </c>
      <c r="AE54" s="34">
        <f t="shared" si="16"/>
        <v>0</v>
      </c>
      <c r="AF54" s="34">
        <f t="shared" si="16"/>
        <v>0</v>
      </c>
    </row>
    <row r="55" spans="1:32" x14ac:dyDescent="0.25">
      <c r="A55" s="2"/>
      <c r="B55" s="2" t="s">
        <v>27</v>
      </c>
      <c r="E55" s="19"/>
      <c r="G55" s="34">
        <f t="shared" ref="G55:AF55" si="17">(G18-F18)*Busbar</f>
        <v>0</v>
      </c>
      <c r="H55" s="34">
        <f t="shared" si="17"/>
        <v>0</v>
      </c>
      <c r="I55" s="34">
        <f t="shared" si="17"/>
        <v>0</v>
      </c>
      <c r="J55" s="34">
        <f t="shared" si="17"/>
        <v>0</v>
      </c>
      <c r="K55" s="34">
        <f t="shared" si="17"/>
        <v>-1.09056</v>
      </c>
      <c r="L55" s="34">
        <f t="shared" si="17"/>
        <v>0</v>
      </c>
      <c r="M55" s="34">
        <f t="shared" si="17"/>
        <v>0</v>
      </c>
      <c r="N55" s="34">
        <f t="shared" si="17"/>
        <v>0</v>
      </c>
      <c r="O55" s="34">
        <f t="shared" si="17"/>
        <v>-1.09056</v>
      </c>
      <c r="P55" s="34">
        <f t="shared" si="17"/>
        <v>0</v>
      </c>
      <c r="Q55" s="34">
        <f t="shared" si="17"/>
        <v>0</v>
      </c>
      <c r="R55" s="34">
        <f t="shared" si="17"/>
        <v>0</v>
      </c>
      <c r="S55" s="34">
        <f t="shared" si="17"/>
        <v>1.09056</v>
      </c>
      <c r="T55" s="34">
        <f t="shared" si="17"/>
        <v>0</v>
      </c>
      <c r="U55" s="34">
        <f t="shared" si="17"/>
        <v>-1.09056</v>
      </c>
      <c r="V55" s="34">
        <f t="shared" si="17"/>
        <v>0</v>
      </c>
      <c r="W55" s="34">
        <f t="shared" si="17"/>
        <v>1.09056</v>
      </c>
      <c r="X55" s="34">
        <f t="shared" si="17"/>
        <v>-1.09056</v>
      </c>
      <c r="Y55" s="34">
        <f t="shared" si="17"/>
        <v>1.09056</v>
      </c>
      <c r="Z55" s="34">
        <f t="shared" si="17"/>
        <v>0</v>
      </c>
      <c r="AA55" s="34">
        <f t="shared" si="17"/>
        <v>0</v>
      </c>
      <c r="AB55" s="34">
        <f t="shared" si="17"/>
        <v>0</v>
      </c>
      <c r="AC55" s="34">
        <f t="shared" si="17"/>
        <v>0</v>
      </c>
      <c r="AD55" s="34">
        <f t="shared" si="17"/>
        <v>0</v>
      </c>
      <c r="AE55" s="34">
        <f t="shared" si="17"/>
        <v>0</v>
      </c>
      <c r="AF55" s="34">
        <f t="shared" si="17"/>
        <v>0</v>
      </c>
    </row>
    <row r="56" spans="1:32" x14ac:dyDescent="0.25">
      <c r="A56" s="2"/>
      <c r="B56" s="2" t="s">
        <v>28</v>
      </c>
      <c r="G56" s="34">
        <f t="shared" ref="G56:AF56" si="18">(G19-F19)*Busbar</f>
        <v>0</v>
      </c>
      <c r="H56" s="34">
        <f t="shared" si="18"/>
        <v>0</v>
      </c>
      <c r="I56" s="34">
        <f t="shared" si="18"/>
        <v>0</v>
      </c>
      <c r="J56" s="34">
        <f t="shared" si="18"/>
        <v>0</v>
      </c>
      <c r="K56" s="34">
        <f t="shared" si="18"/>
        <v>0</v>
      </c>
      <c r="L56" s="34">
        <f t="shared" si="18"/>
        <v>0</v>
      </c>
      <c r="M56" s="34">
        <f t="shared" si="18"/>
        <v>0</v>
      </c>
      <c r="N56" s="34">
        <f t="shared" si="18"/>
        <v>-1.09056</v>
      </c>
      <c r="O56" s="34">
        <f t="shared" si="18"/>
        <v>1.09056</v>
      </c>
      <c r="P56" s="34">
        <f t="shared" si="18"/>
        <v>-1.09056</v>
      </c>
      <c r="Q56" s="34">
        <f t="shared" si="18"/>
        <v>1.09056</v>
      </c>
      <c r="R56" s="34">
        <f t="shared" si="18"/>
        <v>0</v>
      </c>
      <c r="S56" s="34">
        <f t="shared" si="18"/>
        <v>-1.09056</v>
      </c>
      <c r="T56" s="34">
        <f t="shared" si="18"/>
        <v>1.09056</v>
      </c>
      <c r="U56" s="34">
        <f t="shared" si="18"/>
        <v>0</v>
      </c>
      <c r="V56" s="34">
        <f t="shared" si="18"/>
        <v>-1.09056</v>
      </c>
      <c r="W56" s="34">
        <f t="shared" si="18"/>
        <v>1.09056</v>
      </c>
      <c r="X56" s="34">
        <f t="shared" si="18"/>
        <v>0</v>
      </c>
      <c r="Y56" s="34">
        <f t="shared" si="18"/>
        <v>-1.09056</v>
      </c>
      <c r="Z56" s="34">
        <f t="shared" si="18"/>
        <v>0</v>
      </c>
      <c r="AA56" s="34">
        <f t="shared" si="18"/>
        <v>1.09056</v>
      </c>
      <c r="AB56" s="34">
        <f t="shared" si="18"/>
        <v>0</v>
      </c>
      <c r="AC56" s="34">
        <f t="shared" si="18"/>
        <v>-1.09056</v>
      </c>
      <c r="AD56" s="34">
        <f t="shared" si="18"/>
        <v>0</v>
      </c>
      <c r="AE56" s="34">
        <f t="shared" si="18"/>
        <v>1.09056</v>
      </c>
      <c r="AF56" s="34">
        <f t="shared" si="18"/>
        <v>0</v>
      </c>
    </row>
    <row r="57" spans="1:32" x14ac:dyDescent="0.25">
      <c r="A57" s="2"/>
      <c r="B57" s="2" t="s">
        <v>19</v>
      </c>
      <c r="G57" s="34">
        <f t="shared" ref="G57:AF57" si="19">(G20-F20)*Busbar</f>
        <v>0</v>
      </c>
      <c r="H57" s="34">
        <f t="shared" si="19"/>
        <v>0</v>
      </c>
      <c r="I57" s="34">
        <f t="shared" si="19"/>
        <v>0</v>
      </c>
      <c r="J57" s="34">
        <f t="shared" si="19"/>
        <v>0</v>
      </c>
      <c r="K57" s="34">
        <f t="shared" si="19"/>
        <v>0</v>
      </c>
      <c r="L57" s="34">
        <f t="shared" si="19"/>
        <v>0</v>
      </c>
      <c r="M57" s="34">
        <f t="shared" si="19"/>
        <v>0</v>
      </c>
      <c r="N57" s="34">
        <f t="shared" si="19"/>
        <v>0</v>
      </c>
      <c r="O57" s="34">
        <f t="shared" si="19"/>
        <v>0</v>
      </c>
      <c r="P57" s="34">
        <f t="shared" si="19"/>
        <v>0</v>
      </c>
      <c r="Q57" s="34">
        <f t="shared" si="19"/>
        <v>0</v>
      </c>
      <c r="R57" s="34">
        <f t="shared" si="19"/>
        <v>0</v>
      </c>
      <c r="S57" s="34">
        <f t="shared" si="19"/>
        <v>0</v>
      </c>
      <c r="T57" s="34">
        <f t="shared" si="19"/>
        <v>0</v>
      </c>
      <c r="U57" s="34">
        <f t="shared" si="19"/>
        <v>0</v>
      </c>
      <c r="V57" s="34">
        <f t="shared" si="19"/>
        <v>0</v>
      </c>
      <c r="W57" s="34">
        <f t="shared" si="19"/>
        <v>0</v>
      </c>
      <c r="X57" s="34">
        <f t="shared" si="19"/>
        <v>0</v>
      </c>
      <c r="Y57" s="34">
        <f t="shared" si="19"/>
        <v>0</v>
      </c>
      <c r="Z57" s="34">
        <f t="shared" si="19"/>
        <v>0</v>
      </c>
      <c r="AA57" s="34">
        <f t="shared" si="19"/>
        <v>0</v>
      </c>
      <c r="AB57" s="34">
        <f t="shared" si="19"/>
        <v>0</v>
      </c>
      <c r="AC57" s="34">
        <f t="shared" si="19"/>
        <v>0</v>
      </c>
      <c r="AD57" s="34">
        <f t="shared" si="19"/>
        <v>0</v>
      </c>
      <c r="AE57" s="34">
        <f t="shared" si="19"/>
        <v>0</v>
      </c>
      <c r="AF57" s="34">
        <f t="shared" si="19"/>
        <v>0</v>
      </c>
    </row>
    <row r="58" spans="1:32" x14ac:dyDescent="0.25">
      <c r="A58" s="2"/>
      <c r="B58" s="32" t="s">
        <v>87</v>
      </c>
      <c r="C58" s="33"/>
      <c r="D58" s="33"/>
      <c r="E58" s="33"/>
      <c r="F58" s="33"/>
      <c r="G58" s="35">
        <f>SUM(G54:G57)</f>
        <v>0</v>
      </c>
      <c r="H58" s="35">
        <f t="shared" ref="H58:AF58" si="20">SUM(H54:H57)</f>
        <v>0</v>
      </c>
      <c r="I58" s="35">
        <f t="shared" si="20"/>
        <v>0</v>
      </c>
      <c r="J58" s="35">
        <f t="shared" si="20"/>
        <v>1.09056</v>
      </c>
      <c r="K58" s="35">
        <f t="shared" si="20"/>
        <v>0</v>
      </c>
      <c r="L58" s="35">
        <f t="shared" si="20"/>
        <v>0</v>
      </c>
      <c r="M58" s="35">
        <f t="shared" si="20"/>
        <v>1.09056</v>
      </c>
      <c r="N58" s="35">
        <f t="shared" si="20"/>
        <v>-1.09056</v>
      </c>
      <c r="O58" s="35">
        <f t="shared" si="20"/>
        <v>1.09056</v>
      </c>
      <c r="P58" s="35">
        <f t="shared" si="20"/>
        <v>-1.09056</v>
      </c>
      <c r="Q58" s="35">
        <f t="shared" si="20"/>
        <v>1.09056</v>
      </c>
      <c r="R58" s="35">
        <f t="shared" si="20"/>
        <v>0</v>
      </c>
      <c r="S58" s="35">
        <f t="shared" si="20"/>
        <v>0</v>
      </c>
      <c r="T58" s="35">
        <f t="shared" si="20"/>
        <v>2.1811199999999999</v>
      </c>
      <c r="U58" s="35">
        <f t="shared" si="20"/>
        <v>-1.09056</v>
      </c>
      <c r="V58" s="35">
        <f t="shared" si="20"/>
        <v>-1.09056</v>
      </c>
      <c r="W58" s="35">
        <f t="shared" si="20"/>
        <v>2.1811199999999999</v>
      </c>
      <c r="X58" s="35">
        <f t="shared" si="20"/>
        <v>-1.09056</v>
      </c>
      <c r="Y58" s="35">
        <f t="shared" si="20"/>
        <v>0</v>
      </c>
      <c r="Z58" s="35">
        <f t="shared" si="20"/>
        <v>1.09056</v>
      </c>
      <c r="AA58" s="35">
        <f t="shared" si="20"/>
        <v>0</v>
      </c>
      <c r="AB58" s="35">
        <f t="shared" si="20"/>
        <v>0</v>
      </c>
      <c r="AC58" s="35">
        <f t="shared" si="20"/>
        <v>0</v>
      </c>
      <c r="AD58" s="35">
        <f t="shared" si="20"/>
        <v>-1.09056</v>
      </c>
      <c r="AE58" s="35">
        <f t="shared" si="20"/>
        <v>1.09056</v>
      </c>
      <c r="AF58" s="35">
        <f t="shared" si="20"/>
        <v>0</v>
      </c>
    </row>
    <row r="59" spans="1:32" x14ac:dyDescent="0.25">
      <c r="A59" s="12" t="s">
        <v>29</v>
      </c>
      <c r="B59" s="12"/>
      <c r="C59" s="12"/>
      <c r="D59" s="12"/>
      <c r="E59" s="12"/>
      <c r="F59" s="12"/>
      <c r="G59" s="12">
        <v>2010</v>
      </c>
      <c r="H59" s="12">
        <v>2011</v>
      </c>
      <c r="I59" s="12">
        <v>2012</v>
      </c>
      <c r="J59" s="12">
        <v>2013</v>
      </c>
      <c r="K59" s="12">
        <v>2014</v>
      </c>
      <c r="L59" s="12">
        <v>2015</v>
      </c>
      <c r="M59" s="12">
        <v>2016</v>
      </c>
      <c r="N59" s="12">
        <v>2017</v>
      </c>
      <c r="O59" s="12">
        <v>2018</v>
      </c>
      <c r="P59" s="12">
        <v>2019</v>
      </c>
      <c r="Q59" s="12">
        <v>2020</v>
      </c>
      <c r="R59" s="12">
        <v>2021</v>
      </c>
      <c r="S59" s="12">
        <v>2022</v>
      </c>
      <c r="T59" s="12">
        <v>2023</v>
      </c>
      <c r="U59" s="12">
        <v>2024</v>
      </c>
      <c r="V59" s="12">
        <v>2025</v>
      </c>
      <c r="W59" s="12">
        <v>2026</v>
      </c>
      <c r="X59" s="12">
        <v>2027</v>
      </c>
      <c r="Y59" s="12">
        <v>2028</v>
      </c>
      <c r="Z59" s="12">
        <v>2029</v>
      </c>
      <c r="AA59" s="12">
        <v>2030</v>
      </c>
      <c r="AB59" s="12">
        <v>2031</v>
      </c>
      <c r="AC59" s="12">
        <v>2032</v>
      </c>
      <c r="AD59" s="12">
        <v>2033</v>
      </c>
      <c r="AE59" s="12">
        <v>2034</v>
      </c>
      <c r="AF59" s="12">
        <v>2035</v>
      </c>
    </row>
    <row r="60" spans="1:32" x14ac:dyDescent="0.25">
      <c r="A60" s="2"/>
      <c r="B60" s="17" t="s">
        <v>4</v>
      </c>
      <c r="G60" s="34">
        <f t="shared" ref="G60:AF60" si="21">(G23-F23)*Busbar</f>
        <v>0</v>
      </c>
      <c r="H60" s="34">
        <f t="shared" si="21"/>
        <v>0</v>
      </c>
      <c r="I60" s="34">
        <f t="shared" si="21"/>
        <v>0</v>
      </c>
      <c r="J60" s="34">
        <f t="shared" si="21"/>
        <v>0</v>
      </c>
      <c r="K60" s="34">
        <f t="shared" si="21"/>
        <v>0</v>
      </c>
      <c r="L60" s="34">
        <f t="shared" si="21"/>
        <v>0</v>
      </c>
      <c r="M60" s="34">
        <f t="shared" si="21"/>
        <v>0</v>
      </c>
      <c r="N60" s="34">
        <f t="shared" si="21"/>
        <v>0</v>
      </c>
      <c r="O60" s="34">
        <f t="shared" si="21"/>
        <v>0</v>
      </c>
      <c r="P60" s="34">
        <f t="shared" si="21"/>
        <v>0</v>
      </c>
      <c r="Q60" s="34">
        <f t="shared" si="21"/>
        <v>0</v>
      </c>
      <c r="R60" s="34">
        <f t="shared" si="21"/>
        <v>0</v>
      </c>
      <c r="S60" s="34">
        <f t="shared" si="21"/>
        <v>0</v>
      </c>
      <c r="T60" s="34">
        <f t="shared" si="21"/>
        <v>0</v>
      </c>
      <c r="U60" s="34">
        <f t="shared" si="21"/>
        <v>0</v>
      </c>
      <c r="V60" s="34">
        <f t="shared" si="21"/>
        <v>0</v>
      </c>
      <c r="W60" s="34">
        <f t="shared" si="21"/>
        <v>0</v>
      </c>
      <c r="X60" s="34">
        <f t="shared" si="21"/>
        <v>0</v>
      </c>
      <c r="Y60" s="34">
        <f t="shared" si="21"/>
        <v>0</v>
      </c>
      <c r="Z60" s="34">
        <f t="shared" si="21"/>
        <v>0</v>
      </c>
      <c r="AA60" s="34">
        <f t="shared" si="21"/>
        <v>0</v>
      </c>
      <c r="AB60" s="34">
        <f t="shared" si="21"/>
        <v>0</v>
      </c>
      <c r="AC60" s="34">
        <f t="shared" si="21"/>
        <v>0</v>
      </c>
      <c r="AD60" s="34">
        <f t="shared" si="21"/>
        <v>0</v>
      </c>
      <c r="AE60" s="34">
        <f t="shared" si="21"/>
        <v>0</v>
      </c>
      <c r="AF60" s="34">
        <f t="shared" si="21"/>
        <v>0</v>
      </c>
    </row>
    <row r="61" spans="1:32" x14ac:dyDescent="0.25">
      <c r="A61" s="2"/>
      <c r="B61" s="17" t="s">
        <v>5</v>
      </c>
      <c r="G61" s="34">
        <f t="shared" ref="G61:AF61" si="22">(G24-F24)*Busbar</f>
        <v>0</v>
      </c>
      <c r="H61" s="34">
        <f t="shared" si="22"/>
        <v>0</v>
      </c>
      <c r="I61" s="34">
        <f t="shared" si="22"/>
        <v>0</v>
      </c>
      <c r="J61" s="34">
        <f t="shared" si="22"/>
        <v>0</v>
      </c>
      <c r="K61" s="34">
        <f t="shared" si="22"/>
        <v>0</v>
      </c>
      <c r="L61" s="34">
        <f t="shared" si="22"/>
        <v>0</v>
      </c>
      <c r="M61" s="34">
        <f t="shared" si="22"/>
        <v>0</v>
      </c>
      <c r="N61" s="34">
        <f t="shared" si="22"/>
        <v>0</v>
      </c>
      <c r="O61" s="34">
        <f t="shared" si="22"/>
        <v>0</v>
      </c>
      <c r="P61" s="34">
        <f t="shared" si="22"/>
        <v>0</v>
      </c>
      <c r="Q61" s="34">
        <f t="shared" si="22"/>
        <v>0</v>
      </c>
      <c r="R61" s="34">
        <f t="shared" si="22"/>
        <v>0</v>
      </c>
      <c r="S61" s="34">
        <f t="shared" si="22"/>
        <v>0</v>
      </c>
      <c r="T61" s="34">
        <f t="shared" si="22"/>
        <v>0</v>
      </c>
      <c r="U61" s="34">
        <f t="shared" si="22"/>
        <v>0</v>
      </c>
      <c r="V61" s="34">
        <f t="shared" si="22"/>
        <v>0</v>
      </c>
      <c r="W61" s="34">
        <f t="shared" si="22"/>
        <v>0</v>
      </c>
      <c r="X61" s="34">
        <f t="shared" si="22"/>
        <v>0</v>
      </c>
      <c r="Y61" s="34">
        <f t="shared" si="22"/>
        <v>0</v>
      </c>
      <c r="Z61" s="34">
        <f t="shared" si="22"/>
        <v>0</v>
      </c>
      <c r="AA61" s="34">
        <f t="shared" si="22"/>
        <v>0</v>
      </c>
      <c r="AB61" s="34">
        <f t="shared" si="22"/>
        <v>0</v>
      </c>
      <c r="AC61" s="34">
        <f t="shared" si="22"/>
        <v>0</v>
      </c>
      <c r="AD61" s="34">
        <f t="shared" si="22"/>
        <v>0</v>
      </c>
      <c r="AE61" s="34">
        <f t="shared" si="22"/>
        <v>0</v>
      </c>
      <c r="AF61" s="34">
        <f t="shared" si="22"/>
        <v>0</v>
      </c>
    </row>
    <row r="62" spans="1:32" x14ac:dyDescent="0.25">
      <c r="A62" s="2"/>
      <c r="B62" s="17" t="s">
        <v>30</v>
      </c>
      <c r="G62" s="34">
        <f t="shared" ref="G62:AF62" si="23">(G25-F25)*Busbar</f>
        <v>0</v>
      </c>
      <c r="H62" s="34">
        <f t="shared" si="23"/>
        <v>0</v>
      </c>
      <c r="I62" s="34">
        <f t="shared" si="23"/>
        <v>0</v>
      </c>
      <c r="J62" s="34">
        <f t="shared" si="23"/>
        <v>0</v>
      </c>
      <c r="K62" s="34">
        <f t="shared" si="23"/>
        <v>0</v>
      </c>
      <c r="L62" s="34">
        <f t="shared" si="23"/>
        <v>0</v>
      </c>
      <c r="M62" s="34">
        <f t="shared" si="23"/>
        <v>0</v>
      </c>
      <c r="N62" s="34">
        <f t="shared" si="23"/>
        <v>0</v>
      </c>
      <c r="O62" s="34">
        <f t="shared" si="23"/>
        <v>0</v>
      </c>
      <c r="P62" s="34">
        <f t="shared" si="23"/>
        <v>0</v>
      </c>
      <c r="Q62" s="34">
        <f t="shared" si="23"/>
        <v>0</v>
      </c>
      <c r="R62" s="34">
        <f t="shared" si="23"/>
        <v>0</v>
      </c>
      <c r="S62" s="34">
        <f t="shared" si="23"/>
        <v>0</v>
      </c>
      <c r="T62" s="34">
        <f t="shared" si="23"/>
        <v>0</v>
      </c>
      <c r="U62" s="34">
        <f t="shared" si="23"/>
        <v>0</v>
      </c>
      <c r="V62" s="34">
        <f t="shared" si="23"/>
        <v>0</v>
      </c>
      <c r="W62" s="34">
        <f t="shared" si="23"/>
        <v>0</v>
      </c>
      <c r="X62" s="34">
        <f t="shared" si="23"/>
        <v>0</v>
      </c>
      <c r="Y62" s="34">
        <f t="shared" si="23"/>
        <v>0</v>
      </c>
      <c r="Z62" s="34">
        <f t="shared" si="23"/>
        <v>0</v>
      </c>
      <c r="AA62" s="34">
        <f t="shared" si="23"/>
        <v>0</v>
      </c>
      <c r="AB62" s="34">
        <f t="shared" si="23"/>
        <v>0</v>
      </c>
      <c r="AC62" s="34">
        <f t="shared" si="23"/>
        <v>0</v>
      </c>
      <c r="AD62" s="34">
        <f t="shared" si="23"/>
        <v>0</v>
      </c>
      <c r="AE62" s="34">
        <f t="shared" si="23"/>
        <v>0</v>
      </c>
      <c r="AF62" s="34">
        <f t="shared" si="23"/>
        <v>0</v>
      </c>
    </row>
    <row r="63" spans="1:32" x14ac:dyDescent="0.25">
      <c r="A63" s="2"/>
      <c r="B63" s="17" t="s">
        <v>31</v>
      </c>
      <c r="G63" s="34">
        <f t="shared" ref="G63:AF63" si="24">(G26-F26)*Busbar</f>
        <v>0</v>
      </c>
      <c r="H63" s="34">
        <f t="shared" si="24"/>
        <v>0</v>
      </c>
      <c r="I63" s="34">
        <f t="shared" si="24"/>
        <v>0</v>
      </c>
      <c r="J63" s="34">
        <f t="shared" si="24"/>
        <v>0</v>
      </c>
      <c r="K63" s="34">
        <f t="shared" si="24"/>
        <v>0</v>
      </c>
      <c r="L63" s="34">
        <f t="shared" si="24"/>
        <v>0</v>
      </c>
      <c r="M63" s="34">
        <f t="shared" si="24"/>
        <v>0</v>
      </c>
      <c r="N63" s="34">
        <f t="shared" si="24"/>
        <v>0</v>
      </c>
      <c r="O63" s="34">
        <f t="shared" si="24"/>
        <v>0</v>
      </c>
      <c r="P63" s="34">
        <f t="shared" si="24"/>
        <v>0</v>
      </c>
      <c r="Q63" s="34">
        <f t="shared" si="24"/>
        <v>0</v>
      </c>
      <c r="R63" s="34">
        <f t="shared" si="24"/>
        <v>0</v>
      </c>
      <c r="S63" s="34">
        <f t="shared" si="24"/>
        <v>0</v>
      </c>
      <c r="T63" s="34">
        <f t="shared" si="24"/>
        <v>0</v>
      </c>
      <c r="U63" s="34">
        <f t="shared" si="24"/>
        <v>0</v>
      </c>
      <c r="V63" s="34">
        <f t="shared" si="24"/>
        <v>0</v>
      </c>
      <c r="W63" s="34">
        <f t="shared" si="24"/>
        <v>0</v>
      </c>
      <c r="X63" s="34">
        <f t="shared" si="24"/>
        <v>0</v>
      </c>
      <c r="Y63" s="34">
        <f t="shared" si="24"/>
        <v>0</v>
      </c>
      <c r="Z63" s="34">
        <f t="shared" si="24"/>
        <v>0</v>
      </c>
      <c r="AA63" s="34">
        <f t="shared" si="24"/>
        <v>0</v>
      </c>
      <c r="AB63" s="34">
        <f t="shared" si="24"/>
        <v>0</v>
      </c>
      <c r="AC63" s="34">
        <f t="shared" si="24"/>
        <v>0</v>
      </c>
      <c r="AD63" s="34">
        <f t="shared" si="24"/>
        <v>0</v>
      </c>
      <c r="AE63" s="34">
        <f t="shared" si="24"/>
        <v>0</v>
      </c>
      <c r="AF63" s="34">
        <f t="shared" si="24"/>
        <v>0</v>
      </c>
    </row>
    <row r="64" spans="1:32" x14ac:dyDescent="0.25">
      <c r="A64" s="2"/>
      <c r="B64" s="2" t="s">
        <v>19</v>
      </c>
      <c r="G64" s="34">
        <f t="shared" ref="G64:AF64" si="25">(G27-F27)*Busbar</f>
        <v>0</v>
      </c>
      <c r="H64" s="34">
        <f t="shared" si="25"/>
        <v>0</v>
      </c>
      <c r="I64" s="34">
        <f t="shared" si="25"/>
        <v>0</v>
      </c>
      <c r="J64" s="34">
        <f t="shared" si="25"/>
        <v>0</v>
      </c>
      <c r="K64" s="34">
        <f t="shared" si="25"/>
        <v>0</v>
      </c>
      <c r="L64" s="34">
        <f t="shared" si="25"/>
        <v>0</v>
      </c>
      <c r="M64" s="34">
        <f t="shared" si="25"/>
        <v>0</v>
      </c>
      <c r="N64" s="34">
        <f t="shared" si="25"/>
        <v>0</v>
      </c>
      <c r="O64" s="34">
        <f t="shared" si="25"/>
        <v>0</v>
      </c>
      <c r="P64" s="34">
        <f t="shared" si="25"/>
        <v>0</v>
      </c>
      <c r="Q64" s="34">
        <f t="shared" si="25"/>
        <v>0</v>
      </c>
      <c r="R64" s="34">
        <f t="shared" si="25"/>
        <v>0</v>
      </c>
      <c r="S64" s="34">
        <f t="shared" si="25"/>
        <v>0</v>
      </c>
      <c r="T64" s="34">
        <f t="shared" si="25"/>
        <v>0</v>
      </c>
      <c r="U64" s="34">
        <f t="shared" si="25"/>
        <v>0</v>
      </c>
      <c r="V64" s="34">
        <f t="shared" si="25"/>
        <v>0</v>
      </c>
      <c r="W64" s="34">
        <f t="shared" si="25"/>
        <v>0</v>
      </c>
      <c r="X64" s="34">
        <f t="shared" si="25"/>
        <v>0</v>
      </c>
      <c r="Y64" s="34">
        <f t="shared" si="25"/>
        <v>0</v>
      </c>
      <c r="Z64" s="34">
        <f t="shared" si="25"/>
        <v>0</v>
      </c>
      <c r="AA64" s="34">
        <f t="shared" si="25"/>
        <v>0</v>
      </c>
      <c r="AB64" s="34">
        <f t="shared" si="25"/>
        <v>0</v>
      </c>
      <c r="AC64" s="34">
        <f t="shared" si="25"/>
        <v>0</v>
      </c>
      <c r="AD64" s="34">
        <f t="shared" si="25"/>
        <v>0</v>
      </c>
      <c r="AE64" s="34">
        <f t="shared" si="25"/>
        <v>0</v>
      </c>
      <c r="AF64" s="34">
        <f t="shared" si="25"/>
        <v>0</v>
      </c>
    </row>
    <row r="65" spans="1:32" x14ac:dyDescent="0.25">
      <c r="A65" s="2"/>
      <c r="B65" s="32" t="s">
        <v>88</v>
      </c>
      <c r="C65" s="33"/>
      <c r="D65" s="33"/>
      <c r="E65" s="33"/>
      <c r="F65" s="33"/>
      <c r="G65" s="35">
        <f>SUM(G60:G64)</f>
        <v>0</v>
      </c>
      <c r="H65" s="35">
        <f t="shared" ref="H65:AF65" si="26">SUM(H60:H64)</f>
        <v>0</v>
      </c>
      <c r="I65" s="35">
        <f t="shared" si="26"/>
        <v>0</v>
      </c>
      <c r="J65" s="35">
        <f t="shared" si="26"/>
        <v>0</v>
      </c>
      <c r="K65" s="35">
        <f t="shared" si="26"/>
        <v>0</v>
      </c>
      <c r="L65" s="35">
        <f t="shared" si="26"/>
        <v>0</v>
      </c>
      <c r="M65" s="35">
        <f t="shared" si="26"/>
        <v>0</v>
      </c>
      <c r="N65" s="35">
        <f t="shared" si="26"/>
        <v>0</v>
      </c>
      <c r="O65" s="35">
        <f t="shared" si="26"/>
        <v>0</v>
      </c>
      <c r="P65" s="35">
        <f t="shared" si="26"/>
        <v>0</v>
      </c>
      <c r="Q65" s="35">
        <f t="shared" si="26"/>
        <v>0</v>
      </c>
      <c r="R65" s="35">
        <f t="shared" si="26"/>
        <v>0</v>
      </c>
      <c r="S65" s="35">
        <f t="shared" si="26"/>
        <v>0</v>
      </c>
      <c r="T65" s="35">
        <f t="shared" si="26"/>
        <v>0</v>
      </c>
      <c r="U65" s="35">
        <f t="shared" si="26"/>
        <v>0</v>
      </c>
      <c r="V65" s="35">
        <f t="shared" si="26"/>
        <v>0</v>
      </c>
      <c r="W65" s="35">
        <f t="shared" si="26"/>
        <v>0</v>
      </c>
      <c r="X65" s="35">
        <f t="shared" si="26"/>
        <v>0</v>
      </c>
      <c r="Y65" s="35">
        <f t="shared" si="26"/>
        <v>0</v>
      </c>
      <c r="Z65" s="35">
        <f t="shared" si="26"/>
        <v>0</v>
      </c>
      <c r="AA65" s="35">
        <f t="shared" si="26"/>
        <v>0</v>
      </c>
      <c r="AB65" s="35">
        <f t="shared" si="26"/>
        <v>0</v>
      </c>
      <c r="AC65" s="35">
        <f t="shared" si="26"/>
        <v>0</v>
      </c>
      <c r="AD65" s="35">
        <f t="shared" si="26"/>
        <v>0</v>
      </c>
      <c r="AE65" s="35">
        <f t="shared" si="26"/>
        <v>0</v>
      </c>
      <c r="AF65" s="35">
        <f t="shared" si="26"/>
        <v>0</v>
      </c>
    </row>
    <row r="66" spans="1:32" x14ac:dyDescent="0.25">
      <c r="A66" s="12" t="s">
        <v>32</v>
      </c>
      <c r="B66" s="12"/>
      <c r="C66" s="12"/>
      <c r="D66" s="12"/>
      <c r="E66" s="12"/>
      <c r="F66" s="12"/>
      <c r="G66" s="12">
        <v>2010</v>
      </c>
      <c r="H66" s="12">
        <v>2011</v>
      </c>
      <c r="I66" s="12">
        <v>2012</v>
      </c>
      <c r="J66" s="12">
        <v>2013</v>
      </c>
      <c r="K66" s="12">
        <v>2014</v>
      </c>
      <c r="L66" s="12">
        <v>2015</v>
      </c>
      <c r="M66" s="12">
        <v>2016</v>
      </c>
      <c r="N66" s="12">
        <v>2017</v>
      </c>
      <c r="O66" s="12">
        <v>2018</v>
      </c>
      <c r="P66" s="12">
        <v>2019</v>
      </c>
      <c r="Q66" s="12">
        <v>2020</v>
      </c>
      <c r="R66" s="12">
        <v>2021</v>
      </c>
      <c r="S66" s="12">
        <v>2022</v>
      </c>
      <c r="T66" s="12">
        <v>2023</v>
      </c>
      <c r="U66" s="12">
        <v>2024</v>
      </c>
      <c r="V66" s="12">
        <v>2025</v>
      </c>
      <c r="W66" s="12">
        <v>2026</v>
      </c>
      <c r="X66" s="12">
        <v>2027</v>
      </c>
      <c r="Y66" s="12">
        <v>2028</v>
      </c>
      <c r="Z66" s="12">
        <v>2029</v>
      </c>
      <c r="AA66" s="12">
        <v>2030</v>
      </c>
      <c r="AB66" s="12">
        <v>2031</v>
      </c>
      <c r="AC66" s="12">
        <v>2032</v>
      </c>
      <c r="AD66" s="12">
        <v>2033</v>
      </c>
      <c r="AE66" s="12">
        <v>2034</v>
      </c>
      <c r="AF66" s="12">
        <v>2035</v>
      </c>
    </row>
    <row r="67" spans="1:32" x14ac:dyDescent="0.25">
      <c r="A67" s="2"/>
      <c r="B67" s="2" t="s">
        <v>33</v>
      </c>
      <c r="G67" s="34">
        <f t="shared" ref="G67:AF67" si="27">(G30-F30)*Busbar</f>
        <v>0</v>
      </c>
      <c r="H67" s="34">
        <f t="shared" si="27"/>
        <v>0</v>
      </c>
      <c r="I67" s="34">
        <f t="shared" si="27"/>
        <v>2.1811199999999999</v>
      </c>
      <c r="J67" s="34">
        <f t="shared" si="27"/>
        <v>2.1811199999999999</v>
      </c>
      <c r="K67" s="34">
        <f t="shared" si="27"/>
        <v>3.2716799999999999</v>
      </c>
      <c r="L67" s="34">
        <f t="shared" si="27"/>
        <v>1.09056</v>
      </c>
      <c r="M67" s="34">
        <f t="shared" si="27"/>
        <v>1.09056</v>
      </c>
      <c r="N67" s="34">
        <f t="shared" si="27"/>
        <v>0</v>
      </c>
      <c r="O67" s="34">
        <f t="shared" si="27"/>
        <v>0</v>
      </c>
      <c r="P67" s="34">
        <f t="shared" si="27"/>
        <v>0</v>
      </c>
      <c r="Q67" s="34">
        <f t="shared" si="27"/>
        <v>0</v>
      </c>
      <c r="R67" s="34">
        <f t="shared" si="27"/>
        <v>-1.09056</v>
      </c>
      <c r="S67" s="34">
        <f t="shared" si="27"/>
        <v>0</v>
      </c>
      <c r="T67" s="34">
        <f t="shared" si="27"/>
        <v>0</v>
      </c>
      <c r="U67" s="34">
        <f t="shared" si="27"/>
        <v>0</v>
      </c>
      <c r="V67" s="34">
        <f t="shared" si="27"/>
        <v>0</v>
      </c>
      <c r="W67" s="34">
        <f t="shared" si="27"/>
        <v>0</v>
      </c>
      <c r="X67" s="34">
        <f t="shared" si="27"/>
        <v>-1.09056</v>
      </c>
      <c r="Y67" s="34">
        <f t="shared" si="27"/>
        <v>1.09056</v>
      </c>
      <c r="Z67" s="34">
        <f t="shared" si="27"/>
        <v>0</v>
      </c>
      <c r="AA67" s="34">
        <f t="shared" si="27"/>
        <v>-1.09056</v>
      </c>
      <c r="AB67" s="34">
        <f t="shared" si="27"/>
        <v>0</v>
      </c>
      <c r="AC67" s="34">
        <f t="shared" si="27"/>
        <v>0</v>
      </c>
      <c r="AD67" s="34">
        <f t="shared" si="27"/>
        <v>0</v>
      </c>
      <c r="AE67" s="34">
        <f t="shared" si="27"/>
        <v>-1.09056</v>
      </c>
      <c r="AF67" s="34">
        <f t="shared" si="27"/>
        <v>0</v>
      </c>
    </row>
    <row r="68" spans="1:32" x14ac:dyDescent="0.25">
      <c r="A68" s="2"/>
      <c r="B68" s="17" t="s">
        <v>34</v>
      </c>
      <c r="G68" s="34">
        <f t="shared" ref="G68:AF68" si="28">(G31-F31)*Busbar</f>
        <v>0</v>
      </c>
      <c r="H68" s="34">
        <f t="shared" si="28"/>
        <v>0</v>
      </c>
      <c r="I68" s="34">
        <f t="shared" si="28"/>
        <v>0</v>
      </c>
      <c r="J68" s="34">
        <f t="shared" si="28"/>
        <v>0</v>
      </c>
      <c r="K68" s="34">
        <f t="shared" si="28"/>
        <v>0</v>
      </c>
      <c r="L68" s="34">
        <f t="shared" si="28"/>
        <v>0</v>
      </c>
      <c r="M68" s="34">
        <f t="shared" si="28"/>
        <v>0</v>
      </c>
      <c r="N68" s="34">
        <f t="shared" si="28"/>
        <v>0</v>
      </c>
      <c r="O68" s="34">
        <f t="shared" si="28"/>
        <v>0</v>
      </c>
      <c r="P68" s="34">
        <f t="shared" si="28"/>
        <v>0</v>
      </c>
      <c r="Q68" s="34">
        <f t="shared" si="28"/>
        <v>0</v>
      </c>
      <c r="R68" s="34">
        <f t="shared" si="28"/>
        <v>0</v>
      </c>
      <c r="S68" s="34">
        <f t="shared" si="28"/>
        <v>0</v>
      </c>
      <c r="T68" s="34">
        <f t="shared" si="28"/>
        <v>0</v>
      </c>
      <c r="U68" s="34">
        <f t="shared" si="28"/>
        <v>0</v>
      </c>
      <c r="V68" s="34">
        <f t="shared" si="28"/>
        <v>0</v>
      </c>
      <c r="W68" s="34">
        <f t="shared" si="28"/>
        <v>0</v>
      </c>
      <c r="X68" s="34">
        <f t="shared" si="28"/>
        <v>0</v>
      </c>
      <c r="Y68" s="34">
        <f t="shared" si="28"/>
        <v>0</v>
      </c>
      <c r="Z68" s="34">
        <f t="shared" si="28"/>
        <v>0</v>
      </c>
      <c r="AA68" s="34">
        <f t="shared" si="28"/>
        <v>0</v>
      </c>
      <c r="AB68" s="34">
        <f t="shared" si="28"/>
        <v>0</v>
      </c>
      <c r="AC68" s="34">
        <f t="shared" si="28"/>
        <v>0</v>
      </c>
      <c r="AD68" s="34">
        <f t="shared" si="28"/>
        <v>0</v>
      </c>
      <c r="AE68" s="34">
        <f t="shared" si="28"/>
        <v>0</v>
      </c>
      <c r="AF68" s="34">
        <f t="shared" si="28"/>
        <v>0</v>
      </c>
    </row>
    <row r="69" spans="1:32" x14ac:dyDescent="0.25">
      <c r="A69" s="2"/>
      <c r="B69" s="2" t="s">
        <v>35</v>
      </c>
      <c r="G69" s="34">
        <f t="shared" ref="G69:AF69" si="29">(G32-F32)*Busbar</f>
        <v>0</v>
      </c>
      <c r="H69" s="34">
        <f t="shared" si="29"/>
        <v>0</v>
      </c>
      <c r="I69" s="34">
        <f t="shared" si="29"/>
        <v>0</v>
      </c>
      <c r="J69" s="34">
        <f t="shared" si="29"/>
        <v>0</v>
      </c>
      <c r="K69" s="34">
        <f t="shared" si="29"/>
        <v>0</v>
      </c>
      <c r="L69" s="34">
        <f t="shared" si="29"/>
        <v>0</v>
      </c>
      <c r="M69" s="34">
        <f t="shared" si="29"/>
        <v>0</v>
      </c>
      <c r="N69" s="34">
        <f t="shared" si="29"/>
        <v>0</v>
      </c>
      <c r="O69" s="34">
        <f t="shared" si="29"/>
        <v>0</v>
      </c>
      <c r="P69" s="34">
        <f t="shared" si="29"/>
        <v>0</v>
      </c>
      <c r="Q69" s="34">
        <f t="shared" si="29"/>
        <v>0</v>
      </c>
      <c r="R69" s="34">
        <f t="shared" si="29"/>
        <v>0</v>
      </c>
      <c r="S69" s="34">
        <f t="shared" si="29"/>
        <v>0</v>
      </c>
      <c r="T69" s="34">
        <f t="shared" si="29"/>
        <v>0</v>
      </c>
      <c r="U69" s="34">
        <f t="shared" si="29"/>
        <v>0</v>
      </c>
      <c r="V69" s="34">
        <f t="shared" si="29"/>
        <v>0</v>
      </c>
      <c r="W69" s="34">
        <f t="shared" si="29"/>
        <v>0</v>
      </c>
      <c r="X69" s="34">
        <f t="shared" si="29"/>
        <v>0</v>
      </c>
      <c r="Y69" s="34">
        <f t="shared" si="29"/>
        <v>0</v>
      </c>
      <c r="Z69" s="34">
        <f t="shared" si="29"/>
        <v>0</v>
      </c>
      <c r="AA69" s="34">
        <f t="shared" si="29"/>
        <v>0</v>
      </c>
      <c r="AB69" s="34">
        <f t="shared" si="29"/>
        <v>0</v>
      </c>
      <c r="AC69" s="34">
        <f t="shared" si="29"/>
        <v>0</v>
      </c>
      <c r="AD69" s="34">
        <f t="shared" si="29"/>
        <v>0</v>
      </c>
      <c r="AE69" s="34">
        <f t="shared" si="29"/>
        <v>0</v>
      </c>
      <c r="AF69" s="34">
        <f t="shared" si="29"/>
        <v>0</v>
      </c>
    </row>
    <row r="70" spans="1:32" x14ac:dyDescent="0.25">
      <c r="A70" s="2"/>
      <c r="B70" s="2" t="s">
        <v>36</v>
      </c>
      <c r="G70" s="34">
        <f t="shared" ref="G70:AF70" si="30">(G33-F33)*Busbar</f>
        <v>0</v>
      </c>
      <c r="H70" s="34">
        <f t="shared" si="30"/>
        <v>0</v>
      </c>
      <c r="I70" s="34">
        <f t="shared" si="30"/>
        <v>0</v>
      </c>
      <c r="J70" s="34">
        <f t="shared" si="30"/>
        <v>0</v>
      </c>
      <c r="K70" s="34">
        <f t="shared" si="30"/>
        <v>0</v>
      </c>
      <c r="L70" s="34">
        <f t="shared" si="30"/>
        <v>0</v>
      </c>
      <c r="M70" s="34">
        <f t="shared" si="30"/>
        <v>0</v>
      </c>
      <c r="N70" s="34">
        <f t="shared" si="30"/>
        <v>0</v>
      </c>
      <c r="O70" s="34">
        <f t="shared" si="30"/>
        <v>0</v>
      </c>
      <c r="P70" s="34">
        <f t="shared" si="30"/>
        <v>0</v>
      </c>
      <c r="Q70" s="34">
        <f t="shared" si="30"/>
        <v>0</v>
      </c>
      <c r="R70" s="34">
        <f t="shared" si="30"/>
        <v>0</v>
      </c>
      <c r="S70" s="34">
        <f t="shared" si="30"/>
        <v>0</v>
      </c>
      <c r="T70" s="34">
        <f t="shared" si="30"/>
        <v>0</v>
      </c>
      <c r="U70" s="34">
        <f t="shared" si="30"/>
        <v>0</v>
      </c>
      <c r="V70" s="34">
        <f t="shared" si="30"/>
        <v>0</v>
      </c>
      <c r="W70" s="34">
        <f t="shared" si="30"/>
        <v>0</v>
      </c>
      <c r="X70" s="34">
        <f t="shared" si="30"/>
        <v>0</v>
      </c>
      <c r="Y70" s="34">
        <f t="shared" si="30"/>
        <v>0</v>
      </c>
      <c r="Z70" s="34">
        <f t="shared" si="30"/>
        <v>0</v>
      </c>
      <c r="AA70" s="34">
        <f t="shared" si="30"/>
        <v>0</v>
      </c>
      <c r="AB70" s="34">
        <f t="shared" si="30"/>
        <v>0</v>
      </c>
      <c r="AC70" s="34">
        <f t="shared" si="30"/>
        <v>0</v>
      </c>
      <c r="AD70" s="34">
        <f t="shared" si="30"/>
        <v>0</v>
      </c>
      <c r="AE70" s="34">
        <f t="shared" si="30"/>
        <v>0</v>
      </c>
      <c r="AF70" s="34">
        <f t="shared" si="30"/>
        <v>0</v>
      </c>
    </row>
    <row r="71" spans="1:32" x14ac:dyDescent="0.25">
      <c r="A71" s="2"/>
      <c r="B71" s="17" t="s">
        <v>19</v>
      </c>
      <c r="G71" s="34">
        <f t="shared" ref="G71:AF71" si="31">(G34-F34)*Busbar</f>
        <v>0</v>
      </c>
      <c r="H71" s="34">
        <f t="shared" si="31"/>
        <v>0</v>
      </c>
      <c r="I71" s="34">
        <f t="shared" si="31"/>
        <v>0</v>
      </c>
      <c r="J71" s="34">
        <f t="shared" si="31"/>
        <v>0</v>
      </c>
      <c r="K71" s="34">
        <f t="shared" si="31"/>
        <v>0</v>
      </c>
      <c r="L71" s="34">
        <f t="shared" si="31"/>
        <v>1.09056</v>
      </c>
      <c r="M71" s="34">
        <f t="shared" si="31"/>
        <v>-1.09056</v>
      </c>
      <c r="N71" s="34">
        <f t="shared" si="31"/>
        <v>0</v>
      </c>
      <c r="O71" s="34">
        <f t="shared" si="31"/>
        <v>0</v>
      </c>
      <c r="P71" s="34">
        <f t="shared" si="31"/>
        <v>1.09056</v>
      </c>
      <c r="Q71" s="34">
        <f t="shared" si="31"/>
        <v>-1.09056</v>
      </c>
      <c r="R71" s="34">
        <f t="shared" si="31"/>
        <v>1.09056</v>
      </c>
      <c r="S71" s="34">
        <f t="shared" si="31"/>
        <v>-1.09056</v>
      </c>
      <c r="T71" s="34">
        <f t="shared" si="31"/>
        <v>1.09056</v>
      </c>
      <c r="U71" s="34">
        <f t="shared" si="31"/>
        <v>-1.09056</v>
      </c>
      <c r="V71" s="34">
        <f t="shared" si="31"/>
        <v>1.09056</v>
      </c>
      <c r="W71" s="34">
        <f t="shared" si="31"/>
        <v>0</v>
      </c>
      <c r="X71" s="34">
        <f t="shared" si="31"/>
        <v>0</v>
      </c>
      <c r="Y71" s="34">
        <f t="shared" si="31"/>
        <v>0</v>
      </c>
      <c r="Z71" s="34">
        <f t="shared" si="31"/>
        <v>0</v>
      </c>
      <c r="AA71" s="34">
        <f t="shared" si="31"/>
        <v>0</v>
      </c>
      <c r="AB71" s="34">
        <f t="shared" si="31"/>
        <v>0</v>
      </c>
      <c r="AC71" s="34">
        <f t="shared" si="31"/>
        <v>0</v>
      </c>
      <c r="AD71" s="34">
        <f t="shared" si="31"/>
        <v>0</v>
      </c>
      <c r="AE71" s="34">
        <f t="shared" si="31"/>
        <v>1.09056</v>
      </c>
      <c r="AF71" s="34">
        <f t="shared" si="31"/>
        <v>-1.09056</v>
      </c>
    </row>
    <row r="72" spans="1:32" x14ac:dyDescent="0.25">
      <c r="A72" s="2"/>
      <c r="B72" s="17" t="s">
        <v>37</v>
      </c>
      <c r="G72" s="34">
        <f t="shared" ref="G72:AF72" si="32">(G35-F35)*Busbar</f>
        <v>0</v>
      </c>
      <c r="H72" s="34">
        <f t="shared" si="32"/>
        <v>0</v>
      </c>
      <c r="I72" s="34">
        <f t="shared" si="32"/>
        <v>0</v>
      </c>
      <c r="J72" s="34">
        <f t="shared" si="32"/>
        <v>0</v>
      </c>
      <c r="K72" s="34">
        <f t="shared" si="32"/>
        <v>0</v>
      </c>
      <c r="L72" s="34">
        <f t="shared" si="32"/>
        <v>0</v>
      </c>
      <c r="M72" s="34">
        <f t="shared" si="32"/>
        <v>0</v>
      </c>
      <c r="N72" s="34">
        <f t="shared" si="32"/>
        <v>0</v>
      </c>
      <c r="O72" s="34">
        <f t="shared" si="32"/>
        <v>0</v>
      </c>
      <c r="P72" s="34">
        <f t="shared" si="32"/>
        <v>0</v>
      </c>
      <c r="Q72" s="34">
        <f t="shared" si="32"/>
        <v>0</v>
      </c>
      <c r="R72" s="34">
        <f t="shared" si="32"/>
        <v>0</v>
      </c>
      <c r="S72" s="34">
        <f t="shared" si="32"/>
        <v>0</v>
      </c>
      <c r="T72" s="34">
        <f t="shared" si="32"/>
        <v>0</v>
      </c>
      <c r="U72" s="34">
        <f t="shared" si="32"/>
        <v>0</v>
      </c>
      <c r="V72" s="34">
        <f t="shared" si="32"/>
        <v>0</v>
      </c>
      <c r="W72" s="34">
        <f t="shared" si="32"/>
        <v>0</v>
      </c>
      <c r="X72" s="34">
        <f t="shared" si="32"/>
        <v>0</v>
      </c>
      <c r="Y72" s="34">
        <f t="shared" si="32"/>
        <v>0</v>
      </c>
      <c r="Z72" s="34">
        <f t="shared" si="32"/>
        <v>0</v>
      </c>
      <c r="AA72" s="34">
        <f t="shared" si="32"/>
        <v>0</v>
      </c>
      <c r="AB72" s="34">
        <f t="shared" si="32"/>
        <v>0</v>
      </c>
      <c r="AC72" s="34">
        <f t="shared" si="32"/>
        <v>0</v>
      </c>
      <c r="AD72" s="34">
        <f t="shared" si="32"/>
        <v>0</v>
      </c>
      <c r="AE72" s="34">
        <f t="shared" si="32"/>
        <v>0</v>
      </c>
      <c r="AF72" s="34">
        <f t="shared" si="32"/>
        <v>0</v>
      </c>
    </row>
    <row r="73" spans="1:32" x14ac:dyDescent="0.25">
      <c r="B73" s="32" t="s">
        <v>89</v>
      </c>
      <c r="C73" s="33"/>
      <c r="D73" s="33"/>
      <c r="E73" s="33"/>
      <c r="F73" s="33"/>
      <c r="G73" s="35">
        <f>SUM(G67:G72)</f>
        <v>0</v>
      </c>
      <c r="H73" s="35">
        <f t="shared" ref="H73:AF73" si="33">SUM(H67:H72)</f>
        <v>0</v>
      </c>
      <c r="I73" s="35">
        <f t="shared" si="33"/>
        <v>2.1811199999999999</v>
      </c>
      <c r="J73" s="35">
        <f t="shared" si="33"/>
        <v>2.1811199999999999</v>
      </c>
      <c r="K73" s="35">
        <f t="shared" si="33"/>
        <v>3.2716799999999999</v>
      </c>
      <c r="L73" s="35">
        <f t="shared" si="33"/>
        <v>2.1811199999999999</v>
      </c>
      <c r="M73" s="35">
        <f t="shared" si="33"/>
        <v>0</v>
      </c>
      <c r="N73" s="35">
        <f t="shared" si="33"/>
        <v>0</v>
      </c>
      <c r="O73" s="35">
        <f t="shared" si="33"/>
        <v>0</v>
      </c>
      <c r="P73" s="35">
        <f t="shared" si="33"/>
        <v>1.09056</v>
      </c>
      <c r="Q73" s="35">
        <f t="shared" si="33"/>
        <v>-1.09056</v>
      </c>
      <c r="R73" s="35">
        <f t="shared" si="33"/>
        <v>0</v>
      </c>
      <c r="S73" s="35">
        <f t="shared" si="33"/>
        <v>-1.09056</v>
      </c>
      <c r="T73" s="35">
        <f t="shared" si="33"/>
        <v>1.09056</v>
      </c>
      <c r="U73" s="35">
        <f t="shared" si="33"/>
        <v>-1.09056</v>
      </c>
      <c r="V73" s="35">
        <f t="shared" si="33"/>
        <v>1.09056</v>
      </c>
      <c r="W73" s="35">
        <f t="shared" si="33"/>
        <v>0</v>
      </c>
      <c r="X73" s="35">
        <f t="shared" si="33"/>
        <v>-1.09056</v>
      </c>
      <c r="Y73" s="35">
        <f t="shared" si="33"/>
        <v>1.09056</v>
      </c>
      <c r="Z73" s="35">
        <f t="shared" si="33"/>
        <v>0</v>
      </c>
      <c r="AA73" s="35">
        <f t="shared" si="33"/>
        <v>-1.09056</v>
      </c>
      <c r="AB73" s="35">
        <f t="shared" si="33"/>
        <v>0</v>
      </c>
      <c r="AC73" s="35">
        <f t="shared" si="33"/>
        <v>0</v>
      </c>
      <c r="AD73" s="35">
        <f t="shared" si="33"/>
        <v>0</v>
      </c>
      <c r="AE73" s="35">
        <f t="shared" si="33"/>
        <v>0</v>
      </c>
      <c r="AF73" s="35">
        <f t="shared" si="33"/>
        <v>-1.09056</v>
      </c>
    </row>
    <row r="75" spans="1:32" x14ac:dyDescent="0.25">
      <c r="A75" s="12" t="s">
        <v>73</v>
      </c>
      <c r="B75" s="12"/>
      <c r="C75" s="12"/>
      <c r="D75" s="12"/>
      <c r="E75" s="12"/>
      <c r="F75" s="12"/>
      <c r="G75" s="12">
        <v>2010</v>
      </c>
      <c r="H75" s="12">
        <v>2011</v>
      </c>
      <c r="I75" s="12">
        <v>2012</v>
      </c>
      <c r="J75" s="12">
        <v>2013</v>
      </c>
      <c r="K75" s="12">
        <v>2014</v>
      </c>
      <c r="L75" s="12">
        <v>2015</v>
      </c>
      <c r="M75" s="12">
        <v>2016</v>
      </c>
      <c r="N75" s="12">
        <v>2017</v>
      </c>
      <c r="O75" s="12">
        <v>2018</v>
      </c>
      <c r="P75" s="12">
        <v>2019</v>
      </c>
      <c r="Q75" s="12">
        <v>2020</v>
      </c>
      <c r="R75" s="12">
        <v>2021</v>
      </c>
      <c r="S75" s="12">
        <v>2022</v>
      </c>
      <c r="T75" s="12">
        <v>2023</v>
      </c>
      <c r="U75" s="12">
        <v>2024</v>
      </c>
      <c r="V75" s="12">
        <v>2025</v>
      </c>
      <c r="W75" s="12">
        <v>2026</v>
      </c>
      <c r="X75" s="12">
        <v>2027</v>
      </c>
      <c r="Y75" s="12">
        <v>2028</v>
      </c>
      <c r="Z75" s="12">
        <v>2029</v>
      </c>
      <c r="AA75" s="12">
        <v>2030</v>
      </c>
      <c r="AB75" s="12">
        <v>2031</v>
      </c>
      <c r="AC75" s="12">
        <v>2032</v>
      </c>
      <c r="AD75" s="12">
        <v>2033</v>
      </c>
      <c r="AE75" s="12">
        <v>2034</v>
      </c>
      <c r="AF75" s="12">
        <v>2035</v>
      </c>
    </row>
    <row r="76" spans="1:32" x14ac:dyDescent="0.25">
      <c r="G76" s="23">
        <f>G73+G65+G58+G52+G46</f>
        <v>0</v>
      </c>
      <c r="H76" s="23">
        <f>H73+H65+H58+H52+H46</f>
        <v>0</v>
      </c>
      <c r="I76" s="23">
        <f t="shared" ref="I76:AF76" si="34">I73+I65+I58+I52+I46</f>
        <v>5.4527999999999999</v>
      </c>
      <c r="J76" s="23">
        <f t="shared" si="34"/>
        <v>6.5433599999999998</v>
      </c>
      <c r="K76" s="23">
        <f t="shared" si="34"/>
        <v>5.4527999999999999</v>
      </c>
      <c r="L76" s="23">
        <f t="shared" si="34"/>
        <v>2.1811199999999999</v>
      </c>
      <c r="M76" s="23">
        <f t="shared" si="34"/>
        <v>4.3622399999999999</v>
      </c>
      <c r="N76" s="23">
        <f t="shared" si="34"/>
        <v>1.09056</v>
      </c>
      <c r="O76" s="23">
        <f t="shared" si="34"/>
        <v>4.3622399999999999</v>
      </c>
      <c r="P76" s="23">
        <f t="shared" si="34"/>
        <v>0</v>
      </c>
      <c r="Q76" s="23">
        <f t="shared" si="34"/>
        <v>2.1811199999999999</v>
      </c>
      <c r="R76" s="23">
        <f t="shared" si="34"/>
        <v>0</v>
      </c>
      <c r="S76" s="23">
        <f t="shared" si="34"/>
        <v>-1.09056</v>
      </c>
      <c r="T76" s="23">
        <f t="shared" si="34"/>
        <v>3.2716799999999999</v>
      </c>
      <c r="U76" s="23">
        <f t="shared" si="34"/>
        <v>-1.09056</v>
      </c>
      <c r="V76" s="23">
        <f t="shared" si="34"/>
        <v>1.09056</v>
      </c>
      <c r="W76" s="23">
        <f t="shared" si="34"/>
        <v>0</v>
      </c>
      <c r="X76" s="23">
        <f t="shared" si="34"/>
        <v>0</v>
      </c>
      <c r="Y76" s="23">
        <f t="shared" si="34"/>
        <v>1.09056</v>
      </c>
      <c r="Z76" s="23">
        <f t="shared" si="34"/>
        <v>3.2716799999999999</v>
      </c>
      <c r="AA76" s="23">
        <f t="shared" si="34"/>
        <v>-2.1811199999999999</v>
      </c>
      <c r="AB76" s="23">
        <f t="shared" si="34"/>
        <v>1.09056</v>
      </c>
      <c r="AC76" s="23">
        <f t="shared" si="34"/>
        <v>0</v>
      </c>
      <c r="AD76" s="23">
        <f t="shared" si="34"/>
        <v>0</v>
      </c>
      <c r="AE76" s="23">
        <f t="shared" si="34"/>
        <v>1.09056</v>
      </c>
      <c r="AF76" s="23">
        <f t="shared" si="34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76"/>
  <sheetViews>
    <sheetView topLeftCell="A41" zoomScale="80" zoomScaleNormal="80" workbookViewId="0">
      <selection activeCell="J58" sqref="J58"/>
    </sheetView>
  </sheetViews>
  <sheetFormatPr defaultColWidth="9.140625" defaultRowHeight="15" x14ac:dyDescent="0.25"/>
  <cols>
    <col min="1" max="6" width="8.85546875" customWidth="1"/>
    <col min="7" max="7" width="10.5703125" bestFit="1" customWidth="1"/>
    <col min="8" max="21" width="9.42578125" bestFit="1" customWidth="1"/>
    <col min="22" max="32" width="9.140625" customWidth="1"/>
    <col min="33" max="16384" width="9.140625" style="15"/>
  </cols>
  <sheetData>
    <row r="1" spans="1:32" customFormat="1" hidden="1" x14ac:dyDescent="0.25">
      <c r="A1" s="7" t="s">
        <v>40</v>
      </c>
      <c r="B1" s="8"/>
      <c r="C1" s="7"/>
      <c r="D1" s="9"/>
      <c r="E1" s="9"/>
      <c r="F1" s="9"/>
      <c r="G1" s="9" t="s">
        <v>41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</row>
    <row r="2" spans="1:32" customFormat="1" hidden="1" x14ac:dyDescent="0.25">
      <c r="A2" s="11" t="s">
        <v>13</v>
      </c>
      <c r="B2" s="2"/>
    </row>
    <row r="3" spans="1:32" customFormat="1" hidden="1" x14ac:dyDescent="0.25">
      <c r="A3" s="2"/>
      <c r="B3" s="2" t="s">
        <v>14</v>
      </c>
    </row>
    <row r="4" spans="1:32" s="13" customFormat="1" ht="12.75" hidden="1" x14ac:dyDescent="0.2">
      <c r="A4" s="12" t="s">
        <v>15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</row>
    <row r="5" spans="1:32" hidden="1" x14ac:dyDescent="0.25">
      <c r="A5" s="2"/>
      <c r="B5" s="2" t="s">
        <v>16</v>
      </c>
      <c r="G5" s="21">
        <f>PreC_Com!G83-Results_Com!G83</f>
        <v>0</v>
      </c>
      <c r="H5" s="21">
        <f>PreC_Com!H83-Results_Com!H83</f>
        <v>0</v>
      </c>
      <c r="I5" s="21">
        <f>PreC_Com!I83-Results_Com!I83</f>
        <v>0</v>
      </c>
      <c r="J5" s="21">
        <f>PreC_Com!J83-Results_Com!J83</f>
        <v>0</v>
      </c>
      <c r="K5" s="21">
        <f>PreC_Com!K83-Results_Com!K83</f>
        <v>0</v>
      </c>
      <c r="L5" s="21">
        <f>PreC_Com!L83-Results_Com!L83</f>
        <v>0</v>
      </c>
      <c r="M5" s="21">
        <f>PreC_Com!M83-Results_Com!M83</f>
        <v>0</v>
      </c>
      <c r="N5" s="21">
        <f>PreC_Com!N83-Results_Com!N83</f>
        <v>0</v>
      </c>
      <c r="O5" s="21">
        <f>PreC_Com!O83-Results_Com!O83</f>
        <v>0</v>
      </c>
      <c r="P5" s="21">
        <f>PreC_Com!P83-Results_Com!P83</f>
        <v>0</v>
      </c>
      <c r="Q5" s="21">
        <f>PreC_Com!Q83-Results_Com!Q83</f>
        <v>0</v>
      </c>
      <c r="R5" s="21">
        <f>PreC_Com!R83-Results_Com!R83</f>
        <v>0</v>
      </c>
      <c r="S5" s="21">
        <f>PreC_Com!S83-Results_Com!S83</f>
        <v>0</v>
      </c>
      <c r="T5" s="21">
        <f>PreC_Com!T83-Results_Com!T83</f>
        <v>0</v>
      </c>
      <c r="U5" s="21">
        <f>PreC_Com!U83-Results_Com!U83</f>
        <v>0</v>
      </c>
      <c r="V5" s="21">
        <f>PreC_Com!V83-Results_Com!V83</f>
        <v>0</v>
      </c>
      <c r="W5" s="21">
        <f>PreC_Com!W83-Results_Com!W83</f>
        <v>0</v>
      </c>
      <c r="X5" s="21">
        <f>PreC_Com!X83-Results_Com!X83</f>
        <v>0</v>
      </c>
      <c r="Y5" s="21">
        <f>PreC_Com!Y83-Results_Com!Y83</f>
        <v>0</v>
      </c>
      <c r="Z5" s="21">
        <f>PreC_Com!Z83-Results_Com!Z83</f>
        <v>0</v>
      </c>
      <c r="AA5" s="21">
        <f>PreC_Com!AA83-Results_Com!AA83</f>
        <v>0</v>
      </c>
      <c r="AB5" s="21">
        <f>PreC_Com!AB83-Results_Com!AB83</f>
        <v>0</v>
      </c>
      <c r="AC5" s="21">
        <f>PreC_Com!AC83-Results_Com!AC83</f>
        <v>0</v>
      </c>
      <c r="AD5" s="21">
        <f>PreC_Com!AD83-Results_Com!AD83</f>
        <v>0</v>
      </c>
      <c r="AE5" s="21">
        <f>PreC_Com!AE83-Results_Com!AE83</f>
        <v>0</v>
      </c>
      <c r="AF5" s="21">
        <f>PreC_Com!AF83-Results_Com!AF83</f>
        <v>0</v>
      </c>
    </row>
    <row r="6" spans="1:32" hidden="1" x14ac:dyDescent="0.25">
      <c r="A6" s="2"/>
      <c r="B6" s="2" t="s">
        <v>17</v>
      </c>
      <c r="G6" s="21">
        <f>PreC_Com!G84-Results_Com!G84</f>
        <v>0</v>
      </c>
      <c r="H6" s="21">
        <f>PreC_Com!H84-Results_Com!H84</f>
        <v>0</v>
      </c>
      <c r="I6" s="21">
        <f>PreC_Com!I84-Results_Com!I84</f>
        <v>0</v>
      </c>
      <c r="J6" s="21">
        <f>PreC_Com!J84-Results_Com!J84</f>
        <v>0</v>
      </c>
      <c r="K6" s="21">
        <f>PreC_Com!K84-Results_Com!K84</f>
        <v>0</v>
      </c>
      <c r="L6" s="21">
        <f>PreC_Com!L84-Results_Com!L84</f>
        <v>0</v>
      </c>
      <c r="M6" s="21">
        <f>PreC_Com!M84-Results_Com!M84</f>
        <v>0</v>
      </c>
      <c r="N6" s="21">
        <f>PreC_Com!N84-Results_Com!N84</f>
        <v>0</v>
      </c>
      <c r="O6" s="21">
        <f>PreC_Com!O84-Results_Com!O84</f>
        <v>0</v>
      </c>
      <c r="P6" s="21">
        <f>PreC_Com!P84-Results_Com!P84</f>
        <v>0</v>
      </c>
      <c r="Q6" s="21">
        <f>PreC_Com!Q84-Results_Com!Q84</f>
        <v>0</v>
      </c>
      <c r="R6" s="21">
        <f>PreC_Com!R84-Results_Com!R84</f>
        <v>0</v>
      </c>
      <c r="S6" s="21">
        <f>PreC_Com!S84-Results_Com!S84</f>
        <v>0</v>
      </c>
      <c r="T6" s="21">
        <f>PreC_Com!T84-Results_Com!T84</f>
        <v>0</v>
      </c>
      <c r="U6" s="21">
        <f>PreC_Com!U84-Results_Com!U84</f>
        <v>0</v>
      </c>
      <c r="V6" s="21">
        <f>PreC_Com!V84-Results_Com!V84</f>
        <v>0</v>
      </c>
      <c r="W6" s="21">
        <f>PreC_Com!W84-Results_Com!W84</f>
        <v>0</v>
      </c>
      <c r="X6" s="21">
        <f>PreC_Com!X84-Results_Com!X84</f>
        <v>0</v>
      </c>
      <c r="Y6" s="21">
        <f>PreC_Com!Y84-Results_Com!Y84</f>
        <v>0</v>
      </c>
      <c r="Z6" s="21">
        <f>PreC_Com!Z84-Results_Com!Z84</f>
        <v>0</v>
      </c>
      <c r="AA6" s="21">
        <f>PreC_Com!AA84-Results_Com!AA84</f>
        <v>0</v>
      </c>
      <c r="AB6" s="21">
        <f>PreC_Com!AB84-Results_Com!AB84</f>
        <v>0</v>
      </c>
      <c r="AC6" s="21">
        <f>PreC_Com!AC84-Results_Com!AC84</f>
        <v>0</v>
      </c>
      <c r="AD6" s="21">
        <f>PreC_Com!AD84-Results_Com!AD84</f>
        <v>0</v>
      </c>
      <c r="AE6" s="21">
        <f>PreC_Com!AE84-Results_Com!AE84</f>
        <v>0</v>
      </c>
      <c r="AF6" s="21">
        <f>PreC_Com!AF84-Results_Com!AF84</f>
        <v>0</v>
      </c>
    </row>
    <row r="7" spans="1:32" hidden="1" x14ac:dyDescent="0.25">
      <c r="A7" s="2"/>
      <c r="B7" s="2" t="s">
        <v>18</v>
      </c>
      <c r="G7" s="21">
        <f>PreC_Com!G85-Results_Com!G85</f>
        <v>0</v>
      </c>
      <c r="H7" s="21">
        <f>PreC_Com!H85-Results_Com!H85</f>
        <v>0</v>
      </c>
      <c r="I7" s="21">
        <f>PreC_Com!I85-Results_Com!I85</f>
        <v>0</v>
      </c>
      <c r="J7" s="21">
        <f>PreC_Com!J85-Results_Com!J85</f>
        <v>0</v>
      </c>
      <c r="K7" s="21">
        <f>PreC_Com!K85-Results_Com!K85</f>
        <v>0</v>
      </c>
      <c r="L7" s="21">
        <f>PreC_Com!L85-Results_Com!L85</f>
        <v>0</v>
      </c>
      <c r="M7" s="21">
        <f>PreC_Com!M85-Results_Com!M85</f>
        <v>0</v>
      </c>
      <c r="N7" s="21">
        <f>PreC_Com!N85-Results_Com!N85</f>
        <v>0</v>
      </c>
      <c r="O7" s="21">
        <f>PreC_Com!O85-Results_Com!O85</f>
        <v>0</v>
      </c>
      <c r="P7" s="21">
        <f>PreC_Com!P85-Results_Com!P85</f>
        <v>0</v>
      </c>
      <c r="Q7" s="21">
        <f>PreC_Com!Q85-Results_Com!Q85</f>
        <v>0</v>
      </c>
      <c r="R7" s="21">
        <f>PreC_Com!R85-Results_Com!R85</f>
        <v>0</v>
      </c>
      <c r="S7" s="21">
        <f>PreC_Com!S85-Results_Com!S85</f>
        <v>0</v>
      </c>
      <c r="T7" s="21">
        <f>PreC_Com!T85-Results_Com!T85</f>
        <v>0</v>
      </c>
      <c r="U7" s="21">
        <f>PreC_Com!U85-Results_Com!U85</f>
        <v>0</v>
      </c>
      <c r="V7" s="21">
        <f>PreC_Com!V85-Results_Com!V85</f>
        <v>0</v>
      </c>
      <c r="W7" s="21">
        <f>PreC_Com!W85-Results_Com!W85</f>
        <v>0</v>
      </c>
      <c r="X7" s="21">
        <f>PreC_Com!X85-Results_Com!X85</f>
        <v>0</v>
      </c>
      <c r="Y7" s="21">
        <f>PreC_Com!Y85-Results_Com!Y85</f>
        <v>0</v>
      </c>
      <c r="Z7" s="21">
        <f>PreC_Com!Z85-Results_Com!Z85</f>
        <v>0</v>
      </c>
      <c r="AA7" s="21">
        <f>PreC_Com!AA85-Results_Com!AA85</f>
        <v>0</v>
      </c>
      <c r="AB7" s="21">
        <f>PreC_Com!AB85-Results_Com!AB85</f>
        <v>0</v>
      </c>
      <c r="AC7" s="21">
        <f>PreC_Com!AC85-Results_Com!AC85</f>
        <v>0</v>
      </c>
      <c r="AD7" s="21">
        <f>PreC_Com!AD85-Results_Com!AD85</f>
        <v>0</v>
      </c>
      <c r="AE7" s="21">
        <f>PreC_Com!AE85-Results_Com!AE85</f>
        <v>0</v>
      </c>
      <c r="AF7" s="21">
        <f>PreC_Com!AF85-Results_Com!AF85</f>
        <v>0</v>
      </c>
    </row>
    <row r="8" spans="1:32" hidden="1" x14ac:dyDescent="0.25">
      <c r="A8" s="2"/>
      <c r="B8" s="2" t="s">
        <v>19</v>
      </c>
      <c r="G8" s="21">
        <f>PreC_Com!G86-Results_Com!G86</f>
        <v>0</v>
      </c>
      <c r="H8" s="21">
        <f>PreC_Com!H86-Results_Com!H86</f>
        <v>0</v>
      </c>
      <c r="I8" s="21">
        <f>PreC_Com!I86-Results_Com!I86</f>
        <v>0</v>
      </c>
      <c r="J8" s="21">
        <f>PreC_Com!J86-Results_Com!J86</f>
        <v>0</v>
      </c>
      <c r="K8" s="21">
        <f>PreC_Com!K86-Results_Com!K86</f>
        <v>0</v>
      </c>
      <c r="L8" s="21">
        <f>PreC_Com!L86-Results_Com!L86</f>
        <v>0</v>
      </c>
      <c r="M8" s="21">
        <f>PreC_Com!M86-Results_Com!M86</f>
        <v>0</v>
      </c>
      <c r="N8" s="21">
        <f>PreC_Com!N86-Results_Com!N86</f>
        <v>0</v>
      </c>
      <c r="O8" s="21">
        <f>PreC_Com!O86-Results_Com!O86</f>
        <v>0</v>
      </c>
      <c r="P8" s="21">
        <f>PreC_Com!P86-Results_Com!P86</f>
        <v>0</v>
      </c>
      <c r="Q8" s="21">
        <f>PreC_Com!Q86-Results_Com!Q86</f>
        <v>0</v>
      </c>
      <c r="R8" s="21">
        <f>PreC_Com!R86-Results_Com!R86</f>
        <v>0</v>
      </c>
      <c r="S8" s="21">
        <f>PreC_Com!S86-Results_Com!S86</f>
        <v>0</v>
      </c>
      <c r="T8" s="21">
        <f>PreC_Com!T86-Results_Com!T86</f>
        <v>0</v>
      </c>
      <c r="U8" s="21">
        <f>PreC_Com!U86-Results_Com!U86</f>
        <v>0</v>
      </c>
      <c r="V8" s="21">
        <f>PreC_Com!V86-Results_Com!V86</f>
        <v>0</v>
      </c>
      <c r="W8" s="21">
        <f>PreC_Com!W86-Results_Com!W86</f>
        <v>0</v>
      </c>
      <c r="X8" s="21">
        <f>PreC_Com!X86-Results_Com!X86</f>
        <v>0</v>
      </c>
      <c r="Y8" s="21">
        <f>PreC_Com!Y86-Results_Com!Y86</f>
        <v>0</v>
      </c>
      <c r="Z8" s="21">
        <f>PreC_Com!Z86-Results_Com!Z86</f>
        <v>0</v>
      </c>
      <c r="AA8" s="21">
        <f>PreC_Com!AA86-Results_Com!AA86</f>
        <v>0</v>
      </c>
      <c r="AB8" s="21">
        <f>PreC_Com!AB86-Results_Com!AB86</f>
        <v>0</v>
      </c>
      <c r="AC8" s="21">
        <f>PreC_Com!AC86-Results_Com!AC86</f>
        <v>0</v>
      </c>
      <c r="AD8" s="21">
        <f>PreC_Com!AD86-Results_Com!AD86</f>
        <v>0</v>
      </c>
      <c r="AE8" s="21">
        <f>PreC_Com!AE86-Results_Com!AE86</f>
        <v>0</v>
      </c>
      <c r="AF8" s="21">
        <f>PreC_Com!AF86-Results_Com!AF86</f>
        <v>0</v>
      </c>
    </row>
    <row r="9" spans="1:32" hidden="1" x14ac:dyDescent="0.25">
      <c r="A9" s="2"/>
      <c r="B9" s="2" t="s">
        <v>74</v>
      </c>
      <c r="G9" s="21">
        <f t="shared" ref="G9:AF9" si="0">SUM(G5:G8)*Busbar</f>
        <v>0</v>
      </c>
      <c r="H9" s="21">
        <f t="shared" si="0"/>
        <v>0</v>
      </c>
      <c r="I9" s="21">
        <f t="shared" si="0"/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1">
        <f t="shared" si="0"/>
        <v>0</v>
      </c>
      <c r="P9" s="21">
        <f t="shared" si="0"/>
        <v>0</v>
      </c>
      <c r="Q9" s="21">
        <f t="shared" si="0"/>
        <v>0</v>
      </c>
      <c r="R9" s="21">
        <f t="shared" si="0"/>
        <v>0</v>
      </c>
      <c r="S9" s="21">
        <f t="shared" si="0"/>
        <v>0</v>
      </c>
      <c r="T9" s="21">
        <f t="shared" si="0"/>
        <v>0</v>
      </c>
      <c r="U9" s="21">
        <f t="shared" si="0"/>
        <v>0</v>
      </c>
      <c r="V9" s="21">
        <f t="shared" si="0"/>
        <v>0</v>
      </c>
      <c r="W9" s="21">
        <f t="shared" si="0"/>
        <v>0</v>
      </c>
      <c r="X9" s="21">
        <f t="shared" si="0"/>
        <v>0</v>
      </c>
      <c r="Y9" s="21">
        <f t="shared" si="0"/>
        <v>0</v>
      </c>
      <c r="Z9" s="21">
        <f t="shared" si="0"/>
        <v>0</v>
      </c>
      <c r="AA9" s="21">
        <f t="shared" si="0"/>
        <v>0</v>
      </c>
      <c r="AB9" s="21">
        <f t="shared" si="0"/>
        <v>0</v>
      </c>
      <c r="AC9" s="21">
        <f t="shared" si="0"/>
        <v>0</v>
      </c>
      <c r="AD9" s="21">
        <f t="shared" si="0"/>
        <v>0</v>
      </c>
      <c r="AE9" s="21">
        <f t="shared" si="0"/>
        <v>0</v>
      </c>
      <c r="AF9" s="21">
        <f t="shared" si="0"/>
        <v>0</v>
      </c>
    </row>
    <row r="10" spans="1:32" s="13" customFormat="1" ht="12.75" hidden="1" x14ac:dyDescent="0.2">
      <c r="A10" s="12" t="s">
        <v>21</v>
      </c>
      <c r="B10" s="12"/>
      <c r="C10" s="12"/>
      <c r="D10" s="12"/>
      <c r="E10" s="12"/>
      <c r="F10" s="12"/>
      <c r="G10" s="22" t="s">
        <v>20</v>
      </c>
      <c r="H10" s="22" t="s">
        <v>20</v>
      </c>
      <c r="I10" s="22" t="s">
        <v>20</v>
      </c>
      <c r="J10" s="22" t="s">
        <v>20</v>
      </c>
      <c r="K10" s="22" t="s">
        <v>20</v>
      </c>
      <c r="L10" s="22" t="s">
        <v>20</v>
      </c>
      <c r="M10" s="22" t="s">
        <v>20</v>
      </c>
      <c r="N10" s="22" t="s">
        <v>20</v>
      </c>
      <c r="O10" s="22" t="s">
        <v>20</v>
      </c>
      <c r="P10" s="22" t="s">
        <v>20</v>
      </c>
      <c r="Q10" s="22" t="s">
        <v>20</v>
      </c>
      <c r="R10" s="22" t="s">
        <v>20</v>
      </c>
      <c r="S10" s="22" t="s">
        <v>20</v>
      </c>
      <c r="T10" s="22" t="s">
        <v>20</v>
      </c>
      <c r="U10" s="22" t="s">
        <v>20</v>
      </c>
      <c r="V10" s="22" t="s">
        <v>20</v>
      </c>
      <c r="W10" s="22" t="s">
        <v>20</v>
      </c>
      <c r="X10" s="22" t="s">
        <v>20</v>
      </c>
      <c r="Y10" s="22" t="s">
        <v>20</v>
      </c>
      <c r="Z10" s="22" t="s">
        <v>20</v>
      </c>
      <c r="AA10" s="22" t="s">
        <v>20</v>
      </c>
      <c r="AB10" s="22" t="s">
        <v>20</v>
      </c>
      <c r="AC10" s="22" t="s">
        <v>20</v>
      </c>
      <c r="AD10" s="22" t="s">
        <v>20</v>
      </c>
      <c r="AE10" s="22" t="s">
        <v>20</v>
      </c>
      <c r="AF10" s="22" t="s">
        <v>20</v>
      </c>
    </row>
    <row r="11" spans="1:32" hidden="1" x14ac:dyDescent="0.25">
      <c r="A11" s="2"/>
      <c r="B11" s="2" t="s">
        <v>22</v>
      </c>
      <c r="G11" s="21">
        <f>PreC_Com!G89-Results_Com!G89</f>
        <v>0</v>
      </c>
      <c r="H11" s="21">
        <f>PreC_Com!H89-Results_Com!H89</f>
        <v>0</v>
      </c>
      <c r="I11" s="21">
        <f>PreC_Com!I89-Results_Com!I89</f>
        <v>-1</v>
      </c>
      <c r="J11" s="21">
        <f>PreC_Com!J89-Results_Com!J89</f>
        <v>-3</v>
      </c>
      <c r="K11" s="21">
        <f>PreC_Com!K89-Results_Com!K89</f>
        <v>-5</v>
      </c>
      <c r="L11" s="21">
        <f>PreC_Com!L89-Results_Com!L89</f>
        <v>-4</v>
      </c>
      <c r="M11" s="21">
        <f>PreC_Com!M89-Results_Com!M89</f>
        <v>-5</v>
      </c>
      <c r="N11" s="21">
        <f>PreC_Com!N89-Results_Com!N89</f>
        <v>-4</v>
      </c>
      <c r="O11" s="21">
        <f>PreC_Com!O89-Results_Com!O89</f>
        <v>-5</v>
      </c>
      <c r="P11" s="21">
        <f>PreC_Com!P89-Results_Com!P89</f>
        <v>-4</v>
      </c>
      <c r="Q11" s="21">
        <f>PreC_Com!Q89-Results_Com!Q89</f>
        <v>-5</v>
      </c>
      <c r="R11" s="21">
        <f>PreC_Com!R89-Results_Com!R89</f>
        <v>-4</v>
      </c>
      <c r="S11" s="21">
        <f>PreC_Com!S89-Results_Com!S89</f>
        <v>-5</v>
      </c>
      <c r="T11" s="21">
        <f>PreC_Com!T89-Results_Com!T89</f>
        <v>-5</v>
      </c>
      <c r="U11" s="21">
        <f>PreC_Com!U89-Results_Com!U89</f>
        <v>-5</v>
      </c>
      <c r="V11" s="21">
        <f>PreC_Com!V89-Results_Com!V89</f>
        <v>-5</v>
      </c>
      <c r="W11" s="21">
        <f>PreC_Com!W89-Results_Com!W89</f>
        <v>-5</v>
      </c>
      <c r="X11" s="21">
        <f>PreC_Com!X89-Results_Com!X89</f>
        <v>-5</v>
      </c>
      <c r="Y11" s="21">
        <f>PreC_Com!Y89-Results_Com!Y89</f>
        <v>-5</v>
      </c>
      <c r="Z11" s="21">
        <f>PreC_Com!Z89-Results_Com!Z89</f>
        <v>-5</v>
      </c>
      <c r="AA11" s="21">
        <f>PreC_Com!AA89-Results_Com!AA89</f>
        <v>-5</v>
      </c>
      <c r="AB11" s="21">
        <f>PreC_Com!AB89-Results_Com!AB89</f>
        <v>-5</v>
      </c>
      <c r="AC11" s="21">
        <f>PreC_Com!AC89-Results_Com!AC89</f>
        <v>-5</v>
      </c>
      <c r="AD11" s="21">
        <f>PreC_Com!AD89-Results_Com!AD89</f>
        <v>-6</v>
      </c>
      <c r="AE11" s="21">
        <f>PreC_Com!AE89-Results_Com!AE89</f>
        <v>-5</v>
      </c>
      <c r="AF11" s="21">
        <f>PreC_Com!AF89-Results_Com!AF89</f>
        <v>-6</v>
      </c>
    </row>
    <row r="12" spans="1:32" hidden="1" x14ac:dyDescent="0.25">
      <c r="A12" s="17"/>
      <c r="B12" s="17" t="s">
        <v>23</v>
      </c>
      <c r="G12" s="21">
        <f>PreC_Com!G90-Results_Com!G90</f>
        <v>0</v>
      </c>
      <c r="H12" s="21">
        <f>PreC_Com!H90-Results_Com!H90</f>
        <v>0</v>
      </c>
      <c r="I12" s="21">
        <f>PreC_Com!I90-Results_Com!I90</f>
        <v>3</v>
      </c>
      <c r="J12" s="21">
        <f>PreC_Com!J90-Results_Com!J90</f>
        <v>8</v>
      </c>
      <c r="K12" s="21">
        <f>PreC_Com!K90-Results_Com!K90</f>
        <v>14</v>
      </c>
      <c r="L12" s="21">
        <f>PreC_Com!L90-Results_Com!L90</f>
        <v>16</v>
      </c>
      <c r="M12" s="21">
        <f>PreC_Com!M90-Results_Com!M90</f>
        <v>17</v>
      </c>
      <c r="N12" s="21">
        <f>PreC_Com!N90-Results_Com!N90</f>
        <v>16</v>
      </c>
      <c r="O12" s="21">
        <f>PreC_Com!O90-Results_Com!O90</f>
        <v>16</v>
      </c>
      <c r="P12" s="21">
        <f>PreC_Com!P90-Results_Com!P90</f>
        <v>17</v>
      </c>
      <c r="Q12" s="21">
        <f>PreC_Com!Q90-Results_Com!Q90</f>
        <v>17</v>
      </c>
      <c r="R12" s="21">
        <f>PreC_Com!R90-Results_Com!R90</f>
        <v>18</v>
      </c>
      <c r="S12" s="21">
        <f>PreC_Com!S90-Results_Com!S90</f>
        <v>17</v>
      </c>
      <c r="T12" s="21">
        <f>PreC_Com!T90-Results_Com!T90</f>
        <v>18</v>
      </c>
      <c r="U12" s="21">
        <f>PreC_Com!U90-Results_Com!U90</f>
        <v>18</v>
      </c>
      <c r="V12" s="21">
        <f>PreC_Com!V90-Results_Com!V90</f>
        <v>18</v>
      </c>
      <c r="W12" s="21">
        <f>PreC_Com!W90-Results_Com!W90</f>
        <v>18</v>
      </c>
      <c r="X12" s="21">
        <f>PreC_Com!X90-Results_Com!X90</f>
        <v>18</v>
      </c>
      <c r="Y12" s="21">
        <f>PreC_Com!Y90-Results_Com!Y90</f>
        <v>19</v>
      </c>
      <c r="Z12" s="21">
        <f>PreC_Com!Z90-Results_Com!Z90</f>
        <v>19</v>
      </c>
      <c r="AA12" s="21">
        <f>PreC_Com!AA90-Results_Com!AA90</f>
        <v>20</v>
      </c>
      <c r="AB12" s="21">
        <f>PreC_Com!AB90-Results_Com!AB90</f>
        <v>19</v>
      </c>
      <c r="AC12" s="21">
        <f>PreC_Com!AC90-Results_Com!AC90</f>
        <v>20</v>
      </c>
      <c r="AD12" s="21">
        <f>PreC_Com!AD90-Results_Com!AD90</f>
        <v>20</v>
      </c>
      <c r="AE12" s="21">
        <f>PreC_Com!AE90-Results_Com!AE90</f>
        <v>20</v>
      </c>
      <c r="AF12" s="21">
        <f>PreC_Com!AF90-Results_Com!AF90</f>
        <v>20</v>
      </c>
    </row>
    <row r="13" spans="1:32" hidden="1" x14ac:dyDescent="0.25">
      <c r="A13" s="2"/>
      <c r="B13" s="17" t="s">
        <v>24</v>
      </c>
      <c r="G13" s="21">
        <f>PreC_Com!G91-Results_Com!G91</f>
        <v>0</v>
      </c>
      <c r="H13" s="21">
        <f>PreC_Com!H91-Results_Com!H91</f>
        <v>0</v>
      </c>
      <c r="I13" s="21">
        <f>PreC_Com!I91-Results_Com!I91</f>
        <v>0</v>
      </c>
      <c r="J13" s="21">
        <f>PreC_Com!J91-Results_Com!J91</f>
        <v>0</v>
      </c>
      <c r="K13" s="21">
        <f>PreC_Com!K91-Results_Com!K91</f>
        <v>0</v>
      </c>
      <c r="L13" s="21">
        <f>PreC_Com!L91-Results_Com!L91</f>
        <v>0</v>
      </c>
      <c r="M13" s="21">
        <f>PreC_Com!M91-Results_Com!M91</f>
        <v>-1</v>
      </c>
      <c r="N13" s="21">
        <f>PreC_Com!N91-Results_Com!N91</f>
        <v>-1</v>
      </c>
      <c r="O13" s="21">
        <f>PreC_Com!O91-Results_Com!O91</f>
        <v>-1</v>
      </c>
      <c r="P13" s="21">
        <f>PreC_Com!P91-Results_Com!P91</f>
        <v>-1</v>
      </c>
      <c r="Q13" s="21">
        <f>PreC_Com!Q91-Results_Com!Q91</f>
        <v>-1</v>
      </c>
      <c r="R13" s="21">
        <f>PreC_Com!R91-Results_Com!R91</f>
        <v>-1</v>
      </c>
      <c r="S13" s="21">
        <f>PreC_Com!S91-Results_Com!S91</f>
        <v>-1</v>
      </c>
      <c r="T13" s="21">
        <f>PreC_Com!T91-Results_Com!T91</f>
        <v>-1</v>
      </c>
      <c r="U13" s="21">
        <f>PreC_Com!U91-Results_Com!U91</f>
        <v>-1</v>
      </c>
      <c r="V13" s="21">
        <f>PreC_Com!V91-Results_Com!V91</f>
        <v>-1</v>
      </c>
      <c r="W13" s="21">
        <f>PreC_Com!W91-Results_Com!W91</f>
        <v>-1</v>
      </c>
      <c r="X13" s="21">
        <f>PreC_Com!X91-Results_Com!X91</f>
        <v>-1</v>
      </c>
      <c r="Y13" s="21">
        <f>PreC_Com!Y91-Results_Com!Y91</f>
        <v>-1</v>
      </c>
      <c r="Z13" s="21">
        <f>PreC_Com!Z91-Results_Com!Z91</f>
        <v>-1</v>
      </c>
      <c r="AA13" s="21">
        <f>PreC_Com!AA91-Results_Com!AA91</f>
        <v>-1</v>
      </c>
      <c r="AB13" s="21">
        <f>PreC_Com!AB91-Results_Com!AB91</f>
        <v>-2</v>
      </c>
      <c r="AC13" s="21">
        <f>PreC_Com!AC91-Results_Com!AC91</f>
        <v>-2</v>
      </c>
      <c r="AD13" s="21">
        <f>PreC_Com!AD91-Results_Com!AD91</f>
        <v>-1</v>
      </c>
      <c r="AE13" s="21">
        <f>PreC_Com!AE91-Results_Com!AE91</f>
        <v>-1</v>
      </c>
      <c r="AF13" s="21">
        <f>PreC_Com!AF91-Results_Com!AF91</f>
        <v>-1</v>
      </c>
    </row>
    <row r="14" spans="1:32" hidden="1" x14ac:dyDescent="0.25">
      <c r="A14" s="2"/>
      <c r="B14" s="17" t="s">
        <v>19</v>
      </c>
      <c r="G14" s="21">
        <f>PreC_Com!G92-Results_Com!G92</f>
        <v>0</v>
      </c>
      <c r="H14" s="21">
        <f>PreC_Com!H92-Results_Com!H92</f>
        <v>0</v>
      </c>
      <c r="I14" s="21">
        <f>PreC_Com!I92-Results_Com!I92</f>
        <v>0</v>
      </c>
      <c r="J14" s="21">
        <f>PreC_Com!J92-Results_Com!J92</f>
        <v>0</v>
      </c>
      <c r="K14" s="21">
        <f>PreC_Com!K92-Results_Com!K92</f>
        <v>0</v>
      </c>
      <c r="L14" s="21">
        <f>PreC_Com!L92-Results_Com!L92</f>
        <v>0</v>
      </c>
      <c r="M14" s="21">
        <f>PreC_Com!M92-Results_Com!M92</f>
        <v>0</v>
      </c>
      <c r="N14" s="21">
        <f>PreC_Com!N92-Results_Com!N92</f>
        <v>0</v>
      </c>
      <c r="O14" s="21">
        <f>PreC_Com!O92-Results_Com!O92</f>
        <v>0</v>
      </c>
      <c r="P14" s="21">
        <f>PreC_Com!P92-Results_Com!P92</f>
        <v>0</v>
      </c>
      <c r="Q14" s="21">
        <f>PreC_Com!Q92-Results_Com!Q92</f>
        <v>0</v>
      </c>
      <c r="R14" s="21">
        <f>PreC_Com!R92-Results_Com!R92</f>
        <v>0</v>
      </c>
      <c r="S14" s="21">
        <f>PreC_Com!S92-Results_Com!S92</f>
        <v>0</v>
      </c>
      <c r="T14" s="21">
        <f>PreC_Com!T92-Results_Com!T92</f>
        <v>0</v>
      </c>
      <c r="U14" s="21">
        <f>PreC_Com!U92-Results_Com!U92</f>
        <v>0</v>
      </c>
      <c r="V14" s="21">
        <f>PreC_Com!V92-Results_Com!V92</f>
        <v>0</v>
      </c>
      <c r="W14" s="21">
        <f>PreC_Com!W92-Results_Com!W92</f>
        <v>0</v>
      </c>
      <c r="X14" s="21">
        <f>PreC_Com!X92-Results_Com!X92</f>
        <v>0</v>
      </c>
      <c r="Y14" s="21">
        <f>PreC_Com!Y92-Results_Com!Y92</f>
        <v>0</v>
      </c>
      <c r="Z14" s="21">
        <f>PreC_Com!Z92-Results_Com!Z92</f>
        <v>0</v>
      </c>
      <c r="AA14" s="21">
        <f>PreC_Com!AA92-Results_Com!AA92</f>
        <v>0</v>
      </c>
      <c r="AB14" s="21">
        <f>PreC_Com!AB92-Results_Com!AB92</f>
        <v>0</v>
      </c>
      <c r="AC14" s="21">
        <f>PreC_Com!AC92-Results_Com!AC92</f>
        <v>0</v>
      </c>
      <c r="AD14" s="21">
        <f>PreC_Com!AD92-Results_Com!AD92</f>
        <v>0</v>
      </c>
      <c r="AE14" s="21">
        <f>PreC_Com!AE92-Results_Com!AE92</f>
        <v>0</v>
      </c>
      <c r="AF14" s="21">
        <f>PreC_Com!AF92-Results_Com!AF92</f>
        <v>0</v>
      </c>
    </row>
    <row r="15" spans="1:32" hidden="1" x14ac:dyDescent="0.25">
      <c r="A15" s="2"/>
      <c r="B15" s="2" t="s">
        <v>74</v>
      </c>
      <c r="G15" s="21">
        <f t="shared" ref="G15:AF15" si="1">SUM(G11:G14)*Busbar</f>
        <v>0</v>
      </c>
      <c r="H15" s="21">
        <f t="shared" si="1"/>
        <v>0</v>
      </c>
      <c r="I15" s="21">
        <f t="shared" si="1"/>
        <v>2.1811199999999999</v>
      </c>
      <c r="J15" s="21">
        <f t="shared" si="1"/>
        <v>5.4527999999999999</v>
      </c>
      <c r="K15" s="21">
        <f t="shared" si="1"/>
        <v>9.8150399999999998</v>
      </c>
      <c r="L15" s="21">
        <f t="shared" si="1"/>
        <v>13.08672</v>
      </c>
      <c r="M15" s="21">
        <f t="shared" si="1"/>
        <v>11.99616</v>
      </c>
      <c r="N15" s="21">
        <f t="shared" si="1"/>
        <v>11.99616</v>
      </c>
      <c r="O15" s="21">
        <f t="shared" si="1"/>
        <v>10.9056</v>
      </c>
      <c r="P15" s="21">
        <f t="shared" si="1"/>
        <v>13.08672</v>
      </c>
      <c r="Q15" s="21">
        <f t="shared" si="1"/>
        <v>11.99616</v>
      </c>
      <c r="R15" s="21">
        <f t="shared" si="1"/>
        <v>14.17728</v>
      </c>
      <c r="S15" s="21">
        <f t="shared" si="1"/>
        <v>11.99616</v>
      </c>
      <c r="T15" s="21">
        <f t="shared" si="1"/>
        <v>13.08672</v>
      </c>
      <c r="U15" s="21">
        <f t="shared" si="1"/>
        <v>13.08672</v>
      </c>
      <c r="V15" s="21">
        <f t="shared" si="1"/>
        <v>13.08672</v>
      </c>
      <c r="W15" s="21">
        <f t="shared" si="1"/>
        <v>13.08672</v>
      </c>
      <c r="X15" s="21">
        <f t="shared" si="1"/>
        <v>13.08672</v>
      </c>
      <c r="Y15" s="21">
        <f t="shared" si="1"/>
        <v>14.17728</v>
      </c>
      <c r="Z15" s="21">
        <f t="shared" si="1"/>
        <v>14.17728</v>
      </c>
      <c r="AA15" s="21">
        <f t="shared" si="1"/>
        <v>15.26784</v>
      </c>
      <c r="AB15" s="21">
        <f t="shared" si="1"/>
        <v>13.08672</v>
      </c>
      <c r="AC15" s="21">
        <f t="shared" si="1"/>
        <v>14.17728</v>
      </c>
      <c r="AD15" s="21">
        <f t="shared" si="1"/>
        <v>14.17728</v>
      </c>
      <c r="AE15" s="21">
        <f t="shared" si="1"/>
        <v>15.26784</v>
      </c>
      <c r="AF15" s="21">
        <f t="shared" si="1"/>
        <v>14.17728</v>
      </c>
    </row>
    <row r="16" spans="1:32" s="13" customFormat="1" ht="12.75" hidden="1" x14ac:dyDescent="0.2">
      <c r="A16" s="12" t="s">
        <v>25</v>
      </c>
      <c r="B16" s="12"/>
      <c r="C16" s="12"/>
      <c r="D16" s="12"/>
      <c r="E16" s="12"/>
      <c r="F16" s="12"/>
      <c r="G16" s="22" t="s">
        <v>20</v>
      </c>
      <c r="H16" s="22" t="s">
        <v>20</v>
      </c>
      <c r="I16" s="22" t="s">
        <v>20</v>
      </c>
      <c r="J16" s="22" t="s">
        <v>20</v>
      </c>
      <c r="K16" s="22" t="s">
        <v>20</v>
      </c>
      <c r="L16" s="22" t="s">
        <v>20</v>
      </c>
      <c r="M16" s="22" t="s">
        <v>20</v>
      </c>
      <c r="N16" s="22" t="s">
        <v>20</v>
      </c>
      <c r="O16" s="22" t="s">
        <v>20</v>
      </c>
      <c r="P16" s="22" t="s">
        <v>20</v>
      </c>
      <c r="Q16" s="22" t="s">
        <v>20</v>
      </c>
      <c r="R16" s="22" t="s">
        <v>20</v>
      </c>
      <c r="S16" s="22" t="s">
        <v>20</v>
      </c>
      <c r="T16" s="22" t="s">
        <v>20</v>
      </c>
      <c r="U16" s="22" t="s">
        <v>20</v>
      </c>
      <c r="V16" s="22" t="s">
        <v>20</v>
      </c>
      <c r="W16" s="22" t="s">
        <v>20</v>
      </c>
      <c r="X16" s="22" t="s">
        <v>20</v>
      </c>
      <c r="Y16" s="22" t="s">
        <v>20</v>
      </c>
      <c r="Z16" s="22" t="s">
        <v>20</v>
      </c>
      <c r="AA16" s="22" t="s">
        <v>20</v>
      </c>
      <c r="AB16" s="22" t="s">
        <v>20</v>
      </c>
      <c r="AC16" s="22" t="s">
        <v>20</v>
      </c>
      <c r="AD16" s="22" t="s">
        <v>20</v>
      </c>
      <c r="AE16" s="22" t="s">
        <v>20</v>
      </c>
      <c r="AF16" s="22" t="s">
        <v>20</v>
      </c>
    </row>
    <row r="17" spans="1:32" hidden="1" x14ac:dyDescent="0.25">
      <c r="A17" s="2"/>
      <c r="B17" s="2" t="s">
        <v>26</v>
      </c>
      <c r="F17" s="18"/>
      <c r="G17" s="21">
        <f>PreC_Com!G95-Results_Com!G95</f>
        <v>0</v>
      </c>
      <c r="H17" s="21">
        <f>PreC_Com!H95-Results_Com!H95</f>
        <v>0</v>
      </c>
      <c r="I17" s="21">
        <f>PreC_Com!I95-Results_Com!I95</f>
        <v>18</v>
      </c>
      <c r="J17" s="21">
        <f>PreC_Com!J95-Results_Com!J95</f>
        <v>47</v>
      </c>
      <c r="K17" s="21">
        <f>PreC_Com!K95-Results_Com!K95</f>
        <v>77</v>
      </c>
      <c r="L17" s="21">
        <f>PreC_Com!L95-Results_Com!L95</f>
        <v>95</v>
      </c>
      <c r="M17" s="21">
        <f>PreC_Com!M95-Results_Com!M95</f>
        <v>104</v>
      </c>
      <c r="N17" s="21">
        <f>PreC_Com!N95-Results_Com!N95</f>
        <v>107</v>
      </c>
      <c r="O17" s="21">
        <f>PreC_Com!O95-Results_Com!O95</f>
        <v>107</v>
      </c>
      <c r="P17" s="21">
        <f>PreC_Com!P95-Results_Com!P95</f>
        <v>105</v>
      </c>
      <c r="Q17" s="21">
        <f>PreC_Com!Q95-Results_Com!Q95</f>
        <v>101</v>
      </c>
      <c r="R17" s="21">
        <f>PreC_Com!R95-Results_Com!R95</f>
        <v>97</v>
      </c>
      <c r="S17" s="21">
        <f>PreC_Com!S95-Results_Com!S95</f>
        <v>93</v>
      </c>
      <c r="T17" s="21">
        <f>PreC_Com!T95-Results_Com!T95</f>
        <v>89</v>
      </c>
      <c r="U17" s="21">
        <f>PreC_Com!U95-Results_Com!U95</f>
        <v>85</v>
      </c>
      <c r="V17" s="21">
        <f>PreC_Com!V95-Results_Com!V95</f>
        <v>82</v>
      </c>
      <c r="W17" s="21">
        <f>PreC_Com!W95-Results_Com!W95</f>
        <v>78</v>
      </c>
      <c r="X17" s="21">
        <f>PreC_Com!X95-Results_Com!X95</f>
        <v>76</v>
      </c>
      <c r="Y17" s="21">
        <f>PreC_Com!Y95-Results_Com!Y95</f>
        <v>73</v>
      </c>
      <c r="Z17" s="21">
        <f>PreC_Com!Z95-Results_Com!Z95</f>
        <v>70</v>
      </c>
      <c r="AA17" s="21">
        <f>PreC_Com!AA95-Results_Com!AA95</f>
        <v>69</v>
      </c>
      <c r="AB17" s="21">
        <f>PreC_Com!AB95-Results_Com!AB95</f>
        <v>67</v>
      </c>
      <c r="AC17" s="21">
        <f>PreC_Com!AC95-Results_Com!AC95</f>
        <v>66</v>
      </c>
      <c r="AD17" s="21">
        <f>PreC_Com!AD95-Results_Com!AD95</f>
        <v>65</v>
      </c>
      <c r="AE17" s="21">
        <f>PreC_Com!AE95-Results_Com!AE95</f>
        <v>64</v>
      </c>
      <c r="AF17" s="21">
        <f>PreC_Com!AF95-Results_Com!AF95</f>
        <v>63</v>
      </c>
    </row>
    <row r="18" spans="1:32" hidden="1" x14ac:dyDescent="0.25">
      <c r="A18" s="2"/>
      <c r="B18" s="2" t="s">
        <v>27</v>
      </c>
      <c r="E18" s="19"/>
      <c r="G18" s="21">
        <f>PreC_Com!G96-Results_Com!G96</f>
        <v>0</v>
      </c>
      <c r="H18" s="21">
        <f>PreC_Com!H96-Results_Com!H96</f>
        <v>0</v>
      </c>
      <c r="I18" s="21">
        <f>PreC_Com!I96-Results_Com!I96</f>
        <v>-11</v>
      </c>
      <c r="J18" s="21">
        <f>PreC_Com!J96-Results_Com!J96</f>
        <v>-28</v>
      </c>
      <c r="K18" s="21">
        <f>PreC_Com!K96-Results_Com!K96</f>
        <v>-44</v>
      </c>
      <c r="L18" s="21">
        <f>PreC_Com!L96-Results_Com!L96</f>
        <v>-51</v>
      </c>
      <c r="M18" s="21">
        <f>PreC_Com!M96-Results_Com!M96</f>
        <v>-50</v>
      </c>
      <c r="N18" s="21">
        <f>PreC_Com!N96-Results_Com!N96</f>
        <v>-47</v>
      </c>
      <c r="O18" s="21">
        <f>PreC_Com!O96-Results_Com!O96</f>
        <v>-42</v>
      </c>
      <c r="P18" s="21">
        <f>PreC_Com!P96-Results_Com!P96</f>
        <v>-37</v>
      </c>
      <c r="Q18" s="21">
        <f>PreC_Com!Q96-Results_Com!Q96</f>
        <v>-30</v>
      </c>
      <c r="R18" s="21">
        <f>PreC_Com!R96-Results_Com!R96</f>
        <v>-25</v>
      </c>
      <c r="S18" s="21">
        <f>PreC_Com!S96-Results_Com!S96</f>
        <v>-20</v>
      </c>
      <c r="T18" s="21">
        <f>PreC_Com!T96-Results_Com!T96</f>
        <v>-16</v>
      </c>
      <c r="U18" s="21">
        <f>PreC_Com!U96-Results_Com!U96</f>
        <v>-12</v>
      </c>
      <c r="V18" s="21">
        <f>PreC_Com!V96-Results_Com!V96</f>
        <v>-9</v>
      </c>
      <c r="W18" s="21">
        <f>PreC_Com!W96-Results_Com!W96</f>
        <v>-6</v>
      </c>
      <c r="X18" s="21">
        <f>PreC_Com!X96-Results_Com!X96</f>
        <v>-3</v>
      </c>
      <c r="Y18" s="21">
        <f>PreC_Com!Y96-Results_Com!Y96</f>
        <v>-1</v>
      </c>
      <c r="Z18" s="21">
        <f>PreC_Com!Z96-Results_Com!Z96</f>
        <v>1</v>
      </c>
      <c r="AA18" s="21">
        <f>PreC_Com!AA96-Results_Com!AA96</f>
        <v>3</v>
      </c>
      <c r="AB18" s="21">
        <f>PreC_Com!AB96-Results_Com!AB96</f>
        <v>5</v>
      </c>
      <c r="AC18" s="21">
        <f>PreC_Com!AC96-Results_Com!AC96</f>
        <v>7</v>
      </c>
      <c r="AD18" s="21">
        <f>PreC_Com!AD96-Results_Com!AD96</f>
        <v>8</v>
      </c>
      <c r="AE18" s="21">
        <f>PreC_Com!AE96-Results_Com!AE96</f>
        <v>9</v>
      </c>
      <c r="AF18" s="21">
        <f>PreC_Com!AF96-Results_Com!AF96</f>
        <v>11</v>
      </c>
    </row>
    <row r="19" spans="1:32" hidden="1" x14ac:dyDescent="0.25">
      <c r="A19" s="2"/>
      <c r="B19" s="2" t="s">
        <v>28</v>
      </c>
      <c r="G19" s="21">
        <f>PreC_Com!G97-Results_Com!G97</f>
        <v>0</v>
      </c>
      <c r="H19" s="21">
        <f>PreC_Com!H97-Results_Com!H97</f>
        <v>0</v>
      </c>
      <c r="I19" s="21">
        <f>PreC_Com!I97-Results_Com!I97</f>
        <v>-1</v>
      </c>
      <c r="J19" s="21">
        <f>PreC_Com!J97-Results_Com!J97</f>
        <v>-3</v>
      </c>
      <c r="K19" s="21">
        <f>PreC_Com!K97-Results_Com!K97</f>
        <v>-7</v>
      </c>
      <c r="L19" s="21">
        <f>PreC_Com!L97-Results_Com!L97</f>
        <v>-8</v>
      </c>
      <c r="M19" s="21">
        <f>PreC_Com!M97-Results_Com!M97</f>
        <v>-9</v>
      </c>
      <c r="N19" s="21">
        <f>PreC_Com!N97-Results_Com!N97</f>
        <v>-9</v>
      </c>
      <c r="O19" s="21">
        <f>PreC_Com!O97-Results_Com!O97</f>
        <v>-9</v>
      </c>
      <c r="P19" s="21">
        <f>PreC_Com!P97-Results_Com!P97</f>
        <v>-8</v>
      </c>
      <c r="Q19" s="21">
        <f>PreC_Com!Q97-Results_Com!Q97</f>
        <v>-7</v>
      </c>
      <c r="R19" s="21">
        <f>PreC_Com!R97-Results_Com!R97</f>
        <v>-7</v>
      </c>
      <c r="S19" s="21">
        <f>PreC_Com!S97-Results_Com!S97</f>
        <v>-7</v>
      </c>
      <c r="T19" s="21">
        <f>PreC_Com!T97-Results_Com!T97</f>
        <v>-6</v>
      </c>
      <c r="U19" s="21">
        <f>PreC_Com!U97-Results_Com!U97</f>
        <v>-5</v>
      </c>
      <c r="V19" s="21">
        <f>PreC_Com!V97-Results_Com!V97</f>
        <v>-6</v>
      </c>
      <c r="W19" s="21">
        <f>PreC_Com!W97-Results_Com!W97</f>
        <v>-5</v>
      </c>
      <c r="X19" s="21">
        <f>PreC_Com!X97-Results_Com!X97</f>
        <v>-5</v>
      </c>
      <c r="Y19" s="21">
        <f>PreC_Com!Y97-Results_Com!Y97</f>
        <v>-4</v>
      </c>
      <c r="Z19" s="21">
        <f>PreC_Com!Z97-Results_Com!Z97</f>
        <v>-4</v>
      </c>
      <c r="AA19" s="21">
        <f>PreC_Com!AA97-Results_Com!AA97</f>
        <v>-3</v>
      </c>
      <c r="AB19" s="21">
        <f>PreC_Com!AB97-Results_Com!AB97</f>
        <v>-4</v>
      </c>
      <c r="AC19" s="21">
        <f>PreC_Com!AC97-Results_Com!AC97</f>
        <v>-4</v>
      </c>
      <c r="AD19" s="21">
        <f>PreC_Com!AD97-Results_Com!AD97</f>
        <v>-3</v>
      </c>
      <c r="AE19" s="21">
        <f>PreC_Com!AE97-Results_Com!AE97</f>
        <v>-3</v>
      </c>
      <c r="AF19" s="21">
        <f>PreC_Com!AF97-Results_Com!AF97</f>
        <v>-3</v>
      </c>
    </row>
    <row r="20" spans="1:32" hidden="1" x14ac:dyDescent="0.25">
      <c r="A20" s="2"/>
      <c r="B20" s="2" t="s">
        <v>19</v>
      </c>
      <c r="G20" s="21">
        <f>PreC_Com!G98-Results_Com!G98</f>
        <v>0</v>
      </c>
      <c r="H20" s="21">
        <f>PreC_Com!H98-Results_Com!H98</f>
        <v>0</v>
      </c>
      <c r="I20" s="21">
        <f>PreC_Com!I98-Results_Com!I98</f>
        <v>0</v>
      </c>
      <c r="J20" s="21">
        <f>PreC_Com!J98-Results_Com!J98</f>
        <v>0</v>
      </c>
      <c r="K20" s="21">
        <f>PreC_Com!K98-Results_Com!K98</f>
        <v>0</v>
      </c>
      <c r="L20" s="21">
        <f>PreC_Com!L98-Results_Com!L98</f>
        <v>0</v>
      </c>
      <c r="M20" s="21">
        <f>PreC_Com!M98-Results_Com!M98</f>
        <v>0</v>
      </c>
      <c r="N20" s="21">
        <f>PreC_Com!N98-Results_Com!N98</f>
        <v>0</v>
      </c>
      <c r="O20" s="21">
        <f>PreC_Com!O98-Results_Com!O98</f>
        <v>0</v>
      </c>
      <c r="P20" s="21">
        <f>PreC_Com!P98-Results_Com!P98</f>
        <v>0</v>
      </c>
      <c r="Q20" s="21">
        <f>PreC_Com!Q98-Results_Com!Q98</f>
        <v>0</v>
      </c>
      <c r="R20" s="21">
        <f>PreC_Com!R98-Results_Com!R98</f>
        <v>0</v>
      </c>
      <c r="S20" s="21">
        <f>PreC_Com!S98-Results_Com!S98</f>
        <v>0</v>
      </c>
      <c r="T20" s="21">
        <f>PreC_Com!T98-Results_Com!T98</f>
        <v>0</v>
      </c>
      <c r="U20" s="21">
        <f>PreC_Com!U98-Results_Com!U98</f>
        <v>0</v>
      </c>
      <c r="V20" s="21">
        <f>PreC_Com!V98-Results_Com!V98</f>
        <v>0</v>
      </c>
      <c r="W20" s="21">
        <f>PreC_Com!W98-Results_Com!W98</f>
        <v>0</v>
      </c>
      <c r="X20" s="21">
        <f>PreC_Com!X98-Results_Com!X98</f>
        <v>0</v>
      </c>
      <c r="Y20" s="21">
        <f>PreC_Com!Y98-Results_Com!Y98</f>
        <v>0</v>
      </c>
      <c r="Z20" s="21">
        <f>PreC_Com!Z98-Results_Com!Z98</f>
        <v>0</v>
      </c>
      <c r="AA20" s="21">
        <f>PreC_Com!AA98-Results_Com!AA98</f>
        <v>0</v>
      </c>
      <c r="AB20" s="21">
        <f>PreC_Com!AB98-Results_Com!AB98</f>
        <v>0</v>
      </c>
      <c r="AC20" s="21">
        <f>PreC_Com!AC98-Results_Com!AC98</f>
        <v>0</v>
      </c>
      <c r="AD20" s="21">
        <f>PreC_Com!AD98-Results_Com!AD98</f>
        <v>0</v>
      </c>
      <c r="AE20" s="21">
        <f>PreC_Com!AE98-Results_Com!AE98</f>
        <v>0</v>
      </c>
      <c r="AF20" s="21">
        <f>PreC_Com!AF98-Results_Com!AF98</f>
        <v>0</v>
      </c>
    </row>
    <row r="21" spans="1:32" hidden="1" x14ac:dyDescent="0.25">
      <c r="A21" s="2"/>
      <c r="B21" s="2" t="s">
        <v>74</v>
      </c>
      <c r="G21" s="21">
        <f t="shared" ref="G21:AF21" si="2">SUM(G17:G20)*Busbar</f>
        <v>0</v>
      </c>
      <c r="H21" s="21">
        <f t="shared" si="2"/>
        <v>0</v>
      </c>
      <c r="I21" s="21">
        <f t="shared" si="2"/>
        <v>6.5433599999999998</v>
      </c>
      <c r="J21" s="21">
        <f t="shared" si="2"/>
        <v>17.44896</v>
      </c>
      <c r="K21" s="21">
        <f t="shared" si="2"/>
        <v>28.354559999999999</v>
      </c>
      <c r="L21" s="21">
        <f t="shared" si="2"/>
        <v>39.260159999999999</v>
      </c>
      <c r="M21" s="21">
        <f t="shared" si="2"/>
        <v>49.075199999999995</v>
      </c>
      <c r="N21" s="21">
        <f t="shared" si="2"/>
        <v>55.618560000000002</v>
      </c>
      <c r="O21" s="21">
        <f t="shared" si="2"/>
        <v>61.071359999999999</v>
      </c>
      <c r="P21" s="21">
        <f t="shared" si="2"/>
        <v>65.433599999999998</v>
      </c>
      <c r="Q21" s="21">
        <f t="shared" si="2"/>
        <v>69.795839999999998</v>
      </c>
      <c r="R21" s="21">
        <f t="shared" si="2"/>
        <v>70.886399999999995</v>
      </c>
      <c r="S21" s="21">
        <f t="shared" si="2"/>
        <v>71.976959999999991</v>
      </c>
      <c r="T21" s="21">
        <f t="shared" si="2"/>
        <v>73.067520000000002</v>
      </c>
      <c r="U21" s="21">
        <f t="shared" si="2"/>
        <v>74.158079999999998</v>
      </c>
      <c r="V21" s="21">
        <f t="shared" si="2"/>
        <v>73.067520000000002</v>
      </c>
      <c r="W21" s="21">
        <f t="shared" si="2"/>
        <v>73.067520000000002</v>
      </c>
      <c r="X21" s="21">
        <f t="shared" si="2"/>
        <v>74.158079999999998</v>
      </c>
      <c r="Y21" s="21">
        <f t="shared" si="2"/>
        <v>74.158079999999998</v>
      </c>
      <c r="Z21" s="21">
        <f t="shared" si="2"/>
        <v>73.067520000000002</v>
      </c>
      <c r="AA21" s="21">
        <f t="shared" si="2"/>
        <v>75.248639999999995</v>
      </c>
      <c r="AB21" s="21">
        <f t="shared" si="2"/>
        <v>74.158079999999998</v>
      </c>
      <c r="AC21" s="21">
        <f t="shared" si="2"/>
        <v>75.248639999999995</v>
      </c>
      <c r="AD21" s="21">
        <f t="shared" si="2"/>
        <v>76.339200000000005</v>
      </c>
      <c r="AE21" s="21">
        <f t="shared" si="2"/>
        <v>76.339200000000005</v>
      </c>
      <c r="AF21" s="21">
        <f t="shared" si="2"/>
        <v>77.429760000000002</v>
      </c>
    </row>
    <row r="22" spans="1:32" s="13" customFormat="1" ht="12.75" hidden="1" x14ac:dyDescent="0.2">
      <c r="A22" s="12" t="s">
        <v>29</v>
      </c>
      <c r="B22" s="12"/>
      <c r="C22" s="12"/>
      <c r="D22" s="12"/>
      <c r="E22" s="12"/>
      <c r="F22" s="12"/>
      <c r="G22" s="22" t="s">
        <v>20</v>
      </c>
      <c r="H22" s="22" t="s">
        <v>20</v>
      </c>
      <c r="I22" s="22" t="s">
        <v>20</v>
      </c>
      <c r="J22" s="22" t="s">
        <v>20</v>
      </c>
      <c r="K22" s="22" t="s">
        <v>20</v>
      </c>
      <c r="L22" s="22" t="s">
        <v>20</v>
      </c>
      <c r="M22" s="22" t="s">
        <v>20</v>
      </c>
      <c r="N22" s="22" t="s">
        <v>20</v>
      </c>
      <c r="O22" s="22" t="s">
        <v>20</v>
      </c>
      <c r="P22" s="22" t="s">
        <v>20</v>
      </c>
      <c r="Q22" s="22" t="s">
        <v>20</v>
      </c>
      <c r="R22" s="22" t="s">
        <v>20</v>
      </c>
      <c r="S22" s="22" t="s">
        <v>20</v>
      </c>
      <c r="T22" s="22" t="s">
        <v>20</v>
      </c>
      <c r="U22" s="22" t="s">
        <v>20</v>
      </c>
      <c r="V22" s="22" t="s">
        <v>20</v>
      </c>
      <c r="W22" s="22" t="s">
        <v>20</v>
      </c>
      <c r="X22" s="22" t="s">
        <v>20</v>
      </c>
      <c r="Y22" s="22" t="s">
        <v>20</v>
      </c>
      <c r="Z22" s="22" t="s">
        <v>20</v>
      </c>
      <c r="AA22" s="22" t="s">
        <v>20</v>
      </c>
      <c r="AB22" s="22" t="s">
        <v>20</v>
      </c>
      <c r="AC22" s="22" t="s">
        <v>20</v>
      </c>
      <c r="AD22" s="22" t="s">
        <v>20</v>
      </c>
      <c r="AE22" s="22" t="s">
        <v>20</v>
      </c>
      <c r="AF22" s="22" t="s">
        <v>20</v>
      </c>
    </row>
    <row r="23" spans="1:32" hidden="1" x14ac:dyDescent="0.25">
      <c r="A23" s="2"/>
      <c r="B23" s="17" t="s">
        <v>4</v>
      </c>
      <c r="G23" s="21">
        <f>PreC_Com!G101-Results_Com!G101</f>
        <v>0</v>
      </c>
      <c r="H23" s="21">
        <f>PreC_Com!H101-Results_Com!H101</f>
        <v>0</v>
      </c>
      <c r="I23" s="21">
        <f>PreC_Com!I101-Results_Com!I101</f>
        <v>0</v>
      </c>
      <c r="J23" s="21">
        <f>PreC_Com!J101-Results_Com!J101</f>
        <v>0</v>
      </c>
      <c r="K23" s="21">
        <f>PreC_Com!K101-Results_Com!K101</f>
        <v>0</v>
      </c>
      <c r="L23" s="21">
        <f>PreC_Com!L101-Results_Com!L101</f>
        <v>0</v>
      </c>
      <c r="M23" s="21">
        <f>PreC_Com!M101-Results_Com!M101</f>
        <v>0</v>
      </c>
      <c r="N23" s="21">
        <f>PreC_Com!N101-Results_Com!N101</f>
        <v>0</v>
      </c>
      <c r="O23" s="21">
        <f>PreC_Com!O101-Results_Com!O101</f>
        <v>0</v>
      </c>
      <c r="P23" s="21">
        <f>PreC_Com!P101-Results_Com!P101</f>
        <v>0</v>
      </c>
      <c r="Q23" s="21">
        <f>PreC_Com!Q101-Results_Com!Q101</f>
        <v>0</v>
      </c>
      <c r="R23" s="21">
        <f>PreC_Com!R101-Results_Com!R101</f>
        <v>0</v>
      </c>
      <c r="S23" s="21">
        <f>PreC_Com!S101-Results_Com!S101</f>
        <v>0</v>
      </c>
      <c r="T23" s="21">
        <f>PreC_Com!T101-Results_Com!T101</f>
        <v>0</v>
      </c>
      <c r="U23" s="21">
        <f>PreC_Com!U101-Results_Com!U101</f>
        <v>0</v>
      </c>
      <c r="V23" s="21">
        <f>PreC_Com!V101-Results_Com!V101</f>
        <v>0</v>
      </c>
      <c r="W23" s="21">
        <f>PreC_Com!W101-Results_Com!W101</f>
        <v>0</v>
      </c>
      <c r="X23" s="21">
        <f>PreC_Com!X101-Results_Com!X101</f>
        <v>0</v>
      </c>
      <c r="Y23" s="21">
        <f>PreC_Com!Y101-Results_Com!Y101</f>
        <v>0</v>
      </c>
      <c r="Z23" s="21">
        <f>PreC_Com!Z101-Results_Com!Z101</f>
        <v>0</v>
      </c>
      <c r="AA23" s="21">
        <f>PreC_Com!AA101-Results_Com!AA101</f>
        <v>0</v>
      </c>
      <c r="AB23" s="21">
        <f>PreC_Com!AB101-Results_Com!AB101</f>
        <v>0</v>
      </c>
      <c r="AC23" s="21">
        <f>PreC_Com!AC101-Results_Com!AC101</f>
        <v>0</v>
      </c>
      <c r="AD23" s="21">
        <f>PreC_Com!AD101-Results_Com!AD101</f>
        <v>0</v>
      </c>
      <c r="AE23" s="21">
        <f>PreC_Com!AE101-Results_Com!AE101</f>
        <v>0</v>
      </c>
      <c r="AF23" s="21">
        <f>PreC_Com!AF101-Results_Com!AF101</f>
        <v>0</v>
      </c>
    </row>
    <row r="24" spans="1:32" hidden="1" x14ac:dyDescent="0.25">
      <c r="A24" s="2"/>
      <c r="B24" s="17" t="s">
        <v>5</v>
      </c>
      <c r="G24" s="21">
        <f>PreC_Com!G102-Results_Com!G102</f>
        <v>0</v>
      </c>
      <c r="H24" s="21">
        <f>PreC_Com!H102-Results_Com!H102</f>
        <v>1</v>
      </c>
      <c r="I24" s="21">
        <f>PreC_Com!I102-Results_Com!I102</f>
        <v>2</v>
      </c>
      <c r="J24" s="21">
        <f>PreC_Com!J102-Results_Com!J102</f>
        <v>2</v>
      </c>
      <c r="K24" s="21">
        <f>PreC_Com!K102-Results_Com!K102</f>
        <v>1</v>
      </c>
      <c r="L24" s="21">
        <f>PreC_Com!L102-Results_Com!L102</f>
        <v>2</v>
      </c>
      <c r="M24" s="21">
        <f>PreC_Com!M102-Results_Com!M102</f>
        <v>2</v>
      </c>
      <c r="N24" s="21">
        <f>PreC_Com!N102-Results_Com!N102</f>
        <v>1</v>
      </c>
      <c r="O24" s="21">
        <f>PreC_Com!O102-Results_Com!O102</f>
        <v>2</v>
      </c>
      <c r="P24" s="21">
        <f>PreC_Com!P102-Results_Com!P102</f>
        <v>2</v>
      </c>
      <c r="Q24" s="21">
        <f>PreC_Com!Q102-Results_Com!Q102</f>
        <v>1</v>
      </c>
      <c r="R24" s="21">
        <f>PreC_Com!R102-Results_Com!R102</f>
        <v>2</v>
      </c>
      <c r="S24" s="21">
        <f>PreC_Com!S102-Results_Com!S102</f>
        <v>2</v>
      </c>
      <c r="T24" s="21">
        <f>PreC_Com!T102-Results_Com!T102</f>
        <v>2</v>
      </c>
      <c r="U24" s="21">
        <f>PreC_Com!U102-Results_Com!U102</f>
        <v>2</v>
      </c>
      <c r="V24" s="21">
        <f>PreC_Com!V102-Results_Com!V102</f>
        <v>2</v>
      </c>
      <c r="W24" s="21">
        <f>PreC_Com!W102-Results_Com!W102</f>
        <v>2</v>
      </c>
      <c r="X24" s="21">
        <f>PreC_Com!X102-Results_Com!X102</f>
        <v>1</v>
      </c>
      <c r="Y24" s="21">
        <f>PreC_Com!Y102-Results_Com!Y102</f>
        <v>2</v>
      </c>
      <c r="Z24" s="21">
        <f>PreC_Com!Z102-Results_Com!Z102</f>
        <v>2</v>
      </c>
      <c r="AA24" s="21">
        <f>PreC_Com!AA102-Results_Com!AA102</f>
        <v>2</v>
      </c>
      <c r="AB24" s="21">
        <f>PreC_Com!AB102-Results_Com!AB102</f>
        <v>2</v>
      </c>
      <c r="AC24" s="21">
        <f>PreC_Com!AC102-Results_Com!AC102</f>
        <v>2</v>
      </c>
      <c r="AD24" s="21">
        <f>PreC_Com!AD102-Results_Com!AD102</f>
        <v>3</v>
      </c>
      <c r="AE24" s="21">
        <f>PreC_Com!AE102-Results_Com!AE102</f>
        <v>2</v>
      </c>
      <c r="AF24" s="21">
        <f>PreC_Com!AF102-Results_Com!AF102</f>
        <v>2</v>
      </c>
    </row>
    <row r="25" spans="1:32" hidden="1" x14ac:dyDescent="0.25">
      <c r="A25" s="2"/>
      <c r="B25" s="17" t="s">
        <v>30</v>
      </c>
      <c r="G25" s="21">
        <f>PreC_Com!G103-Results_Com!G103</f>
        <v>0</v>
      </c>
      <c r="H25" s="21">
        <f>PreC_Com!H103-Results_Com!H103</f>
        <v>0</v>
      </c>
      <c r="I25" s="21">
        <f>PreC_Com!I103-Results_Com!I103</f>
        <v>0</v>
      </c>
      <c r="J25" s="21">
        <f>PreC_Com!J103-Results_Com!J103</f>
        <v>0</v>
      </c>
      <c r="K25" s="21">
        <f>PreC_Com!K103-Results_Com!K103</f>
        <v>1</v>
      </c>
      <c r="L25" s="21">
        <f>PreC_Com!L103-Results_Com!L103</f>
        <v>0</v>
      </c>
      <c r="M25" s="21">
        <f>PreC_Com!M103-Results_Com!M103</f>
        <v>0</v>
      </c>
      <c r="N25" s="21">
        <f>PreC_Com!N103-Results_Com!N103</f>
        <v>0</v>
      </c>
      <c r="O25" s="21">
        <f>PreC_Com!O103-Results_Com!O103</f>
        <v>0</v>
      </c>
      <c r="P25" s="21">
        <f>PreC_Com!P103-Results_Com!P103</f>
        <v>0</v>
      </c>
      <c r="Q25" s="21">
        <f>PreC_Com!Q103-Results_Com!Q103</f>
        <v>0</v>
      </c>
      <c r="R25" s="21">
        <f>PreC_Com!R103-Results_Com!R103</f>
        <v>0</v>
      </c>
      <c r="S25" s="21">
        <f>PreC_Com!S103-Results_Com!S103</f>
        <v>0</v>
      </c>
      <c r="T25" s="21">
        <f>PreC_Com!T103-Results_Com!T103</f>
        <v>0</v>
      </c>
      <c r="U25" s="21">
        <f>PreC_Com!U103-Results_Com!U103</f>
        <v>0</v>
      </c>
      <c r="V25" s="21">
        <f>PreC_Com!V103-Results_Com!V103</f>
        <v>0</v>
      </c>
      <c r="W25" s="21">
        <f>PreC_Com!W103-Results_Com!W103</f>
        <v>0</v>
      </c>
      <c r="X25" s="21">
        <f>PreC_Com!X103-Results_Com!X103</f>
        <v>0</v>
      </c>
      <c r="Y25" s="21">
        <f>PreC_Com!Y103-Results_Com!Y103</f>
        <v>0</v>
      </c>
      <c r="Z25" s="21">
        <f>PreC_Com!Z103-Results_Com!Z103</f>
        <v>0</v>
      </c>
      <c r="AA25" s="21">
        <f>PreC_Com!AA103-Results_Com!AA103</f>
        <v>0</v>
      </c>
      <c r="AB25" s="21">
        <f>PreC_Com!AB103-Results_Com!AB103</f>
        <v>0</v>
      </c>
      <c r="AC25" s="21">
        <f>PreC_Com!AC103-Results_Com!AC103</f>
        <v>0</v>
      </c>
      <c r="AD25" s="21">
        <f>PreC_Com!AD103-Results_Com!AD103</f>
        <v>0</v>
      </c>
      <c r="AE25" s="21">
        <f>PreC_Com!AE103-Results_Com!AE103</f>
        <v>0</v>
      </c>
      <c r="AF25" s="21">
        <f>PreC_Com!AF103-Results_Com!AF103</f>
        <v>0</v>
      </c>
    </row>
    <row r="26" spans="1:32" hidden="1" x14ac:dyDescent="0.25">
      <c r="A26" s="2"/>
      <c r="B26" s="17" t="s">
        <v>31</v>
      </c>
      <c r="G26" s="21">
        <f>PreC_Com!G104-Results_Com!G104</f>
        <v>0</v>
      </c>
      <c r="H26" s="21">
        <f>PreC_Com!H104-Results_Com!H104</f>
        <v>0</v>
      </c>
      <c r="I26" s="21">
        <f>PreC_Com!I104-Results_Com!I104</f>
        <v>0</v>
      </c>
      <c r="J26" s="21">
        <f>PreC_Com!J104-Results_Com!J104</f>
        <v>0</v>
      </c>
      <c r="K26" s="21">
        <f>PreC_Com!K104-Results_Com!K104</f>
        <v>0</v>
      </c>
      <c r="L26" s="21">
        <f>PreC_Com!L104-Results_Com!L104</f>
        <v>0</v>
      </c>
      <c r="M26" s="21">
        <f>PreC_Com!M104-Results_Com!M104</f>
        <v>0</v>
      </c>
      <c r="N26" s="21">
        <f>PreC_Com!N104-Results_Com!N104</f>
        <v>0</v>
      </c>
      <c r="O26" s="21">
        <f>PreC_Com!O104-Results_Com!O104</f>
        <v>0</v>
      </c>
      <c r="P26" s="21">
        <f>PreC_Com!P104-Results_Com!P104</f>
        <v>0</v>
      </c>
      <c r="Q26" s="21">
        <f>PreC_Com!Q104-Results_Com!Q104</f>
        <v>0</v>
      </c>
      <c r="R26" s="21">
        <f>PreC_Com!R104-Results_Com!R104</f>
        <v>0</v>
      </c>
      <c r="S26" s="21">
        <f>PreC_Com!S104-Results_Com!S104</f>
        <v>0</v>
      </c>
      <c r="T26" s="21">
        <f>PreC_Com!T104-Results_Com!T104</f>
        <v>0</v>
      </c>
      <c r="U26" s="21">
        <f>PreC_Com!U104-Results_Com!U104</f>
        <v>0</v>
      </c>
      <c r="V26" s="21">
        <f>PreC_Com!V104-Results_Com!V104</f>
        <v>0</v>
      </c>
      <c r="W26" s="21">
        <f>PreC_Com!W104-Results_Com!W104</f>
        <v>0</v>
      </c>
      <c r="X26" s="21">
        <f>PreC_Com!X104-Results_Com!X104</f>
        <v>0</v>
      </c>
      <c r="Y26" s="21">
        <f>PreC_Com!Y104-Results_Com!Y104</f>
        <v>0</v>
      </c>
      <c r="Z26" s="21">
        <f>PreC_Com!Z104-Results_Com!Z104</f>
        <v>0</v>
      </c>
      <c r="AA26" s="21">
        <f>PreC_Com!AA104-Results_Com!AA104</f>
        <v>0</v>
      </c>
      <c r="AB26" s="21">
        <f>PreC_Com!AB104-Results_Com!AB104</f>
        <v>0</v>
      </c>
      <c r="AC26" s="21">
        <f>PreC_Com!AC104-Results_Com!AC104</f>
        <v>0</v>
      </c>
      <c r="AD26" s="21">
        <f>PreC_Com!AD104-Results_Com!AD104</f>
        <v>0</v>
      </c>
      <c r="AE26" s="21">
        <f>PreC_Com!AE104-Results_Com!AE104</f>
        <v>0</v>
      </c>
      <c r="AF26" s="21">
        <f>PreC_Com!AF104-Results_Com!AF104</f>
        <v>0</v>
      </c>
    </row>
    <row r="27" spans="1:32" hidden="1" x14ac:dyDescent="0.25">
      <c r="A27" s="2"/>
      <c r="B27" s="2" t="s">
        <v>19</v>
      </c>
      <c r="G27" s="21">
        <f>PreC_Com!G105-Results_Com!G105</f>
        <v>0</v>
      </c>
      <c r="H27" s="21">
        <f>PreC_Com!H105-Results_Com!H105</f>
        <v>0</v>
      </c>
      <c r="I27" s="21">
        <f>PreC_Com!I105-Results_Com!I105</f>
        <v>0</v>
      </c>
      <c r="J27" s="21">
        <f>PreC_Com!J105-Results_Com!J105</f>
        <v>0</v>
      </c>
      <c r="K27" s="21">
        <f>PreC_Com!K105-Results_Com!K105</f>
        <v>0</v>
      </c>
      <c r="L27" s="21">
        <f>PreC_Com!L105-Results_Com!L105</f>
        <v>0</v>
      </c>
      <c r="M27" s="21">
        <f>PreC_Com!M105-Results_Com!M105</f>
        <v>0</v>
      </c>
      <c r="N27" s="21">
        <f>PreC_Com!N105-Results_Com!N105</f>
        <v>0</v>
      </c>
      <c r="O27" s="21">
        <f>PreC_Com!O105-Results_Com!O105</f>
        <v>0</v>
      </c>
      <c r="P27" s="21">
        <f>PreC_Com!P105-Results_Com!P105</f>
        <v>0</v>
      </c>
      <c r="Q27" s="21">
        <f>PreC_Com!Q105-Results_Com!Q105</f>
        <v>0</v>
      </c>
      <c r="R27" s="21">
        <f>PreC_Com!R105-Results_Com!R105</f>
        <v>0</v>
      </c>
      <c r="S27" s="21">
        <f>PreC_Com!S105-Results_Com!S105</f>
        <v>0</v>
      </c>
      <c r="T27" s="21">
        <f>PreC_Com!T105-Results_Com!T105</f>
        <v>0</v>
      </c>
      <c r="U27" s="21">
        <f>PreC_Com!U105-Results_Com!U105</f>
        <v>0</v>
      </c>
      <c r="V27" s="21">
        <f>PreC_Com!V105-Results_Com!V105</f>
        <v>0</v>
      </c>
      <c r="W27" s="21">
        <f>PreC_Com!W105-Results_Com!W105</f>
        <v>0</v>
      </c>
      <c r="X27" s="21">
        <f>PreC_Com!X105-Results_Com!X105</f>
        <v>0</v>
      </c>
      <c r="Y27" s="21">
        <f>PreC_Com!Y105-Results_Com!Y105</f>
        <v>0</v>
      </c>
      <c r="Z27" s="21">
        <f>PreC_Com!Z105-Results_Com!Z105</f>
        <v>0</v>
      </c>
      <c r="AA27" s="21">
        <f>PreC_Com!AA105-Results_Com!AA105</f>
        <v>0</v>
      </c>
      <c r="AB27" s="21">
        <f>PreC_Com!AB105-Results_Com!AB105</f>
        <v>0</v>
      </c>
      <c r="AC27" s="21">
        <f>PreC_Com!AC105-Results_Com!AC105</f>
        <v>0</v>
      </c>
      <c r="AD27" s="21">
        <f>PreC_Com!AD105-Results_Com!AD105</f>
        <v>0</v>
      </c>
      <c r="AE27" s="21">
        <f>PreC_Com!AE105-Results_Com!AE105</f>
        <v>0</v>
      </c>
      <c r="AF27" s="21">
        <f>PreC_Com!AF105-Results_Com!AF105</f>
        <v>0</v>
      </c>
    </row>
    <row r="28" spans="1:32" hidden="1" x14ac:dyDescent="0.25">
      <c r="A28" s="2"/>
      <c r="B28" s="2" t="s">
        <v>74</v>
      </c>
      <c r="G28" s="21">
        <f t="shared" ref="G28:AF28" si="3">SUM(G23:G27)*Busbar</f>
        <v>0</v>
      </c>
      <c r="H28" s="21">
        <f t="shared" si="3"/>
        <v>1.09056</v>
      </c>
      <c r="I28" s="21">
        <f t="shared" si="3"/>
        <v>2.1811199999999999</v>
      </c>
      <c r="J28" s="21">
        <f t="shared" si="3"/>
        <v>2.1811199999999999</v>
      </c>
      <c r="K28" s="21">
        <f t="shared" si="3"/>
        <v>2.1811199999999999</v>
      </c>
      <c r="L28" s="21">
        <f t="shared" si="3"/>
        <v>2.1811199999999999</v>
      </c>
      <c r="M28" s="21">
        <f t="shared" si="3"/>
        <v>2.1811199999999999</v>
      </c>
      <c r="N28" s="21">
        <f t="shared" si="3"/>
        <v>1.09056</v>
      </c>
      <c r="O28" s="21">
        <f t="shared" si="3"/>
        <v>2.1811199999999999</v>
      </c>
      <c r="P28" s="21">
        <f t="shared" si="3"/>
        <v>2.1811199999999999</v>
      </c>
      <c r="Q28" s="21">
        <f t="shared" si="3"/>
        <v>1.09056</v>
      </c>
      <c r="R28" s="21">
        <f t="shared" si="3"/>
        <v>2.1811199999999999</v>
      </c>
      <c r="S28" s="21">
        <f t="shared" si="3"/>
        <v>2.1811199999999999</v>
      </c>
      <c r="T28" s="21">
        <f t="shared" si="3"/>
        <v>2.1811199999999999</v>
      </c>
      <c r="U28" s="21">
        <f t="shared" si="3"/>
        <v>2.1811199999999999</v>
      </c>
      <c r="V28" s="21">
        <f t="shared" si="3"/>
        <v>2.1811199999999999</v>
      </c>
      <c r="W28" s="21">
        <f t="shared" si="3"/>
        <v>2.1811199999999999</v>
      </c>
      <c r="X28" s="21">
        <f t="shared" si="3"/>
        <v>1.09056</v>
      </c>
      <c r="Y28" s="21">
        <f t="shared" si="3"/>
        <v>2.1811199999999999</v>
      </c>
      <c r="Z28" s="21">
        <f t="shared" si="3"/>
        <v>2.1811199999999999</v>
      </c>
      <c r="AA28" s="21">
        <f t="shared" si="3"/>
        <v>2.1811199999999999</v>
      </c>
      <c r="AB28" s="21">
        <f t="shared" si="3"/>
        <v>2.1811199999999999</v>
      </c>
      <c r="AC28" s="21">
        <f t="shared" si="3"/>
        <v>2.1811199999999999</v>
      </c>
      <c r="AD28" s="21">
        <f t="shared" si="3"/>
        <v>3.2716799999999999</v>
      </c>
      <c r="AE28" s="21">
        <f t="shared" si="3"/>
        <v>2.1811199999999999</v>
      </c>
      <c r="AF28" s="21">
        <f t="shared" si="3"/>
        <v>2.1811199999999999</v>
      </c>
    </row>
    <row r="29" spans="1:32" s="13" customFormat="1" ht="12.75" hidden="1" x14ac:dyDescent="0.2">
      <c r="A29" s="12" t="s">
        <v>32</v>
      </c>
      <c r="B29" s="12"/>
      <c r="C29" s="12"/>
      <c r="D29" s="12"/>
      <c r="E29" s="12"/>
      <c r="F29" s="12"/>
      <c r="G29" s="22" t="s">
        <v>20</v>
      </c>
      <c r="H29" s="22" t="s">
        <v>20</v>
      </c>
      <c r="I29" s="22" t="s">
        <v>20</v>
      </c>
      <c r="J29" s="22" t="s">
        <v>20</v>
      </c>
      <c r="K29" s="22" t="s">
        <v>20</v>
      </c>
      <c r="L29" s="22" t="s">
        <v>20</v>
      </c>
      <c r="M29" s="22" t="s">
        <v>20</v>
      </c>
      <c r="N29" s="22" t="s">
        <v>20</v>
      </c>
      <c r="O29" s="22" t="s">
        <v>20</v>
      </c>
      <c r="P29" s="22" t="s">
        <v>20</v>
      </c>
      <c r="Q29" s="22" t="s">
        <v>20</v>
      </c>
      <c r="R29" s="22" t="s">
        <v>20</v>
      </c>
      <c r="S29" s="22" t="s">
        <v>20</v>
      </c>
      <c r="T29" s="22" t="s">
        <v>20</v>
      </c>
      <c r="U29" s="22" t="s">
        <v>20</v>
      </c>
      <c r="V29" s="22" t="s">
        <v>20</v>
      </c>
      <c r="W29" s="22" t="s">
        <v>20</v>
      </c>
      <c r="X29" s="22" t="s">
        <v>20</v>
      </c>
      <c r="Y29" s="22" t="s">
        <v>20</v>
      </c>
      <c r="Z29" s="22" t="s">
        <v>20</v>
      </c>
      <c r="AA29" s="22" t="s">
        <v>20</v>
      </c>
      <c r="AB29" s="22" t="s">
        <v>20</v>
      </c>
      <c r="AC29" s="22" t="s">
        <v>20</v>
      </c>
      <c r="AD29" s="22" t="s">
        <v>20</v>
      </c>
      <c r="AE29" s="22" t="s">
        <v>20</v>
      </c>
      <c r="AF29" s="22" t="s">
        <v>20</v>
      </c>
    </row>
    <row r="30" spans="1:32" hidden="1" x14ac:dyDescent="0.25">
      <c r="A30" s="2"/>
      <c r="B30" s="2" t="s">
        <v>33</v>
      </c>
      <c r="G30" s="21">
        <f>PreC_Com!G108-Results_Com!G108</f>
        <v>0</v>
      </c>
      <c r="H30" s="21">
        <f>PreC_Com!H108-Results_Com!H108</f>
        <v>0</v>
      </c>
      <c r="I30" s="21">
        <f>PreC_Com!I108-Results_Com!I108</f>
        <v>0</v>
      </c>
      <c r="J30" s="21">
        <f>PreC_Com!J108-Results_Com!J108</f>
        <v>0</v>
      </c>
      <c r="K30" s="21">
        <f>PreC_Com!K108-Results_Com!K108</f>
        <v>0</v>
      </c>
      <c r="L30" s="21">
        <f>PreC_Com!L108-Results_Com!L108</f>
        <v>0</v>
      </c>
      <c r="M30" s="21">
        <f>PreC_Com!M108-Results_Com!M108</f>
        <v>0</v>
      </c>
      <c r="N30" s="21">
        <f>PreC_Com!N108-Results_Com!N108</f>
        <v>0</v>
      </c>
      <c r="O30" s="21">
        <f>PreC_Com!O108-Results_Com!O108</f>
        <v>1</v>
      </c>
      <c r="P30" s="21">
        <f>PreC_Com!P108-Results_Com!P108</f>
        <v>0</v>
      </c>
      <c r="Q30" s="21">
        <f>PreC_Com!Q108-Results_Com!Q108</f>
        <v>0</v>
      </c>
      <c r="R30" s="21">
        <f>PreC_Com!R108-Results_Com!R108</f>
        <v>0</v>
      </c>
      <c r="S30" s="21">
        <f>PreC_Com!S108-Results_Com!S108</f>
        <v>0</v>
      </c>
      <c r="T30" s="21">
        <f>PreC_Com!T108-Results_Com!T108</f>
        <v>0</v>
      </c>
      <c r="U30" s="21">
        <f>PreC_Com!U108-Results_Com!U108</f>
        <v>0</v>
      </c>
      <c r="V30" s="21">
        <f>PreC_Com!V108-Results_Com!V108</f>
        <v>0</v>
      </c>
      <c r="W30" s="21">
        <f>PreC_Com!W108-Results_Com!W108</f>
        <v>0</v>
      </c>
      <c r="X30" s="21">
        <f>PreC_Com!X108-Results_Com!X108</f>
        <v>0</v>
      </c>
      <c r="Y30" s="21">
        <f>PreC_Com!Y108-Results_Com!Y108</f>
        <v>0</v>
      </c>
      <c r="Z30" s="21">
        <f>PreC_Com!Z108-Results_Com!Z108</f>
        <v>0</v>
      </c>
      <c r="AA30" s="21">
        <f>PreC_Com!AA108-Results_Com!AA108</f>
        <v>0</v>
      </c>
      <c r="AB30" s="21">
        <f>PreC_Com!AB108-Results_Com!AB108</f>
        <v>0</v>
      </c>
      <c r="AC30" s="21">
        <f>PreC_Com!AC108-Results_Com!AC108</f>
        <v>0</v>
      </c>
      <c r="AD30" s="21">
        <f>PreC_Com!AD108-Results_Com!AD108</f>
        <v>0</v>
      </c>
      <c r="AE30" s="21">
        <f>PreC_Com!AE108-Results_Com!AE108</f>
        <v>0</v>
      </c>
      <c r="AF30" s="21">
        <f>PreC_Com!AF108-Results_Com!AF108</f>
        <v>0</v>
      </c>
    </row>
    <row r="31" spans="1:32" hidden="1" x14ac:dyDescent="0.25">
      <c r="A31" s="2"/>
      <c r="B31" s="17" t="s">
        <v>34</v>
      </c>
      <c r="G31" s="21">
        <f>PreC_Com!G109-Results_Com!G109</f>
        <v>0</v>
      </c>
      <c r="H31" s="21">
        <f>PreC_Com!H109-Results_Com!H109</f>
        <v>0</v>
      </c>
      <c r="I31" s="21">
        <f>PreC_Com!I109-Results_Com!I109</f>
        <v>0</v>
      </c>
      <c r="J31" s="21">
        <f>PreC_Com!J109-Results_Com!J109</f>
        <v>0</v>
      </c>
      <c r="K31" s="21">
        <f>PreC_Com!K109-Results_Com!K109</f>
        <v>0</v>
      </c>
      <c r="L31" s="21">
        <f>PreC_Com!L109-Results_Com!L109</f>
        <v>0</v>
      </c>
      <c r="M31" s="21">
        <f>PreC_Com!M109-Results_Com!M109</f>
        <v>0</v>
      </c>
      <c r="N31" s="21">
        <f>PreC_Com!N109-Results_Com!N109</f>
        <v>0</v>
      </c>
      <c r="O31" s="21">
        <f>PreC_Com!O109-Results_Com!O109</f>
        <v>0</v>
      </c>
      <c r="P31" s="21">
        <f>PreC_Com!P109-Results_Com!P109</f>
        <v>0</v>
      </c>
      <c r="Q31" s="21">
        <f>PreC_Com!Q109-Results_Com!Q109</f>
        <v>0</v>
      </c>
      <c r="R31" s="21">
        <f>PreC_Com!R109-Results_Com!R109</f>
        <v>0</v>
      </c>
      <c r="S31" s="21">
        <f>PreC_Com!S109-Results_Com!S109</f>
        <v>0</v>
      </c>
      <c r="T31" s="21">
        <f>PreC_Com!T109-Results_Com!T109</f>
        <v>0</v>
      </c>
      <c r="U31" s="21">
        <f>PreC_Com!U109-Results_Com!U109</f>
        <v>0</v>
      </c>
      <c r="V31" s="21">
        <f>PreC_Com!V109-Results_Com!V109</f>
        <v>0</v>
      </c>
      <c r="W31" s="21">
        <f>PreC_Com!W109-Results_Com!W109</f>
        <v>0</v>
      </c>
      <c r="X31" s="21">
        <f>PreC_Com!X109-Results_Com!X109</f>
        <v>0</v>
      </c>
      <c r="Y31" s="21">
        <f>PreC_Com!Y109-Results_Com!Y109</f>
        <v>0</v>
      </c>
      <c r="Z31" s="21">
        <f>PreC_Com!Z109-Results_Com!Z109</f>
        <v>0</v>
      </c>
      <c r="AA31" s="21">
        <f>PreC_Com!AA109-Results_Com!AA109</f>
        <v>0</v>
      </c>
      <c r="AB31" s="21">
        <f>PreC_Com!AB109-Results_Com!AB109</f>
        <v>0</v>
      </c>
      <c r="AC31" s="21">
        <f>PreC_Com!AC109-Results_Com!AC109</f>
        <v>0</v>
      </c>
      <c r="AD31" s="21">
        <f>PreC_Com!AD109-Results_Com!AD109</f>
        <v>0</v>
      </c>
      <c r="AE31" s="21">
        <f>PreC_Com!AE109-Results_Com!AE109</f>
        <v>0</v>
      </c>
      <c r="AF31" s="21">
        <f>PreC_Com!AF109-Results_Com!AF109</f>
        <v>0</v>
      </c>
    </row>
    <row r="32" spans="1:32" hidden="1" x14ac:dyDescent="0.25">
      <c r="A32" s="2"/>
      <c r="B32" s="2" t="s">
        <v>35</v>
      </c>
      <c r="G32" s="21">
        <f>PreC_Com!G110-Results_Com!G110</f>
        <v>0</v>
      </c>
      <c r="H32" s="21">
        <f>PreC_Com!H110-Results_Com!H110</f>
        <v>0</v>
      </c>
      <c r="I32" s="21">
        <f>PreC_Com!I110-Results_Com!I110</f>
        <v>0</v>
      </c>
      <c r="J32" s="21">
        <f>PreC_Com!J110-Results_Com!J110</f>
        <v>0</v>
      </c>
      <c r="K32" s="21">
        <f>PreC_Com!K110-Results_Com!K110</f>
        <v>0</v>
      </c>
      <c r="L32" s="21">
        <f>PreC_Com!L110-Results_Com!L110</f>
        <v>0</v>
      </c>
      <c r="M32" s="21">
        <f>PreC_Com!M110-Results_Com!M110</f>
        <v>0</v>
      </c>
      <c r="N32" s="21">
        <f>PreC_Com!N110-Results_Com!N110</f>
        <v>0</v>
      </c>
      <c r="O32" s="21">
        <f>PreC_Com!O110-Results_Com!O110</f>
        <v>0</v>
      </c>
      <c r="P32" s="21">
        <f>PreC_Com!P110-Results_Com!P110</f>
        <v>0</v>
      </c>
      <c r="Q32" s="21">
        <f>PreC_Com!Q110-Results_Com!Q110</f>
        <v>0</v>
      </c>
      <c r="R32" s="21">
        <f>PreC_Com!R110-Results_Com!R110</f>
        <v>0</v>
      </c>
      <c r="S32" s="21">
        <f>PreC_Com!S110-Results_Com!S110</f>
        <v>0</v>
      </c>
      <c r="T32" s="21">
        <f>PreC_Com!T110-Results_Com!T110</f>
        <v>0</v>
      </c>
      <c r="U32" s="21">
        <f>PreC_Com!U110-Results_Com!U110</f>
        <v>0</v>
      </c>
      <c r="V32" s="21">
        <f>PreC_Com!V110-Results_Com!V110</f>
        <v>0</v>
      </c>
      <c r="W32" s="21">
        <f>PreC_Com!W110-Results_Com!W110</f>
        <v>0</v>
      </c>
      <c r="X32" s="21">
        <f>PreC_Com!X110-Results_Com!X110</f>
        <v>0</v>
      </c>
      <c r="Y32" s="21">
        <f>PreC_Com!Y110-Results_Com!Y110</f>
        <v>0</v>
      </c>
      <c r="Z32" s="21">
        <f>PreC_Com!Z110-Results_Com!Z110</f>
        <v>0</v>
      </c>
      <c r="AA32" s="21">
        <f>PreC_Com!AA110-Results_Com!AA110</f>
        <v>0</v>
      </c>
      <c r="AB32" s="21">
        <f>PreC_Com!AB110-Results_Com!AB110</f>
        <v>0</v>
      </c>
      <c r="AC32" s="21">
        <f>PreC_Com!AC110-Results_Com!AC110</f>
        <v>0</v>
      </c>
      <c r="AD32" s="21">
        <f>PreC_Com!AD110-Results_Com!AD110</f>
        <v>0</v>
      </c>
      <c r="AE32" s="21">
        <f>PreC_Com!AE110-Results_Com!AE110</f>
        <v>0</v>
      </c>
      <c r="AF32" s="21">
        <f>PreC_Com!AF110-Results_Com!AF110</f>
        <v>0</v>
      </c>
    </row>
    <row r="33" spans="1:32" hidden="1" x14ac:dyDescent="0.25">
      <c r="A33" s="2"/>
      <c r="B33" s="2" t="s">
        <v>36</v>
      </c>
      <c r="G33" s="21">
        <f>PreC_Com!G111-Results_Com!G111</f>
        <v>0</v>
      </c>
      <c r="H33" s="21">
        <f>PreC_Com!H111-Results_Com!H111</f>
        <v>0</v>
      </c>
      <c r="I33" s="21">
        <f>PreC_Com!I111-Results_Com!I111</f>
        <v>0</v>
      </c>
      <c r="J33" s="21">
        <f>PreC_Com!J111-Results_Com!J111</f>
        <v>0</v>
      </c>
      <c r="K33" s="21">
        <f>PreC_Com!K111-Results_Com!K111</f>
        <v>0</v>
      </c>
      <c r="L33" s="21">
        <f>PreC_Com!L111-Results_Com!L111</f>
        <v>0</v>
      </c>
      <c r="M33" s="21">
        <f>PreC_Com!M111-Results_Com!M111</f>
        <v>0</v>
      </c>
      <c r="N33" s="21">
        <f>PreC_Com!N111-Results_Com!N111</f>
        <v>0</v>
      </c>
      <c r="O33" s="21">
        <f>PreC_Com!O111-Results_Com!O111</f>
        <v>0</v>
      </c>
      <c r="P33" s="21">
        <f>PreC_Com!P111-Results_Com!P111</f>
        <v>0</v>
      </c>
      <c r="Q33" s="21">
        <f>PreC_Com!Q111-Results_Com!Q111</f>
        <v>0</v>
      </c>
      <c r="R33" s="21">
        <f>PreC_Com!R111-Results_Com!R111</f>
        <v>0</v>
      </c>
      <c r="S33" s="21">
        <f>PreC_Com!S111-Results_Com!S111</f>
        <v>0</v>
      </c>
      <c r="T33" s="21">
        <f>PreC_Com!T111-Results_Com!T111</f>
        <v>0</v>
      </c>
      <c r="U33" s="21">
        <f>PreC_Com!U111-Results_Com!U111</f>
        <v>0</v>
      </c>
      <c r="V33" s="21">
        <f>PreC_Com!V111-Results_Com!V111</f>
        <v>0</v>
      </c>
      <c r="W33" s="21">
        <f>PreC_Com!W111-Results_Com!W111</f>
        <v>0</v>
      </c>
      <c r="X33" s="21">
        <f>PreC_Com!X111-Results_Com!X111</f>
        <v>0</v>
      </c>
      <c r="Y33" s="21">
        <f>PreC_Com!Y111-Results_Com!Y111</f>
        <v>0</v>
      </c>
      <c r="Z33" s="21">
        <f>PreC_Com!Z111-Results_Com!Z111</f>
        <v>0</v>
      </c>
      <c r="AA33" s="21">
        <f>PreC_Com!AA111-Results_Com!AA111</f>
        <v>0</v>
      </c>
      <c r="AB33" s="21">
        <f>PreC_Com!AB111-Results_Com!AB111</f>
        <v>0</v>
      </c>
      <c r="AC33" s="21">
        <f>PreC_Com!AC111-Results_Com!AC111</f>
        <v>0</v>
      </c>
      <c r="AD33" s="21">
        <f>PreC_Com!AD111-Results_Com!AD111</f>
        <v>0</v>
      </c>
      <c r="AE33" s="21">
        <f>PreC_Com!AE111-Results_Com!AE111</f>
        <v>0</v>
      </c>
      <c r="AF33" s="21">
        <f>PreC_Com!AF111-Results_Com!AF111</f>
        <v>0</v>
      </c>
    </row>
    <row r="34" spans="1:32" hidden="1" x14ac:dyDescent="0.25">
      <c r="A34" s="2"/>
      <c r="B34" s="17" t="s">
        <v>19</v>
      </c>
      <c r="G34" s="21">
        <f>PreC_Com!G112-Results_Com!G112</f>
        <v>0</v>
      </c>
      <c r="H34" s="21">
        <f>PreC_Com!H112-Results_Com!H112</f>
        <v>0</v>
      </c>
      <c r="I34" s="21">
        <f>PreC_Com!I112-Results_Com!I112</f>
        <v>0</v>
      </c>
      <c r="J34" s="21">
        <f>PreC_Com!J112-Results_Com!J112</f>
        <v>0</v>
      </c>
      <c r="K34" s="21">
        <f>PreC_Com!K112-Results_Com!K112</f>
        <v>0</v>
      </c>
      <c r="L34" s="21">
        <f>PreC_Com!L112-Results_Com!L112</f>
        <v>0</v>
      </c>
      <c r="M34" s="21">
        <f>PreC_Com!M112-Results_Com!M112</f>
        <v>0</v>
      </c>
      <c r="N34" s="21">
        <f>PreC_Com!N112-Results_Com!N112</f>
        <v>0</v>
      </c>
      <c r="O34" s="21">
        <f>PreC_Com!O112-Results_Com!O112</f>
        <v>0</v>
      </c>
      <c r="P34" s="21">
        <f>PreC_Com!P112-Results_Com!P112</f>
        <v>0</v>
      </c>
      <c r="Q34" s="21">
        <f>PreC_Com!Q112-Results_Com!Q112</f>
        <v>0</v>
      </c>
      <c r="R34" s="21">
        <f>PreC_Com!R112-Results_Com!R112</f>
        <v>0</v>
      </c>
      <c r="S34" s="21">
        <f>PreC_Com!S112-Results_Com!S112</f>
        <v>0</v>
      </c>
      <c r="T34" s="21">
        <f>PreC_Com!T112-Results_Com!T112</f>
        <v>0</v>
      </c>
      <c r="U34" s="21">
        <f>PreC_Com!U112-Results_Com!U112</f>
        <v>0</v>
      </c>
      <c r="V34" s="21">
        <f>PreC_Com!V112-Results_Com!V112</f>
        <v>0</v>
      </c>
      <c r="W34" s="21">
        <f>PreC_Com!W112-Results_Com!W112</f>
        <v>0</v>
      </c>
      <c r="X34" s="21">
        <f>PreC_Com!X112-Results_Com!X112</f>
        <v>0</v>
      </c>
      <c r="Y34" s="21">
        <f>PreC_Com!Y112-Results_Com!Y112</f>
        <v>0</v>
      </c>
      <c r="Z34" s="21">
        <f>PreC_Com!Z112-Results_Com!Z112</f>
        <v>0</v>
      </c>
      <c r="AA34" s="21">
        <f>PreC_Com!AA112-Results_Com!AA112</f>
        <v>0</v>
      </c>
      <c r="AB34" s="21">
        <f>PreC_Com!AB112-Results_Com!AB112</f>
        <v>0</v>
      </c>
      <c r="AC34" s="21">
        <f>PreC_Com!AC112-Results_Com!AC112</f>
        <v>0</v>
      </c>
      <c r="AD34" s="21">
        <f>PreC_Com!AD112-Results_Com!AD112</f>
        <v>0</v>
      </c>
      <c r="AE34" s="21">
        <f>PreC_Com!AE112-Results_Com!AE112</f>
        <v>0</v>
      </c>
      <c r="AF34" s="21">
        <f>PreC_Com!AF112-Results_Com!AF112</f>
        <v>0</v>
      </c>
    </row>
    <row r="35" spans="1:32" hidden="1" x14ac:dyDescent="0.25">
      <c r="A35" s="2"/>
      <c r="B35" s="17" t="s">
        <v>37</v>
      </c>
      <c r="G35" s="21">
        <f>PreC_Com!G113-Results_Com!G113</f>
        <v>0</v>
      </c>
      <c r="H35" s="21">
        <f>PreC_Com!H113-Results_Com!H113</f>
        <v>0</v>
      </c>
      <c r="I35" s="21">
        <f>PreC_Com!I113-Results_Com!I113</f>
        <v>0</v>
      </c>
      <c r="J35" s="21">
        <f>PreC_Com!J113-Results_Com!J113</f>
        <v>0</v>
      </c>
      <c r="K35" s="21">
        <f>PreC_Com!K113-Results_Com!K113</f>
        <v>0</v>
      </c>
      <c r="L35" s="21">
        <f>PreC_Com!L113-Results_Com!L113</f>
        <v>0</v>
      </c>
      <c r="M35" s="21">
        <f>PreC_Com!M113-Results_Com!M113</f>
        <v>0</v>
      </c>
      <c r="N35" s="21">
        <f>PreC_Com!N113-Results_Com!N113</f>
        <v>0</v>
      </c>
      <c r="O35" s="21">
        <f>PreC_Com!O113-Results_Com!O113</f>
        <v>0</v>
      </c>
      <c r="P35" s="21">
        <f>PreC_Com!P113-Results_Com!P113</f>
        <v>0</v>
      </c>
      <c r="Q35" s="21">
        <f>PreC_Com!Q113-Results_Com!Q113</f>
        <v>0</v>
      </c>
      <c r="R35" s="21">
        <f>PreC_Com!R113-Results_Com!R113</f>
        <v>0</v>
      </c>
      <c r="S35" s="21">
        <f>PreC_Com!S113-Results_Com!S113</f>
        <v>0</v>
      </c>
      <c r="T35" s="21">
        <f>PreC_Com!T113-Results_Com!T113</f>
        <v>0</v>
      </c>
      <c r="U35" s="21">
        <f>PreC_Com!U113-Results_Com!U113</f>
        <v>0</v>
      </c>
      <c r="V35" s="21">
        <f>PreC_Com!V113-Results_Com!V113</f>
        <v>0</v>
      </c>
      <c r="W35" s="21">
        <f>PreC_Com!W113-Results_Com!W113</f>
        <v>0</v>
      </c>
      <c r="X35" s="21">
        <f>PreC_Com!X113-Results_Com!X113</f>
        <v>0</v>
      </c>
      <c r="Y35" s="21">
        <f>PreC_Com!Y113-Results_Com!Y113</f>
        <v>0</v>
      </c>
      <c r="Z35" s="21">
        <f>PreC_Com!Z113-Results_Com!Z113</f>
        <v>0</v>
      </c>
      <c r="AA35" s="21">
        <f>PreC_Com!AA113-Results_Com!AA113</f>
        <v>0</v>
      </c>
      <c r="AB35" s="21">
        <f>PreC_Com!AB113-Results_Com!AB113</f>
        <v>0</v>
      </c>
      <c r="AC35" s="21">
        <f>PreC_Com!AC113-Results_Com!AC113</f>
        <v>0</v>
      </c>
      <c r="AD35" s="21">
        <f>PreC_Com!AD113-Results_Com!AD113</f>
        <v>0</v>
      </c>
      <c r="AE35" s="21">
        <f>PreC_Com!AE113-Results_Com!AE113</f>
        <v>0</v>
      </c>
      <c r="AF35" s="21">
        <f>PreC_Com!AF113-Results_Com!AF113</f>
        <v>0</v>
      </c>
    </row>
    <row r="36" spans="1:32" hidden="1" x14ac:dyDescent="0.25">
      <c r="B36" s="17" t="s">
        <v>74</v>
      </c>
      <c r="G36">
        <f t="shared" ref="G36:AF36" si="4">SUM(G30:G35)*Busbar</f>
        <v>0</v>
      </c>
      <c r="H36">
        <f t="shared" si="4"/>
        <v>0</v>
      </c>
      <c r="I36">
        <f t="shared" si="4"/>
        <v>0</v>
      </c>
      <c r="J36">
        <f t="shared" si="4"/>
        <v>0</v>
      </c>
      <c r="K36">
        <f t="shared" si="4"/>
        <v>0</v>
      </c>
      <c r="L36">
        <f t="shared" si="4"/>
        <v>0</v>
      </c>
      <c r="M36">
        <f t="shared" si="4"/>
        <v>0</v>
      </c>
      <c r="N36">
        <f t="shared" si="4"/>
        <v>0</v>
      </c>
      <c r="O36">
        <f t="shared" si="4"/>
        <v>1.09056</v>
      </c>
      <c r="P36">
        <f t="shared" si="4"/>
        <v>0</v>
      </c>
      <c r="Q36">
        <f t="shared" si="4"/>
        <v>0</v>
      </c>
      <c r="R36">
        <f t="shared" si="4"/>
        <v>0</v>
      </c>
      <c r="S36">
        <f t="shared" si="4"/>
        <v>0</v>
      </c>
      <c r="T36">
        <f t="shared" si="4"/>
        <v>0</v>
      </c>
      <c r="U36">
        <f t="shared" si="4"/>
        <v>0</v>
      </c>
      <c r="V36">
        <f t="shared" si="4"/>
        <v>0</v>
      </c>
      <c r="W36">
        <f t="shared" si="4"/>
        <v>0</v>
      </c>
      <c r="X36">
        <f t="shared" si="4"/>
        <v>0</v>
      </c>
      <c r="Y36">
        <f t="shared" si="4"/>
        <v>0</v>
      </c>
      <c r="Z36">
        <f t="shared" si="4"/>
        <v>0</v>
      </c>
      <c r="AA36">
        <f t="shared" si="4"/>
        <v>0</v>
      </c>
      <c r="AB36">
        <f t="shared" si="4"/>
        <v>0</v>
      </c>
      <c r="AC36">
        <f t="shared" si="4"/>
        <v>0</v>
      </c>
      <c r="AD36">
        <f t="shared" si="4"/>
        <v>0</v>
      </c>
      <c r="AE36">
        <f t="shared" si="4"/>
        <v>0</v>
      </c>
      <c r="AF36">
        <f t="shared" si="4"/>
        <v>0</v>
      </c>
    </row>
    <row r="37" spans="1:32" hidden="1" x14ac:dyDescent="0.25"/>
    <row r="38" spans="1:32" x14ac:dyDescent="0.25">
      <c r="A38" s="7" t="s">
        <v>84</v>
      </c>
      <c r="B38" s="8"/>
      <c r="C38" s="7"/>
      <c r="D38" s="9"/>
      <c r="E38" s="9"/>
      <c r="F38" s="9"/>
      <c r="G38" s="9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</row>
    <row r="39" spans="1:32" x14ac:dyDescent="0.25">
      <c r="A39" s="11" t="s">
        <v>75</v>
      </c>
      <c r="B39" s="2"/>
    </row>
    <row r="40" spans="1:32" x14ac:dyDescent="0.25">
      <c r="A40" s="2"/>
      <c r="B40" s="2" t="s">
        <v>14</v>
      </c>
    </row>
    <row r="41" spans="1:32" x14ac:dyDescent="0.25">
      <c r="A41" s="12" t="s">
        <v>15</v>
      </c>
      <c r="B41" s="12"/>
      <c r="C41" s="12"/>
      <c r="D41" s="12"/>
      <c r="E41" s="12"/>
      <c r="F41" s="12"/>
      <c r="G41" s="12">
        <v>2010</v>
      </c>
      <c r="H41" s="12">
        <f>G41+1</f>
        <v>2011</v>
      </c>
      <c r="I41" s="12">
        <f t="shared" ref="I41:AF41" si="5">H41+1</f>
        <v>2012</v>
      </c>
      <c r="J41" s="12">
        <f t="shared" si="5"/>
        <v>2013</v>
      </c>
      <c r="K41" s="12">
        <f t="shared" si="5"/>
        <v>2014</v>
      </c>
      <c r="L41" s="12">
        <f t="shared" si="5"/>
        <v>2015</v>
      </c>
      <c r="M41" s="12">
        <f t="shared" si="5"/>
        <v>2016</v>
      </c>
      <c r="N41" s="12">
        <f t="shared" si="5"/>
        <v>2017</v>
      </c>
      <c r="O41" s="12">
        <f t="shared" si="5"/>
        <v>2018</v>
      </c>
      <c r="P41" s="12">
        <f t="shared" si="5"/>
        <v>2019</v>
      </c>
      <c r="Q41" s="12">
        <f t="shared" si="5"/>
        <v>2020</v>
      </c>
      <c r="R41" s="12">
        <f t="shared" si="5"/>
        <v>2021</v>
      </c>
      <c r="S41" s="12">
        <f t="shared" si="5"/>
        <v>2022</v>
      </c>
      <c r="T41" s="12">
        <f t="shared" si="5"/>
        <v>2023</v>
      </c>
      <c r="U41" s="12">
        <f t="shared" si="5"/>
        <v>2024</v>
      </c>
      <c r="V41" s="12">
        <f t="shared" si="5"/>
        <v>2025</v>
      </c>
      <c r="W41" s="12">
        <f t="shared" si="5"/>
        <v>2026</v>
      </c>
      <c r="X41" s="12">
        <f t="shared" si="5"/>
        <v>2027</v>
      </c>
      <c r="Y41" s="12">
        <f t="shared" si="5"/>
        <v>2028</v>
      </c>
      <c r="Z41" s="12">
        <f t="shared" si="5"/>
        <v>2029</v>
      </c>
      <c r="AA41" s="12">
        <f t="shared" si="5"/>
        <v>2030</v>
      </c>
      <c r="AB41" s="12">
        <f t="shared" si="5"/>
        <v>2031</v>
      </c>
      <c r="AC41" s="12">
        <f t="shared" si="5"/>
        <v>2032</v>
      </c>
      <c r="AD41" s="12">
        <f t="shared" si="5"/>
        <v>2033</v>
      </c>
      <c r="AE41" s="12">
        <f t="shared" si="5"/>
        <v>2034</v>
      </c>
      <c r="AF41" s="12">
        <f t="shared" si="5"/>
        <v>2035</v>
      </c>
    </row>
    <row r="42" spans="1:32" x14ac:dyDescent="0.25">
      <c r="A42" s="2"/>
      <c r="B42" s="2" t="s">
        <v>16</v>
      </c>
      <c r="G42" s="34">
        <f t="shared" ref="G42:AF42" si="6">(G5-F5)*Busbar</f>
        <v>0</v>
      </c>
      <c r="H42" s="34">
        <f t="shared" si="6"/>
        <v>0</v>
      </c>
      <c r="I42" s="34">
        <f t="shared" si="6"/>
        <v>0</v>
      </c>
      <c r="J42" s="34">
        <f t="shared" si="6"/>
        <v>0</v>
      </c>
      <c r="K42" s="34">
        <f t="shared" si="6"/>
        <v>0</v>
      </c>
      <c r="L42" s="34">
        <f t="shared" si="6"/>
        <v>0</v>
      </c>
      <c r="M42" s="34">
        <f t="shared" si="6"/>
        <v>0</v>
      </c>
      <c r="N42" s="34">
        <f t="shared" si="6"/>
        <v>0</v>
      </c>
      <c r="O42" s="34">
        <f t="shared" si="6"/>
        <v>0</v>
      </c>
      <c r="P42" s="34">
        <f t="shared" si="6"/>
        <v>0</v>
      </c>
      <c r="Q42" s="34">
        <f t="shared" si="6"/>
        <v>0</v>
      </c>
      <c r="R42" s="34">
        <f t="shared" si="6"/>
        <v>0</v>
      </c>
      <c r="S42" s="34">
        <f t="shared" si="6"/>
        <v>0</v>
      </c>
      <c r="T42" s="34">
        <f t="shared" si="6"/>
        <v>0</v>
      </c>
      <c r="U42" s="34">
        <f t="shared" si="6"/>
        <v>0</v>
      </c>
      <c r="V42" s="34">
        <f t="shared" si="6"/>
        <v>0</v>
      </c>
      <c r="W42" s="34">
        <f t="shared" si="6"/>
        <v>0</v>
      </c>
      <c r="X42" s="34">
        <f t="shared" si="6"/>
        <v>0</v>
      </c>
      <c r="Y42" s="34">
        <f t="shared" si="6"/>
        <v>0</v>
      </c>
      <c r="Z42" s="34">
        <f t="shared" si="6"/>
        <v>0</v>
      </c>
      <c r="AA42" s="34">
        <f t="shared" si="6"/>
        <v>0</v>
      </c>
      <c r="AB42" s="34">
        <f t="shared" si="6"/>
        <v>0</v>
      </c>
      <c r="AC42" s="34">
        <f t="shared" si="6"/>
        <v>0</v>
      </c>
      <c r="AD42" s="34">
        <f t="shared" si="6"/>
        <v>0</v>
      </c>
      <c r="AE42" s="34">
        <f t="shared" si="6"/>
        <v>0</v>
      </c>
      <c r="AF42" s="34">
        <f t="shared" si="6"/>
        <v>0</v>
      </c>
    </row>
    <row r="43" spans="1:32" x14ac:dyDescent="0.25">
      <c r="A43" s="2"/>
      <c r="B43" s="2" t="s">
        <v>17</v>
      </c>
      <c r="G43" s="34">
        <f t="shared" ref="G43:AF43" si="7">(G6-F6)*Busbar</f>
        <v>0</v>
      </c>
      <c r="H43" s="34">
        <f t="shared" si="7"/>
        <v>0</v>
      </c>
      <c r="I43" s="34">
        <f t="shared" si="7"/>
        <v>0</v>
      </c>
      <c r="J43" s="34">
        <f t="shared" si="7"/>
        <v>0</v>
      </c>
      <c r="K43" s="34">
        <f t="shared" si="7"/>
        <v>0</v>
      </c>
      <c r="L43" s="34">
        <f t="shared" si="7"/>
        <v>0</v>
      </c>
      <c r="M43" s="34">
        <f t="shared" si="7"/>
        <v>0</v>
      </c>
      <c r="N43" s="34">
        <f t="shared" si="7"/>
        <v>0</v>
      </c>
      <c r="O43" s="34">
        <f t="shared" si="7"/>
        <v>0</v>
      </c>
      <c r="P43" s="34">
        <f t="shared" si="7"/>
        <v>0</v>
      </c>
      <c r="Q43" s="34">
        <f t="shared" si="7"/>
        <v>0</v>
      </c>
      <c r="R43" s="34">
        <f t="shared" si="7"/>
        <v>0</v>
      </c>
      <c r="S43" s="34">
        <f t="shared" si="7"/>
        <v>0</v>
      </c>
      <c r="T43" s="34">
        <f t="shared" si="7"/>
        <v>0</v>
      </c>
      <c r="U43" s="34">
        <f t="shared" si="7"/>
        <v>0</v>
      </c>
      <c r="V43" s="34">
        <f t="shared" si="7"/>
        <v>0</v>
      </c>
      <c r="W43" s="34">
        <f t="shared" si="7"/>
        <v>0</v>
      </c>
      <c r="X43" s="34">
        <f t="shared" si="7"/>
        <v>0</v>
      </c>
      <c r="Y43" s="34">
        <f t="shared" si="7"/>
        <v>0</v>
      </c>
      <c r="Z43" s="34">
        <f t="shared" si="7"/>
        <v>0</v>
      </c>
      <c r="AA43" s="34">
        <f t="shared" si="7"/>
        <v>0</v>
      </c>
      <c r="AB43" s="34">
        <f t="shared" si="7"/>
        <v>0</v>
      </c>
      <c r="AC43" s="34">
        <f t="shared" si="7"/>
        <v>0</v>
      </c>
      <c r="AD43" s="34">
        <f t="shared" si="7"/>
        <v>0</v>
      </c>
      <c r="AE43" s="34">
        <f t="shared" si="7"/>
        <v>0</v>
      </c>
      <c r="AF43" s="34">
        <f t="shared" si="7"/>
        <v>0</v>
      </c>
    </row>
    <row r="44" spans="1:32" x14ac:dyDescent="0.25">
      <c r="A44" s="2"/>
      <c r="B44" s="2" t="s">
        <v>18</v>
      </c>
      <c r="G44" s="34">
        <f t="shared" ref="G44:AF44" si="8">(G7-F7)*Busbar</f>
        <v>0</v>
      </c>
      <c r="H44" s="34">
        <f t="shared" si="8"/>
        <v>0</v>
      </c>
      <c r="I44" s="34">
        <f t="shared" si="8"/>
        <v>0</v>
      </c>
      <c r="J44" s="34">
        <f t="shared" si="8"/>
        <v>0</v>
      </c>
      <c r="K44" s="34">
        <f t="shared" si="8"/>
        <v>0</v>
      </c>
      <c r="L44" s="34">
        <f t="shared" si="8"/>
        <v>0</v>
      </c>
      <c r="M44" s="34">
        <f t="shared" si="8"/>
        <v>0</v>
      </c>
      <c r="N44" s="34">
        <f t="shared" si="8"/>
        <v>0</v>
      </c>
      <c r="O44" s="34">
        <f t="shared" si="8"/>
        <v>0</v>
      </c>
      <c r="P44" s="34">
        <f t="shared" si="8"/>
        <v>0</v>
      </c>
      <c r="Q44" s="34">
        <f t="shared" si="8"/>
        <v>0</v>
      </c>
      <c r="R44" s="34">
        <f t="shared" si="8"/>
        <v>0</v>
      </c>
      <c r="S44" s="34">
        <f t="shared" si="8"/>
        <v>0</v>
      </c>
      <c r="T44" s="34">
        <f t="shared" si="8"/>
        <v>0</v>
      </c>
      <c r="U44" s="34">
        <f t="shared" si="8"/>
        <v>0</v>
      </c>
      <c r="V44" s="34">
        <f t="shared" si="8"/>
        <v>0</v>
      </c>
      <c r="W44" s="34">
        <f t="shared" si="8"/>
        <v>0</v>
      </c>
      <c r="X44" s="34">
        <f t="shared" si="8"/>
        <v>0</v>
      </c>
      <c r="Y44" s="34">
        <f t="shared" si="8"/>
        <v>0</v>
      </c>
      <c r="Z44" s="34">
        <f t="shared" si="8"/>
        <v>0</v>
      </c>
      <c r="AA44" s="34">
        <f t="shared" si="8"/>
        <v>0</v>
      </c>
      <c r="AB44" s="34">
        <f t="shared" si="8"/>
        <v>0</v>
      </c>
      <c r="AC44" s="34">
        <f t="shared" si="8"/>
        <v>0</v>
      </c>
      <c r="AD44" s="34">
        <f t="shared" si="8"/>
        <v>0</v>
      </c>
      <c r="AE44" s="34">
        <f t="shared" si="8"/>
        <v>0</v>
      </c>
      <c r="AF44" s="34">
        <f t="shared" si="8"/>
        <v>0</v>
      </c>
    </row>
    <row r="45" spans="1:32" x14ac:dyDescent="0.25">
      <c r="A45" s="2"/>
      <c r="B45" s="2" t="s">
        <v>19</v>
      </c>
      <c r="G45" s="34">
        <f t="shared" ref="G45:AF45" si="9">(G8-F8)*Busbar</f>
        <v>0</v>
      </c>
      <c r="H45" s="34">
        <f t="shared" si="9"/>
        <v>0</v>
      </c>
      <c r="I45" s="34">
        <f t="shared" si="9"/>
        <v>0</v>
      </c>
      <c r="J45" s="34">
        <f t="shared" si="9"/>
        <v>0</v>
      </c>
      <c r="K45" s="34">
        <f t="shared" si="9"/>
        <v>0</v>
      </c>
      <c r="L45" s="34">
        <f t="shared" si="9"/>
        <v>0</v>
      </c>
      <c r="M45" s="34">
        <f t="shared" si="9"/>
        <v>0</v>
      </c>
      <c r="N45" s="34">
        <f t="shared" si="9"/>
        <v>0</v>
      </c>
      <c r="O45" s="34">
        <f t="shared" si="9"/>
        <v>0</v>
      </c>
      <c r="P45" s="34">
        <f t="shared" si="9"/>
        <v>0</v>
      </c>
      <c r="Q45" s="34">
        <f t="shared" si="9"/>
        <v>0</v>
      </c>
      <c r="R45" s="34">
        <f t="shared" si="9"/>
        <v>0</v>
      </c>
      <c r="S45" s="34">
        <f t="shared" si="9"/>
        <v>0</v>
      </c>
      <c r="T45" s="34">
        <f t="shared" si="9"/>
        <v>0</v>
      </c>
      <c r="U45" s="34">
        <f t="shared" si="9"/>
        <v>0</v>
      </c>
      <c r="V45" s="34">
        <f t="shared" si="9"/>
        <v>0</v>
      </c>
      <c r="W45" s="34">
        <f t="shared" si="9"/>
        <v>0</v>
      </c>
      <c r="X45" s="34">
        <f t="shared" si="9"/>
        <v>0</v>
      </c>
      <c r="Y45" s="34">
        <f t="shared" si="9"/>
        <v>0</v>
      </c>
      <c r="Z45" s="34">
        <f t="shared" si="9"/>
        <v>0</v>
      </c>
      <c r="AA45" s="34">
        <f t="shared" si="9"/>
        <v>0</v>
      </c>
      <c r="AB45" s="34">
        <f t="shared" si="9"/>
        <v>0</v>
      </c>
      <c r="AC45" s="34">
        <f t="shared" si="9"/>
        <v>0</v>
      </c>
      <c r="AD45" s="34">
        <f t="shared" si="9"/>
        <v>0</v>
      </c>
      <c r="AE45" s="34">
        <f t="shared" si="9"/>
        <v>0</v>
      </c>
      <c r="AF45" s="34">
        <f t="shared" si="9"/>
        <v>0</v>
      </c>
    </row>
    <row r="46" spans="1:32" x14ac:dyDescent="0.25">
      <c r="A46" s="2"/>
      <c r="B46" s="32" t="s">
        <v>85</v>
      </c>
      <c r="C46" s="33"/>
      <c r="D46" s="33"/>
      <c r="E46" s="33"/>
      <c r="F46" s="33"/>
      <c r="G46" s="35">
        <f>SUM(G42:G45)</f>
        <v>0</v>
      </c>
      <c r="H46" s="35">
        <f t="shared" ref="H46:AF46" si="10">SUM(H42:H45)</f>
        <v>0</v>
      </c>
      <c r="I46" s="35">
        <f t="shared" si="10"/>
        <v>0</v>
      </c>
      <c r="J46" s="35">
        <f t="shared" si="10"/>
        <v>0</v>
      </c>
      <c r="K46" s="35">
        <f t="shared" si="10"/>
        <v>0</v>
      </c>
      <c r="L46" s="35">
        <f t="shared" si="10"/>
        <v>0</v>
      </c>
      <c r="M46" s="35">
        <f t="shared" si="10"/>
        <v>0</v>
      </c>
      <c r="N46" s="35">
        <f t="shared" si="10"/>
        <v>0</v>
      </c>
      <c r="O46" s="35">
        <f t="shared" si="10"/>
        <v>0</v>
      </c>
      <c r="P46" s="35">
        <f t="shared" si="10"/>
        <v>0</v>
      </c>
      <c r="Q46" s="35">
        <f t="shared" si="10"/>
        <v>0</v>
      </c>
      <c r="R46" s="35">
        <f t="shared" si="10"/>
        <v>0</v>
      </c>
      <c r="S46" s="35">
        <f t="shared" si="10"/>
        <v>0</v>
      </c>
      <c r="T46" s="35">
        <f t="shared" si="10"/>
        <v>0</v>
      </c>
      <c r="U46" s="35">
        <f t="shared" si="10"/>
        <v>0</v>
      </c>
      <c r="V46" s="35">
        <f t="shared" si="10"/>
        <v>0</v>
      </c>
      <c r="W46" s="35">
        <f t="shared" si="10"/>
        <v>0</v>
      </c>
      <c r="X46" s="35">
        <f t="shared" si="10"/>
        <v>0</v>
      </c>
      <c r="Y46" s="35">
        <f t="shared" si="10"/>
        <v>0</v>
      </c>
      <c r="Z46" s="35">
        <f t="shared" si="10"/>
        <v>0</v>
      </c>
      <c r="AA46" s="35">
        <f t="shared" si="10"/>
        <v>0</v>
      </c>
      <c r="AB46" s="35">
        <f t="shared" si="10"/>
        <v>0</v>
      </c>
      <c r="AC46" s="35">
        <f t="shared" si="10"/>
        <v>0</v>
      </c>
      <c r="AD46" s="35">
        <f t="shared" si="10"/>
        <v>0</v>
      </c>
      <c r="AE46" s="35">
        <f t="shared" si="10"/>
        <v>0</v>
      </c>
      <c r="AF46" s="35">
        <f t="shared" si="10"/>
        <v>0</v>
      </c>
    </row>
    <row r="47" spans="1:32" x14ac:dyDescent="0.25">
      <c r="A47" s="12" t="s">
        <v>21</v>
      </c>
      <c r="B47" s="12"/>
      <c r="C47" s="12"/>
      <c r="D47" s="12"/>
      <c r="E47" s="12"/>
      <c r="F47" s="12"/>
      <c r="G47" s="12">
        <v>2010</v>
      </c>
      <c r="H47" s="12">
        <v>2011</v>
      </c>
      <c r="I47" s="12">
        <v>2012</v>
      </c>
      <c r="J47" s="12">
        <v>2013</v>
      </c>
      <c r="K47" s="12">
        <v>2014</v>
      </c>
      <c r="L47" s="12">
        <v>2015</v>
      </c>
      <c r="M47" s="12">
        <v>2016</v>
      </c>
      <c r="N47" s="12">
        <v>2017</v>
      </c>
      <c r="O47" s="12">
        <v>2018</v>
      </c>
      <c r="P47" s="12">
        <v>2019</v>
      </c>
      <c r="Q47" s="12">
        <v>2020</v>
      </c>
      <c r="R47" s="12">
        <v>2021</v>
      </c>
      <c r="S47" s="12">
        <v>2022</v>
      </c>
      <c r="T47" s="12">
        <v>2023</v>
      </c>
      <c r="U47" s="12">
        <v>2024</v>
      </c>
      <c r="V47" s="12">
        <v>2025</v>
      </c>
      <c r="W47" s="12">
        <v>2026</v>
      </c>
      <c r="X47" s="12">
        <v>2027</v>
      </c>
      <c r="Y47" s="12">
        <v>2028</v>
      </c>
      <c r="Z47" s="12">
        <v>2029</v>
      </c>
      <c r="AA47" s="12">
        <v>2030</v>
      </c>
      <c r="AB47" s="12">
        <v>2031</v>
      </c>
      <c r="AC47" s="12">
        <v>2032</v>
      </c>
      <c r="AD47" s="12">
        <v>2033</v>
      </c>
      <c r="AE47" s="12">
        <v>2034</v>
      </c>
      <c r="AF47" s="12">
        <v>2035</v>
      </c>
    </row>
    <row r="48" spans="1:32" x14ac:dyDescent="0.25">
      <c r="A48" s="2"/>
      <c r="B48" s="2" t="s">
        <v>22</v>
      </c>
      <c r="G48" s="34">
        <f t="shared" ref="G48:AF48" si="11">(G11-F11)*Busbar</f>
        <v>0</v>
      </c>
      <c r="H48" s="34">
        <f t="shared" si="11"/>
        <v>0</v>
      </c>
      <c r="I48" s="34">
        <f t="shared" si="11"/>
        <v>-1.09056</v>
      </c>
      <c r="J48" s="34">
        <f t="shared" si="11"/>
        <v>-2.1811199999999999</v>
      </c>
      <c r="K48" s="34">
        <f t="shared" si="11"/>
        <v>-2.1811199999999999</v>
      </c>
      <c r="L48" s="34">
        <f t="shared" si="11"/>
        <v>1.09056</v>
      </c>
      <c r="M48" s="34">
        <f t="shared" si="11"/>
        <v>-1.09056</v>
      </c>
      <c r="N48" s="34">
        <f t="shared" si="11"/>
        <v>1.09056</v>
      </c>
      <c r="O48" s="34">
        <f t="shared" si="11"/>
        <v>-1.09056</v>
      </c>
      <c r="P48" s="34">
        <f t="shared" si="11"/>
        <v>1.09056</v>
      </c>
      <c r="Q48" s="34">
        <f t="shared" si="11"/>
        <v>-1.09056</v>
      </c>
      <c r="R48" s="34">
        <f t="shared" si="11"/>
        <v>1.09056</v>
      </c>
      <c r="S48" s="34">
        <f t="shared" si="11"/>
        <v>-1.09056</v>
      </c>
      <c r="T48" s="34">
        <f t="shared" si="11"/>
        <v>0</v>
      </c>
      <c r="U48" s="34">
        <f t="shared" si="11"/>
        <v>0</v>
      </c>
      <c r="V48" s="34">
        <f t="shared" si="11"/>
        <v>0</v>
      </c>
      <c r="W48" s="34">
        <f t="shared" si="11"/>
        <v>0</v>
      </c>
      <c r="X48" s="34">
        <f t="shared" si="11"/>
        <v>0</v>
      </c>
      <c r="Y48" s="34">
        <f t="shared" si="11"/>
        <v>0</v>
      </c>
      <c r="Z48" s="34">
        <f t="shared" si="11"/>
        <v>0</v>
      </c>
      <c r="AA48" s="34">
        <f t="shared" si="11"/>
        <v>0</v>
      </c>
      <c r="AB48" s="34">
        <f t="shared" si="11"/>
        <v>0</v>
      </c>
      <c r="AC48" s="34">
        <f t="shared" si="11"/>
        <v>0</v>
      </c>
      <c r="AD48" s="34">
        <f t="shared" si="11"/>
        <v>-1.09056</v>
      </c>
      <c r="AE48" s="34">
        <f t="shared" si="11"/>
        <v>1.09056</v>
      </c>
      <c r="AF48" s="34">
        <f t="shared" si="11"/>
        <v>-1.09056</v>
      </c>
    </row>
    <row r="49" spans="1:32" x14ac:dyDescent="0.25">
      <c r="A49" s="17"/>
      <c r="B49" s="17" t="s">
        <v>23</v>
      </c>
      <c r="G49" s="34">
        <f t="shared" ref="G49:AF49" si="12">(G12-F12)*Busbar</f>
        <v>0</v>
      </c>
      <c r="H49" s="34">
        <f t="shared" si="12"/>
        <v>0</v>
      </c>
      <c r="I49" s="34">
        <f t="shared" si="12"/>
        <v>3.2716799999999999</v>
      </c>
      <c r="J49" s="34">
        <f t="shared" si="12"/>
        <v>5.4527999999999999</v>
      </c>
      <c r="K49" s="34">
        <f t="shared" si="12"/>
        <v>6.5433599999999998</v>
      </c>
      <c r="L49" s="34">
        <f t="shared" si="12"/>
        <v>2.1811199999999999</v>
      </c>
      <c r="M49" s="34">
        <f t="shared" si="12"/>
        <v>1.09056</v>
      </c>
      <c r="N49" s="34">
        <f t="shared" si="12"/>
        <v>-1.09056</v>
      </c>
      <c r="O49" s="34">
        <f t="shared" si="12"/>
        <v>0</v>
      </c>
      <c r="P49" s="34">
        <f t="shared" si="12"/>
        <v>1.09056</v>
      </c>
      <c r="Q49" s="34">
        <f t="shared" si="12"/>
        <v>0</v>
      </c>
      <c r="R49" s="34">
        <f t="shared" si="12"/>
        <v>1.09056</v>
      </c>
      <c r="S49" s="34">
        <f t="shared" si="12"/>
        <v>-1.09056</v>
      </c>
      <c r="T49" s="34">
        <f t="shared" si="12"/>
        <v>1.09056</v>
      </c>
      <c r="U49" s="34">
        <f t="shared" si="12"/>
        <v>0</v>
      </c>
      <c r="V49" s="34">
        <f t="shared" si="12"/>
        <v>0</v>
      </c>
      <c r="W49" s="34">
        <f t="shared" si="12"/>
        <v>0</v>
      </c>
      <c r="X49" s="34">
        <f t="shared" si="12"/>
        <v>0</v>
      </c>
      <c r="Y49" s="34">
        <f t="shared" si="12"/>
        <v>1.09056</v>
      </c>
      <c r="Z49" s="34">
        <f t="shared" si="12"/>
        <v>0</v>
      </c>
      <c r="AA49" s="34">
        <f t="shared" si="12"/>
        <v>1.09056</v>
      </c>
      <c r="AB49" s="34">
        <f t="shared" si="12"/>
        <v>-1.09056</v>
      </c>
      <c r="AC49" s="34">
        <f t="shared" si="12"/>
        <v>1.09056</v>
      </c>
      <c r="AD49" s="34">
        <f t="shared" si="12"/>
        <v>0</v>
      </c>
      <c r="AE49" s="34">
        <f t="shared" si="12"/>
        <v>0</v>
      </c>
      <c r="AF49" s="34">
        <f t="shared" si="12"/>
        <v>0</v>
      </c>
    </row>
    <row r="50" spans="1:32" x14ac:dyDescent="0.25">
      <c r="A50" s="2"/>
      <c r="B50" s="17" t="s">
        <v>24</v>
      </c>
      <c r="G50" s="34">
        <f t="shared" ref="G50:AF50" si="13">(G13-F13)*Busbar</f>
        <v>0</v>
      </c>
      <c r="H50" s="34">
        <f t="shared" si="13"/>
        <v>0</v>
      </c>
      <c r="I50" s="34">
        <f t="shared" si="13"/>
        <v>0</v>
      </c>
      <c r="J50" s="34">
        <f t="shared" si="13"/>
        <v>0</v>
      </c>
      <c r="K50" s="34">
        <f t="shared" si="13"/>
        <v>0</v>
      </c>
      <c r="L50" s="34">
        <f t="shared" si="13"/>
        <v>0</v>
      </c>
      <c r="M50" s="34">
        <f t="shared" si="13"/>
        <v>-1.09056</v>
      </c>
      <c r="N50" s="34">
        <f t="shared" si="13"/>
        <v>0</v>
      </c>
      <c r="O50" s="34">
        <f t="shared" si="13"/>
        <v>0</v>
      </c>
      <c r="P50" s="34">
        <f t="shared" si="13"/>
        <v>0</v>
      </c>
      <c r="Q50" s="34">
        <f t="shared" si="13"/>
        <v>0</v>
      </c>
      <c r="R50" s="34">
        <f t="shared" si="13"/>
        <v>0</v>
      </c>
      <c r="S50" s="34">
        <f t="shared" si="13"/>
        <v>0</v>
      </c>
      <c r="T50" s="34">
        <f t="shared" si="13"/>
        <v>0</v>
      </c>
      <c r="U50" s="34">
        <f t="shared" si="13"/>
        <v>0</v>
      </c>
      <c r="V50" s="34">
        <f t="shared" si="13"/>
        <v>0</v>
      </c>
      <c r="W50" s="34">
        <f t="shared" si="13"/>
        <v>0</v>
      </c>
      <c r="X50" s="34">
        <f t="shared" si="13"/>
        <v>0</v>
      </c>
      <c r="Y50" s="34">
        <f t="shared" si="13"/>
        <v>0</v>
      </c>
      <c r="Z50" s="34">
        <f t="shared" si="13"/>
        <v>0</v>
      </c>
      <c r="AA50" s="34">
        <f t="shared" si="13"/>
        <v>0</v>
      </c>
      <c r="AB50" s="34">
        <f t="shared" si="13"/>
        <v>-1.09056</v>
      </c>
      <c r="AC50" s="34">
        <f t="shared" si="13"/>
        <v>0</v>
      </c>
      <c r="AD50" s="34">
        <f t="shared" si="13"/>
        <v>1.09056</v>
      </c>
      <c r="AE50" s="34">
        <f t="shared" si="13"/>
        <v>0</v>
      </c>
      <c r="AF50" s="34">
        <f t="shared" si="13"/>
        <v>0</v>
      </c>
    </row>
    <row r="51" spans="1:32" x14ac:dyDescent="0.25">
      <c r="A51" s="2"/>
      <c r="B51" s="17" t="s">
        <v>19</v>
      </c>
      <c r="G51" s="34">
        <f t="shared" ref="G51:AF51" si="14">(G14-F14)*Busbar</f>
        <v>0</v>
      </c>
      <c r="H51" s="34">
        <f t="shared" si="14"/>
        <v>0</v>
      </c>
      <c r="I51" s="34">
        <f t="shared" si="14"/>
        <v>0</v>
      </c>
      <c r="J51" s="34">
        <f t="shared" si="14"/>
        <v>0</v>
      </c>
      <c r="K51" s="34">
        <f t="shared" si="14"/>
        <v>0</v>
      </c>
      <c r="L51" s="34">
        <f t="shared" si="14"/>
        <v>0</v>
      </c>
      <c r="M51" s="34">
        <f t="shared" si="14"/>
        <v>0</v>
      </c>
      <c r="N51" s="34">
        <f t="shared" si="14"/>
        <v>0</v>
      </c>
      <c r="O51" s="34">
        <f t="shared" si="14"/>
        <v>0</v>
      </c>
      <c r="P51" s="34">
        <f t="shared" si="14"/>
        <v>0</v>
      </c>
      <c r="Q51" s="34">
        <f t="shared" si="14"/>
        <v>0</v>
      </c>
      <c r="R51" s="34">
        <f t="shared" si="14"/>
        <v>0</v>
      </c>
      <c r="S51" s="34">
        <f t="shared" si="14"/>
        <v>0</v>
      </c>
      <c r="T51" s="34">
        <f t="shared" si="14"/>
        <v>0</v>
      </c>
      <c r="U51" s="34">
        <f t="shared" si="14"/>
        <v>0</v>
      </c>
      <c r="V51" s="34">
        <f t="shared" si="14"/>
        <v>0</v>
      </c>
      <c r="W51" s="34">
        <f t="shared" si="14"/>
        <v>0</v>
      </c>
      <c r="X51" s="34">
        <f t="shared" si="14"/>
        <v>0</v>
      </c>
      <c r="Y51" s="34">
        <f t="shared" si="14"/>
        <v>0</v>
      </c>
      <c r="Z51" s="34">
        <f t="shared" si="14"/>
        <v>0</v>
      </c>
      <c r="AA51" s="34">
        <f t="shared" si="14"/>
        <v>0</v>
      </c>
      <c r="AB51" s="34">
        <f t="shared" si="14"/>
        <v>0</v>
      </c>
      <c r="AC51" s="34">
        <f t="shared" si="14"/>
        <v>0</v>
      </c>
      <c r="AD51" s="34">
        <f t="shared" si="14"/>
        <v>0</v>
      </c>
      <c r="AE51" s="34">
        <f t="shared" si="14"/>
        <v>0</v>
      </c>
      <c r="AF51" s="34">
        <f t="shared" si="14"/>
        <v>0</v>
      </c>
    </row>
    <row r="52" spans="1:32" x14ac:dyDescent="0.25">
      <c r="A52" s="2"/>
      <c r="B52" s="32" t="s">
        <v>86</v>
      </c>
      <c r="C52" s="33"/>
      <c r="D52" s="33"/>
      <c r="E52" s="33"/>
      <c r="F52" s="33"/>
      <c r="G52" s="35">
        <f>SUM(G48:G51)</f>
        <v>0</v>
      </c>
      <c r="H52" s="35">
        <f t="shared" ref="H52:AF52" si="15">SUM(H48:H51)</f>
        <v>0</v>
      </c>
      <c r="I52" s="35">
        <f t="shared" si="15"/>
        <v>2.1811199999999999</v>
      </c>
      <c r="J52" s="35">
        <f t="shared" si="15"/>
        <v>3.2716799999999999</v>
      </c>
      <c r="K52" s="35">
        <f t="shared" si="15"/>
        <v>4.3622399999999999</v>
      </c>
      <c r="L52" s="35">
        <f t="shared" si="15"/>
        <v>3.2716799999999999</v>
      </c>
      <c r="M52" s="35">
        <f t="shared" si="15"/>
        <v>-1.09056</v>
      </c>
      <c r="N52" s="35">
        <f t="shared" si="15"/>
        <v>0</v>
      </c>
      <c r="O52" s="35">
        <f t="shared" si="15"/>
        <v>-1.09056</v>
      </c>
      <c r="P52" s="35">
        <f t="shared" si="15"/>
        <v>2.1811199999999999</v>
      </c>
      <c r="Q52" s="35">
        <f t="shared" si="15"/>
        <v>-1.09056</v>
      </c>
      <c r="R52" s="35">
        <f t="shared" si="15"/>
        <v>2.1811199999999999</v>
      </c>
      <c r="S52" s="35">
        <f t="shared" si="15"/>
        <v>-2.1811199999999999</v>
      </c>
      <c r="T52" s="35">
        <f t="shared" si="15"/>
        <v>1.09056</v>
      </c>
      <c r="U52" s="35">
        <f t="shared" si="15"/>
        <v>0</v>
      </c>
      <c r="V52" s="35">
        <f t="shared" si="15"/>
        <v>0</v>
      </c>
      <c r="W52" s="35">
        <f t="shared" si="15"/>
        <v>0</v>
      </c>
      <c r="X52" s="35">
        <f t="shared" si="15"/>
        <v>0</v>
      </c>
      <c r="Y52" s="35">
        <f t="shared" si="15"/>
        <v>1.09056</v>
      </c>
      <c r="Z52" s="35">
        <f t="shared" si="15"/>
        <v>0</v>
      </c>
      <c r="AA52" s="35">
        <f t="shared" si="15"/>
        <v>1.09056</v>
      </c>
      <c r="AB52" s="35">
        <f t="shared" si="15"/>
        <v>-2.1811199999999999</v>
      </c>
      <c r="AC52" s="35">
        <f t="shared" si="15"/>
        <v>1.09056</v>
      </c>
      <c r="AD52" s="35">
        <f t="shared" si="15"/>
        <v>0</v>
      </c>
      <c r="AE52" s="35">
        <f t="shared" si="15"/>
        <v>1.09056</v>
      </c>
      <c r="AF52" s="35">
        <f t="shared" si="15"/>
        <v>-1.09056</v>
      </c>
    </row>
    <row r="53" spans="1:32" x14ac:dyDescent="0.25">
      <c r="A53" s="12" t="s">
        <v>25</v>
      </c>
      <c r="B53" s="12"/>
      <c r="C53" s="12"/>
      <c r="D53" s="12"/>
      <c r="E53" s="12"/>
      <c r="F53" s="12"/>
      <c r="G53" s="12">
        <v>2010</v>
      </c>
      <c r="H53" s="12">
        <v>2011</v>
      </c>
      <c r="I53" s="12">
        <v>2012</v>
      </c>
      <c r="J53" s="12">
        <v>2013</v>
      </c>
      <c r="K53" s="12">
        <v>2014</v>
      </c>
      <c r="L53" s="12">
        <v>2015</v>
      </c>
      <c r="M53" s="12">
        <v>2016</v>
      </c>
      <c r="N53" s="12">
        <v>2017</v>
      </c>
      <c r="O53" s="12">
        <v>2018</v>
      </c>
      <c r="P53" s="12">
        <v>2019</v>
      </c>
      <c r="Q53" s="12">
        <v>2020</v>
      </c>
      <c r="R53" s="12">
        <v>2021</v>
      </c>
      <c r="S53" s="12">
        <v>2022</v>
      </c>
      <c r="T53" s="12">
        <v>2023</v>
      </c>
      <c r="U53" s="12">
        <v>2024</v>
      </c>
      <c r="V53" s="12">
        <v>2025</v>
      </c>
      <c r="W53" s="12">
        <v>2026</v>
      </c>
      <c r="X53" s="12">
        <v>2027</v>
      </c>
      <c r="Y53" s="12">
        <v>2028</v>
      </c>
      <c r="Z53" s="12">
        <v>2029</v>
      </c>
      <c r="AA53" s="12">
        <v>2030</v>
      </c>
      <c r="AB53" s="12">
        <v>2031</v>
      </c>
      <c r="AC53" s="12">
        <v>2032</v>
      </c>
      <c r="AD53" s="12">
        <v>2033</v>
      </c>
      <c r="AE53" s="12">
        <v>2034</v>
      </c>
      <c r="AF53" s="12">
        <v>2035</v>
      </c>
    </row>
    <row r="54" spans="1:32" x14ac:dyDescent="0.25">
      <c r="A54" s="2"/>
      <c r="B54" s="2" t="s">
        <v>26</v>
      </c>
      <c r="F54" s="18"/>
      <c r="G54" s="34">
        <f t="shared" ref="G54:AF54" si="16">(G17-F17)*Busbar</f>
        <v>0</v>
      </c>
      <c r="H54" s="34">
        <f t="shared" si="16"/>
        <v>0</v>
      </c>
      <c r="I54" s="34">
        <f t="shared" si="16"/>
        <v>19.63008</v>
      </c>
      <c r="J54" s="34">
        <f t="shared" si="16"/>
        <v>31.626239999999999</v>
      </c>
      <c r="K54" s="34">
        <f t="shared" si="16"/>
        <v>32.716799999999999</v>
      </c>
      <c r="L54" s="34">
        <f t="shared" si="16"/>
        <v>19.63008</v>
      </c>
      <c r="M54" s="34">
        <f t="shared" si="16"/>
        <v>9.8150399999999998</v>
      </c>
      <c r="N54" s="34">
        <f t="shared" si="16"/>
        <v>3.2716799999999999</v>
      </c>
      <c r="O54" s="34">
        <f t="shared" si="16"/>
        <v>0</v>
      </c>
      <c r="P54" s="34">
        <f t="shared" si="16"/>
        <v>-2.1811199999999999</v>
      </c>
      <c r="Q54" s="34">
        <f t="shared" si="16"/>
        <v>-4.3622399999999999</v>
      </c>
      <c r="R54" s="34">
        <f t="shared" si="16"/>
        <v>-4.3622399999999999</v>
      </c>
      <c r="S54" s="34">
        <f t="shared" si="16"/>
        <v>-4.3622399999999999</v>
      </c>
      <c r="T54" s="34">
        <f t="shared" si="16"/>
        <v>-4.3622399999999999</v>
      </c>
      <c r="U54" s="34">
        <f t="shared" si="16"/>
        <v>-4.3622399999999999</v>
      </c>
      <c r="V54" s="34">
        <f t="shared" si="16"/>
        <v>-3.2716799999999999</v>
      </c>
      <c r="W54" s="34">
        <f t="shared" si="16"/>
        <v>-4.3622399999999999</v>
      </c>
      <c r="X54" s="34">
        <f t="shared" si="16"/>
        <v>-2.1811199999999999</v>
      </c>
      <c r="Y54" s="34">
        <f t="shared" si="16"/>
        <v>-3.2716799999999999</v>
      </c>
      <c r="Z54" s="34">
        <f t="shared" si="16"/>
        <v>-3.2716799999999999</v>
      </c>
      <c r="AA54" s="34">
        <f t="shared" si="16"/>
        <v>-1.09056</v>
      </c>
      <c r="AB54" s="34">
        <f t="shared" si="16"/>
        <v>-2.1811199999999999</v>
      </c>
      <c r="AC54" s="34">
        <f t="shared" si="16"/>
        <v>-1.09056</v>
      </c>
      <c r="AD54" s="34">
        <f t="shared" si="16"/>
        <v>-1.09056</v>
      </c>
      <c r="AE54" s="34">
        <f t="shared" si="16"/>
        <v>-1.09056</v>
      </c>
      <c r="AF54" s="34">
        <f t="shared" si="16"/>
        <v>-1.09056</v>
      </c>
    </row>
    <row r="55" spans="1:32" x14ac:dyDescent="0.25">
      <c r="A55" s="2"/>
      <c r="B55" s="2" t="s">
        <v>27</v>
      </c>
      <c r="E55" s="19"/>
      <c r="G55" s="34">
        <f t="shared" ref="G55:AF55" si="17">(G18-F18)*Busbar</f>
        <v>0</v>
      </c>
      <c r="H55" s="34">
        <f t="shared" si="17"/>
        <v>0</v>
      </c>
      <c r="I55" s="34">
        <f t="shared" si="17"/>
        <v>-11.99616</v>
      </c>
      <c r="J55" s="34">
        <f t="shared" si="17"/>
        <v>-18.53952</v>
      </c>
      <c r="K55" s="34">
        <f t="shared" si="17"/>
        <v>-17.44896</v>
      </c>
      <c r="L55" s="34">
        <f t="shared" si="17"/>
        <v>-7.6339199999999998</v>
      </c>
      <c r="M55" s="34">
        <f t="shared" si="17"/>
        <v>1.09056</v>
      </c>
      <c r="N55" s="34">
        <f t="shared" si="17"/>
        <v>3.2716799999999999</v>
      </c>
      <c r="O55" s="34">
        <f t="shared" si="17"/>
        <v>5.4527999999999999</v>
      </c>
      <c r="P55" s="34">
        <f t="shared" si="17"/>
        <v>5.4527999999999999</v>
      </c>
      <c r="Q55" s="34">
        <f t="shared" si="17"/>
        <v>7.6339199999999998</v>
      </c>
      <c r="R55" s="34">
        <f t="shared" si="17"/>
        <v>5.4527999999999999</v>
      </c>
      <c r="S55" s="34">
        <f t="shared" si="17"/>
        <v>5.4527999999999999</v>
      </c>
      <c r="T55" s="34">
        <f t="shared" si="17"/>
        <v>4.3622399999999999</v>
      </c>
      <c r="U55" s="34">
        <f t="shared" si="17"/>
        <v>4.3622399999999999</v>
      </c>
      <c r="V55" s="34">
        <f t="shared" si="17"/>
        <v>3.2716799999999999</v>
      </c>
      <c r="W55" s="34">
        <f t="shared" si="17"/>
        <v>3.2716799999999999</v>
      </c>
      <c r="X55" s="34">
        <f t="shared" si="17"/>
        <v>3.2716799999999999</v>
      </c>
      <c r="Y55" s="34">
        <f t="shared" si="17"/>
        <v>2.1811199999999999</v>
      </c>
      <c r="Z55" s="34">
        <f t="shared" si="17"/>
        <v>2.1811199999999999</v>
      </c>
      <c r="AA55" s="34">
        <f t="shared" si="17"/>
        <v>2.1811199999999999</v>
      </c>
      <c r="AB55" s="34">
        <f t="shared" si="17"/>
        <v>2.1811199999999999</v>
      </c>
      <c r="AC55" s="34">
        <f t="shared" si="17"/>
        <v>2.1811199999999999</v>
      </c>
      <c r="AD55" s="34">
        <f t="shared" si="17"/>
        <v>1.09056</v>
      </c>
      <c r="AE55" s="34">
        <f t="shared" si="17"/>
        <v>1.09056</v>
      </c>
      <c r="AF55" s="34">
        <f t="shared" si="17"/>
        <v>2.1811199999999999</v>
      </c>
    </row>
    <row r="56" spans="1:32" x14ac:dyDescent="0.25">
      <c r="A56" s="2"/>
      <c r="B56" s="2" t="s">
        <v>28</v>
      </c>
      <c r="G56" s="34">
        <f t="shared" ref="G56:AF56" si="18">(G19-F19)*Busbar</f>
        <v>0</v>
      </c>
      <c r="H56" s="34">
        <f t="shared" si="18"/>
        <v>0</v>
      </c>
      <c r="I56" s="34">
        <f t="shared" si="18"/>
        <v>-1.09056</v>
      </c>
      <c r="J56" s="34">
        <f t="shared" si="18"/>
        <v>-2.1811199999999999</v>
      </c>
      <c r="K56" s="34">
        <f t="shared" si="18"/>
        <v>-4.3622399999999999</v>
      </c>
      <c r="L56" s="34">
        <f t="shared" si="18"/>
        <v>-1.09056</v>
      </c>
      <c r="M56" s="34">
        <f t="shared" si="18"/>
        <v>-1.09056</v>
      </c>
      <c r="N56" s="34">
        <f t="shared" si="18"/>
        <v>0</v>
      </c>
      <c r="O56" s="34">
        <f t="shared" si="18"/>
        <v>0</v>
      </c>
      <c r="P56" s="34">
        <f t="shared" si="18"/>
        <v>1.09056</v>
      </c>
      <c r="Q56" s="34">
        <f t="shared" si="18"/>
        <v>1.09056</v>
      </c>
      <c r="R56" s="34">
        <f t="shared" si="18"/>
        <v>0</v>
      </c>
      <c r="S56" s="34">
        <f t="shared" si="18"/>
        <v>0</v>
      </c>
      <c r="T56" s="34">
        <f t="shared" si="18"/>
        <v>1.09056</v>
      </c>
      <c r="U56" s="34">
        <f t="shared" si="18"/>
        <v>1.09056</v>
      </c>
      <c r="V56" s="34">
        <f t="shared" si="18"/>
        <v>-1.09056</v>
      </c>
      <c r="W56" s="34">
        <f t="shared" si="18"/>
        <v>1.09056</v>
      </c>
      <c r="X56" s="34">
        <f t="shared" si="18"/>
        <v>0</v>
      </c>
      <c r="Y56" s="34">
        <f t="shared" si="18"/>
        <v>1.09056</v>
      </c>
      <c r="Z56" s="34">
        <f t="shared" si="18"/>
        <v>0</v>
      </c>
      <c r="AA56" s="34">
        <f t="shared" si="18"/>
        <v>1.09056</v>
      </c>
      <c r="AB56" s="34">
        <f t="shared" si="18"/>
        <v>-1.09056</v>
      </c>
      <c r="AC56" s="34">
        <f t="shared" si="18"/>
        <v>0</v>
      </c>
      <c r="AD56" s="34">
        <f t="shared" si="18"/>
        <v>1.09056</v>
      </c>
      <c r="AE56" s="34">
        <f t="shared" si="18"/>
        <v>0</v>
      </c>
      <c r="AF56" s="34">
        <f t="shared" si="18"/>
        <v>0</v>
      </c>
    </row>
    <row r="57" spans="1:32" x14ac:dyDescent="0.25">
      <c r="A57" s="2"/>
      <c r="B57" s="2" t="s">
        <v>19</v>
      </c>
      <c r="G57" s="34">
        <f t="shared" ref="G57:AF57" si="19">(G20-F20)*Busbar</f>
        <v>0</v>
      </c>
      <c r="H57" s="34">
        <f t="shared" si="19"/>
        <v>0</v>
      </c>
      <c r="I57" s="34">
        <f t="shared" si="19"/>
        <v>0</v>
      </c>
      <c r="J57" s="34">
        <f t="shared" si="19"/>
        <v>0</v>
      </c>
      <c r="K57" s="34">
        <f t="shared" si="19"/>
        <v>0</v>
      </c>
      <c r="L57" s="34">
        <f t="shared" si="19"/>
        <v>0</v>
      </c>
      <c r="M57" s="34">
        <f t="shared" si="19"/>
        <v>0</v>
      </c>
      <c r="N57" s="34">
        <f t="shared" si="19"/>
        <v>0</v>
      </c>
      <c r="O57" s="34">
        <f t="shared" si="19"/>
        <v>0</v>
      </c>
      <c r="P57" s="34">
        <f t="shared" si="19"/>
        <v>0</v>
      </c>
      <c r="Q57" s="34">
        <f t="shared" si="19"/>
        <v>0</v>
      </c>
      <c r="R57" s="34">
        <f t="shared" si="19"/>
        <v>0</v>
      </c>
      <c r="S57" s="34">
        <f t="shared" si="19"/>
        <v>0</v>
      </c>
      <c r="T57" s="34">
        <f t="shared" si="19"/>
        <v>0</v>
      </c>
      <c r="U57" s="34">
        <f t="shared" si="19"/>
        <v>0</v>
      </c>
      <c r="V57" s="34">
        <f t="shared" si="19"/>
        <v>0</v>
      </c>
      <c r="W57" s="34">
        <f t="shared" si="19"/>
        <v>0</v>
      </c>
      <c r="X57" s="34">
        <f t="shared" si="19"/>
        <v>0</v>
      </c>
      <c r="Y57" s="34">
        <f t="shared" si="19"/>
        <v>0</v>
      </c>
      <c r="Z57" s="34">
        <f t="shared" si="19"/>
        <v>0</v>
      </c>
      <c r="AA57" s="34">
        <f t="shared" si="19"/>
        <v>0</v>
      </c>
      <c r="AB57" s="34">
        <f t="shared" si="19"/>
        <v>0</v>
      </c>
      <c r="AC57" s="34">
        <f t="shared" si="19"/>
        <v>0</v>
      </c>
      <c r="AD57" s="34">
        <f t="shared" si="19"/>
        <v>0</v>
      </c>
      <c r="AE57" s="34">
        <f t="shared" si="19"/>
        <v>0</v>
      </c>
      <c r="AF57" s="34">
        <f t="shared" si="19"/>
        <v>0</v>
      </c>
    </row>
    <row r="58" spans="1:32" x14ac:dyDescent="0.25">
      <c r="A58" s="2"/>
      <c r="B58" s="32" t="s">
        <v>87</v>
      </c>
      <c r="C58" s="33"/>
      <c r="D58" s="33"/>
      <c r="E58" s="33"/>
      <c r="F58" s="33"/>
      <c r="G58" s="35">
        <f>SUM(G54:G57)</f>
        <v>0</v>
      </c>
      <c r="H58" s="35">
        <f t="shared" ref="H58:AF58" si="20">SUM(H54:H57)</f>
        <v>0</v>
      </c>
      <c r="I58" s="35">
        <f t="shared" si="20"/>
        <v>6.5433599999999998</v>
      </c>
      <c r="J58" s="35">
        <f t="shared" si="20"/>
        <v>10.9056</v>
      </c>
      <c r="K58" s="35">
        <f t="shared" si="20"/>
        <v>10.9056</v>
      </c>
      <c r="L58" s="35">
        <f t="shared" si="20"/>
        <v>10.9056</v>
      </c>
      <c r="M58" s="35">
        <f t="shared" si="20"/>
        <v>9.8150399999999998</v>
      </c>
      <c r="N58" s="35">
        <f t="shared" si="20"/>
        <v>6.5433599999999998</v>
      </c>
      <c r="O58" s="35">
        <f t="shared" si="20"/>
        <v>5.4527999999999999</v>
      </c>
      <c r="P58" s="35">
        <f t="shared" si="20"/>
        <v>4.3622399999999999</v>
      </c>
      <c r="Q58" s="35">
        <f t="shared" si="20"/>
        <v>4.3622399999999999</v>
      </c>
      <c r="R58" s="35">
        <f t="shared" si="20"/>
        <v>1.09056</v>
      </c>
      <c r="S58" s="35">
        <f t="shared" si="20"/>
        <v>1.09056</v>
      </c>
      <c r="T58" s="35">
        <f t="shared" si="20"/>
        <v>1.09056</v>
      </c>
      <c r="U58" s="35">
        <f t="shared" si="20"/>
        <v>1.09056</v>
      </c>
      <c r="V58" s="35">
        <f t="shared" si="20"/>
        <v>-1.09056</v>
      </c>
      <c r="W58" s="35">
        <f t="shared" si="20"/>
        <v>0</v>
      </c>
      <c r="X58" s="35">
        <f t="shared" si="20"/>
        <v>1.09056</v>
      </c>
      <c r="Y58" s="35">
        <f t="shared" si="20"/>
        <v>0</v>
      </c>
      <c r="Z58" s="35">
        <f t="shared" si="20"/>
        <v>-1.09056</v>
      </c>
      <c r="AA58" s="35">
        <f t="shared" si="20"/>
        <v>2.1811199999999999</v>
      </c>
      <c r="AB58" s="35">
        <f t="shared" si="20"/>
        <v>-1.09056</v>
      </c>
      <c r="AC58" s="35">
        <f t="shared" si="20"/>
        <v>1.09056</v>
      </c>
      <c r="AD58" s="35">
        <f t="shared" si="20"/>
        <v>1.09056</v>
      </c>
      <c r="AE58" s="35">
        <f t="shared" si="20"/>
        <v>0</v>
      </c>
      <c r="AF58" s="35">
        <f t="shared" si="20"/>
        <v>1.09056</v>
      </c>
    </row>
    <row r="59" spans="1:32" x14ac:dyDescent="0.25">
      <c r="A59" s="12" t="s">
        <v>29</v>
      </c>
      <c r="B59" s="12"/>
      <c r="C59" s="12"/>
      <c r="D59" s="12"/>
      <c r="E59" s="12"/>
      <c r="F59" s="12"/>
      <c r="G59" s="12">
        <v>2010</v>
      </c>
      <c r="H59" s="12">
        <v>2011</v>
      </c>
      <c r="I59" s="12">
        <v>2012</v>
      </c>
      <c r="J59" s="12">
        <v>2013</v>
      </c>
      <c r="K59" s="12">
        <v>2014</v>
      </c>
      <c r="L59" s="12">
        <v>2015</v>
      </c>
      <c r="M59" s="12">
        <v>2016</v>
      </c>
      <c r="N59" s="12">
        <v>2017</v>
      </c>
      <c r="O59" s="12">
        <v>2018</v>
      </c>
      <c r="P59" s="12">
        <v>2019</v>
      </c>
      <c r="Q59" s="12">
        <v>2020</v>
      </c>
      <c r="R59" s="12">
        <v>2021</v>
      </c>
      <c r="S59" s="12">
        <v>2022</v>
      </c>
      <c r="T59" s="12">
        <v>2023</v>
      </c>
      <c r="U59" s="12">
        <v>2024</v>
      </c>
      <c r="V59" s="12">
        <v>2025</v>
      </c>
      <c r="W59" s="12">
        <v>2026</v>
      </c>
      <c r="X59" s="12">
        <v>2027</v>
      </c>
      <c r="Y59" s="12">
        <v>2028</v>
      </c>
      <c r="Z59" s="12">
        <v>2029</v>
      </c>
      <c r="AA59" s="12">
        <v>2030</v>
      </c>
      <c r="AB59" s="12">
        <v>2031</v>
      </c>
      <c r="AC59" s="12">
        <v>2032</v>
      </c>
      <c r="AD59" s="12">
        <v>2033</v>
      </c>
      <c r="AE59" s="12">
        <v>2034</v>
      </c>
      <c r="AF59" s="12">
        <v>2035</v>
      </c>
    </row>
    <row r="60" spans="1:32" x14ac:dyDescent="0.25">
      <c r="A60" s="2"/>
      <c r="B60" s="17" t="s">
        <v>4</v>
      </c>
      <c r="G60" s="34">
        <f t="shared" ref="G60:AF60" si="21">(G23-F23)*Busbar</f>
        <v>0</v>
      </c>
      <c r="H60" s="34">
        <f t="shared" si="21"/>
        <v>0</v>
      </c>
      <c r="I60" s="34">
        <f t="shared" si="21"/>
        <v>0</v>
      </c>
      <c r="J60" s="34">
        <f t="shared" si="21"/>
        <v>0</v>
      </c>
      <c r="K60" s="34">
        <f t="shared" si="21"/>
        <v>0</v>
      </c>
      <c r="L60" s="34">
        <f t="shared" si="21"/>
        <v>0</v>
      </c>
      <c r="M60" s="34">
        <f t="shared" si="21"/>
        <v>0</v>
      </c>
      <c r="N60" s="34">
        <f t="shared" si="21"/>
        <v>0</v>
      </c>
      <c r="O60" s="34">
        <f t="shared" si="21"/>
        <v>0</v>
      </c>
      <c r="P60" s="34">
        <f t="shared" si="21"/>
        <v>0</v>
      </c>
      <c r="Q60" s="34">
        <f t="shared" si="21"/>
        <v>0</v>
      </c>
      <c r="R60" s="34">
        <f t="shared" si="21"/>
        <v>0</v>
      </c>
      <c r="S60" s="34">
        <f t="shared" si="21"/>
        <v>0</v>
      </c>
      <c r="T60" s="34">
        <f t="shared" si="21"/>
        <v>0</v>
      </c>
      <c r="U60" s="34">
        <f t="shared" si="21"/>
        <v>0</v>
      </c>
      <c r="V60" s="34">
        <f t="shared" si="21"/>
        <v>0</v>
      </c>
      <c r="W60" s="34">
        <f t="shared" si="21"/>
        <v>0</v>
      </c>
      <c r="X60" s="34">
        <f t="shared" si="21"/>
        <v>0</v>
      </c>
      <c r="Y60" s="34">
        <f t="shared" si="21"/>
        <v>0</v>
      </c>
      <c r="Z60" s="34">
        <f t="shared" si="21"/>
        <v>0</v>
      </c>
      <c r="AA60" s="34">
        <f t="shared" si="21"/>
        <v>0</v>
      </c>
      <c r="AB60" s="34">
        <f t="shared" si="21"/>
        <v>0</v>
      </c>
      <c r="AC60" s="34">
        <f t="shared" si="21"/>
        <v>0</v>
      </c>
      <c r="AD60" s="34">
        <f t="shared" si="21"/>
        <v>0</v>
      </c>
      <c r="AE60" s="34">
        <f t="shared" si="21"/>
        <v>0</v>
      </c>
      <c r="AF60" s="34">
        <f t="shared" si="21"/>
        <v>0</v>
      </c>
    </row>
    <row r="61" spans="1:32" x14ac:dyDescent="0.25">
      <c r="A61" s="2"/>
      <c r="B61" s="17" t="s">
        <v>5</v>
      </c>
      <c r="G61" s="34">
        <f t="shared" ref="G61:AF61" si="22">(G24-F24)*Busbar</f>
        <v>0</v>
      </c>
      <c r="H61" s="34">
        <f t="shared" si="22"/>
        <v>1.09056</v>
      </c>
      <c r="I61" s="34">
        <f t="shared" si="22"/>
        <v>1.09056</v>
      </c>
      <c r="J61" s="34">
        <f t="shared" si="22"/>
        <v>0</v>
      </c>
      <c r="K61" s="34">
        <f t="shared" si="22"/>
        <v>-1.09056</v>
      </c>
      <c r="L61" s="34">
        <f t="shared" si="22"/>
        <v>1.09056</v>
      </c>
      <c r="M61" s="34">
        <f t="shared" si="22"/>
        <v>0</v>
      </c>
      <c r="N61" s="34">
        <f t="shared" si="22"/>
        <v>-1.09056</v>
      </c>
      <c r="O61" s="34">
        <f t="shared" si="22"/>
        <v>1.09056</v>
      </c>
      <c r="P61" s="34">
        <f t="shared" si="22"/>
        <v>0</v>
      </c>
      <c r="Q61" s="34">
        <f t="shared" si="22"/>
        <v>-1.09056</v>
      </c>
      <c r="R61" s="34">
        <f t="shared" si="22"/>
        <v>1.09056</v>
      </c>
      <c r="S61" s="34">
        <f t="shared" si="22"/>
        <v>0</v>
      </c>
      <c r="T61" s="34">
        <f t="shared" si="22"/>
        <v>0</v>
      </c>
      <c r="U61" s="34">
        <f t="shared" si="22"/>
        <v>0</v>
      </c>
      <c r="V61" s="34">
        <f t="shared" si="22"/>
        <v>0</v>
      </c>
      <c r="W61" s="34">
        <f t="shared" si="22"/>
        <v>0</v>
      </c>
      <c r="X61" s="34">
        <f t="shared" si="22"/>
        <v>-1.09056</v>
      </c>
      <c r="Y61" s="34">
        <f t="shared" si="22"/>
        <v>1.09056</v>
      </c>
      <c r="Z61" s="34">
        <f t="shared" si="22"/>
        <v>0</v>
      </c>
      <c r="AA61" s="34">
        <f t="shared" si="22"/>
        <v>0</v>
      </c>
      <c r="AB61" s="34">
        <f t="shared" si="22"/>
        <v>0</v>
      </c>
      <c r="AC61" s="34">
        <f t="shared" si="22"/>
        <v>0</v>
      </c>
      <c r="AD61" s="34">
        <f t="shared" si="22"/>
        <v>1.09056</v>
      </c>
      <c r="AE61" s="34">
        <f t="shared" si="22"/>
        <v>-1.09056</v>
      </c>
      <c r="AF61" s="34">
        <f t="shared" si="22"/>
        <v>0</v>
      </c>
    </row>
    <row r="62" spans="1:32" x14ac:dyDescent="0.25">
      <c r="A62" s="2"/>
      <c r="B62" s="17" t="s">
        <v>30</v>
      </c>
      <c r="G62" s="34">
        <f t="shared" ref="G62:AF62" si="23">(G25-F25)*Busbar</f>
        <v>0</v>
      </c>
      <c r="H62" s="34">
        <f t="shared" si="23"/>
        <v>0</v>
      </c>
      <c r="I62" s="34">
        <f t="shared" si="23"/>
        <v>0</v>
      </c>
      <c r="J62" s="34">
        <f t="shared" si="23"/>
        <v>0</v>
      </c>
      <c r="K62" s="34">
        <f t="shared" si="23"/>
        <v>1.09056</v>
      </c>
      <c r="L62" s="34">
        <f t="shared" si="23"/>
        <v>-1.09056</v>
      </c>
      <c r="M62" s="34">
        <f t="shared" si="23"/>
        <v>0</v>
      </c>
      <c r="N62" s="34">
        <f t="shared" si="23"/>
        <v>0</v>
      </c>
      <c r="O62" s="34">
        <f t="shared" si="23"/>
        <v>0</v>
      </c>
      <c r="P62" s="34">
        <f t="shared" si="23"/>
        <v>0</v>
      </c>
      <c r="Q62" s="34">
        <f t="shared" si="23"/>
        <v>0</v>
      </c>
      <c r="R62" s="34">
        <f t="shared" si="23"/>
        <v>0</v>
      </c>
      <c r="S62" s="34">
        <f t="shared" si="23"/>
        <v>0</v>
      </c>
      <c r="T62" s="34">
        <f t="shared" si="23"/>
        <v>0</v>
      </c>
      <c r="U62" s="34">
        <f t="shared" si="23"/>
        <v>0</v>
      </c>
      <c r="V62" s="34">
        <f t="shared" si="23"/>
        <v>0</v>
      </c>
      <c r="W62" s="34">
        <f t="shared" si="23"/>
        <v>0</v>
      </c>
      <c r="X62" s="34">
        <f t="shared" si="23"/>
        <v>0</v>
      </c>
      <c r="Y62" s="34">
        <f t="shared" si="23"/>
        <v>0</v>
      </c>
      <c r="Z62" s="34">
        <f t="shared" si="23"/>
        <v>0</v>
      </c>
      <c r="AA62" s="34">
        <f t="shared" si="23"/>
        <v>0</v>
      </c>
      <c r="AB62" s="34">
        <f t="shared" si="23"/>
        <v>0</v>
      </c>
      <c r="AC62" s="34">
        <f t="shared" si="23"/>
        <v>0</v>
      </c>
      <c r="AD62" s="34">
        <f t="shared" si="23"/>
        <v>0</v>
      </c>
      <c r="AE62" s="34">
        <f t="shared" si="23"/>
        <v>0</v>
      </c>
      <c r="AF62" s="34">
        <f t="shared" si="23"/>
        <v>0</v>
      </c>
    </row>
    <row r="63" spans="1:32" x14ac:dyDescent="0.25">
      <c r="A63" s="2"/>
      <c r="B63" s="17" t="s">
        <v>31</v>
      </c>
      <c r="G63" s="34">
        <f t="shared" ref="G63:AF63" si="24">(G26-F26)*Busbar</f>
        <v>0</v>
      </c>
      <c r="H63" s="34">
        <f t="shared" si="24"/>
        <v>0</v>
      </c>
      <c r="I63" s="34">
        <f t="shared" si="24"/>
        <v>0</v>
      </c>
      <c r="J63" s="34">
        <f t="shared" si="24"/>
        <v>0</v>
      </c>
      <c r="K63" s="34">
        <f t="shared" si="24"/>
        <v>0</v>
      </c>
      <c r="L63" s="34">
        <f t="shared" si="24"/>
        <v>0</v>
      </c>
      <c r="M63" s="34">
        <f t="shared" si="24"/>
        <v>0</v>
      </c>
      <c r="N63" s="34">
        <f t="shared" si="24"/>
        <v>0</v>
      </c>
      <c r="O63" s="34">
        <f t="shared" si="24"/>
        <v>0</v>
      </c>
      <c r="P63" s="34">
        <f t="shared" si="24"/>
        <v>0</v>
      </c>
      <c r="Q63" s="34">
        <f t="shared" si="24"/>
        <v>0</v>
      </c>
      <c r="R63" s="34">
        <f t="shared" si="24"/>
        <v>0</v>
      </c>
      <c r="S63" s="34">
        <f t="shared" si="24"/>
        <v>0</v>
      </c>
      <c r="T63" s="34">
        <f t="shared" si="24"/>
        <v>0</v>
      </c>
      <c r="U63" s="34">
        <f t="shared" si="24"/>
        <v>0</v>
      </c>
      <c r="V63" s="34">
        <f t="shared" si="24"/>
        <v>0</v>
      </c>
      <c r="W63" s="34">
        <f t="shared" si="24"/>
        <v>0</v>
      </c>
      <c r="X63" s="34">
        <f t="shared" si="24"/>
        <v>0</v>
      </c>
      <c r="Y63" s="34">
        <f t="shared" si="24"/>
        <v>0</v>
      </c>
      <c r="Z63" s="34">
        <f t="shared" si="24"/>
        <v>0</v>
      </c>
      <c r="AA63" s="34">
        <f t="shared" si="24"/>
        <v>0</v>
      </c>
      <c r="AB63" s="34">
        <f t="shared" si="24"/>
        <v>0</v>
      </c>
      <c r="AC63" s="34">
        <f t="shared" si="24"/>
        <v>0</v>
      </c>
      <c r="AD63" s="34">
        <f t="shared" si="24"/>
        <v>0</v>
      </c>
      <c r="AE63" s="34">
        <f t="shared" si="24"/>
        <v>0</v>
      </c>
      <c r="AF63" s="34">
        <f t="shared" si="24"/>
        <v>0</v>
      </c>
    </row>
    <row r="64" spans="1:32" x14ac:dyDescent="0.25">
      <c r="A64" s="2"/>
      <c r="B64" s="2" t="s">
        <v>19</v>
      </c>
      <c r="G64" s="34">
        <f t="shared" ref="G64:AF64" si="25">(G27-F27)*Busbar</f>
        <v>0</v>
      </c>
      <c r="H64" s="34">
        <f t="shared" si="25"/>
        <v>0</v>
      </c>
      <c r="I64" s="34">
        <f t="shared" si="25"/>
        <v>0</v>
      </c>
      <c r="J64" s="34">
        <f t="shared" si="25"/>
        <v>0</v>
      </c>
      <c r="K64" s="34">
        <f t="shared" si="25"/>
        <v>0</v>
      </c>
      <c r="L64" s="34">
        <f t="shared" si="25"/>
        <v>0</v>
      </c>
      <c r="M64" s="34">
        <f t="shared" si="25"/>
        <v>0</v>
      </c>
      <c r="N64" s="34">
        <f t="shared" si="25"/>
        <v>0</v>
      </c>
      <c r="O64" s="34">
        <f t="shared" si="25"/>
        <v>0</v>
      </c>
      <c r="P64" s="34">
        <f t="shared" si="25"/>
        <v>0</v>
      </c>
      <c r="Q64" s="34">
        <f t="shared" si="25"/>
        <v>0</v>
      </c>
      <c r="R64" s="34">
        <f t="shared" si="25"/>
        <v>0</v>
      </c>
      <c r="S64" s="34">
        <f t="shared" si="25"/>
        <v>0</v>
      </c>
      <c r="T64" s="34">
        <f t="shared" si="25"/>
        <v>0</v>
      </c>
      <c r="U64" s="34">
        <f t="shared" si="25"/>
        <v>0</v>
      </c>
      <c r="V64" s="34">
        <f t="shared" si="25"/>
        <v>0</v>
      </c>
      <c r="W64" s="34">
        <f t="shared" si="25"/>
        <v>0</v>
      </c>
      <c r="X64" s="34">
        <f t="shared" si="25"/>
        <v>0</v>
      </c>
      <c r="Y64" s="34">
        <f t="shared" si="25"/>
        <v>0</v>
      </c>
      <c r="Z64" s="34">
        <f t="shared" si="25"/>
        <v>0</v>
      </c>
      <c r="AA64" s="34">
        <f t="shared" si="25"/>
        <v>0</v>
      </c>
      <c r="AB64" s="34">
        <f t="shared" si="25"/>
        <v>0</v>
      </c>
      <c r="AC64" s="34">
        <f t="shared" si="25"/>
        <v>0</v>
      </c>
      <c r="AD64" s="34">
        <f t="shared" si="25"/>
        <v>0</v>
      </c>
      <c r="AE64" s="34">
        <f t="shared" si="25"/>
        <v>0</v>
      </c>
      <c r="AF64" s="34">
        <f t="shared" si="25"/>
        <v>0</v>
      </c>
    </row>
    <row r="65" spans="1:32" x14ac:dyDescent="0.25">
      <c r="A65" s="2"/>
      <c r="B65" s="32" t="s">
        <v>88</v>
      </c>
      <c r="C65" s="33"/>
      <c r="D65" s="33"/>
      <c r="E65" s="33"/>
      <c r="F65" s="33"/>
      <c r="G65" s="35">
        <f>SUM(G60:G64)</f>
        <v>0</v>
      </c>
      <c r="H65" s="35">
        <f t="shared" ref="H65:AF65" si="26">SUM(H60:H64)</f>
        <v>1.09056</v>
      </c>
      <c r="I65" s="35">
        <f t="shared" si="26"/>
        <v>1.09056</v>
      </c>
      <c r="J65" s="35">
        <f t="shared" si="26"/>
        <v>0</v>
      </c>
      <c r="K65" s="35">
        <f t="shared" si="26"/>
        <v>0</v>
      </c>
      <c r="L65" s="35">
        <f t="shared" si="26"/>
        <v>0</v>
      </c>
      <c r="M65" s="35">
        <f t="shared" si="26"/>
        <v>0</v>
      </c>
      <c r="N65" s="35">
        <f t="shared" si="26"/>
        <v>-1.09056</v>
      </c>
      <c r="O65" s="35">
        <f t="shared" si="26"/>
        <v>1.09056</v>
      </c>
      <c r="P65" s="35">
        <f t="shared" si="26"/>
        <v>0</v>
      </c>
      <c r="Q65" s="35">
        <f t="shared" si="26"/>
        <v>-1.09056</v>
      </c>
      <c r="R65" s="35">
        <f t="shared" si="26"/>
        <v>1.09056</v>
      </c>
      <c r="S65" s="35">
        <f t="shared" si="26"/>
        <v>0</v>
      </c>
      <c r="T65" s="35">
        <f t="shared" si="26"/>
        <v>0</v>
      </c>
      <c r="U65" s="35">
        <f t="shared" si="26"/>
        <v>0</v>
      </c>
      <c r="V65" s="35">
        <f t="shared" si="26"/>
        <v>0</v>
      </c>
      <c r="W65" s="35">
        <f t="shared" si="26"/>
        <v>0</v>
      </c>
      <c r="X65" s="35">
        <f t="shared" si="26"/>
        <v>-1.09056</v>
      </c>
      <c r="Y65" s="35">
        <f t="shared" si="26"/>
        <v>1.09056</v>
      </c>
      <c r="Z65" s="35">
        <f t="shared" si="26"/>
        <v>0</v>
      </c>
      <c r="AA65" s="35">
        <f t="shared" si="26"/>
        <v>0</v>
      </c>
      <c r="AB65" s="35">
        <f t="shared" si="26"/>
        <v>0</v>
      </c>
      <c r="AC65" s="35">
        <f t="shared" si="26"/>
        <v>0</v>
      </c>
      <c r="AD65" s="35">
        <f t="shared" si="26"/>
        <v>1.09056</v>
      </c>
      <c r="AE65" s="35">
        <f t="shared" si="26"/>
        <v>-1.09056</v>
      </c>
      <c r="AF65" s="35">
        <f t="shared" si="26"/>
        <v>0</v>
      </c>
    </row>
    <row r="66" spans="1:32" x14ac:dyDescent="0.25">
      <c r="A66" s="12" t="s">
        <v>32</v>
      </c>
      <c r="B66" s="12"/>
      <c r="C66" s="12"/>
      <c r="D66" s="12"/>
      <c r="E66" s="12"/>
      <c r="F66" s="12"/>
      <c r="G66" s="12">
        <v>2010</v>
      </c>
      <c r="H66" s="12">
        <v>2011</v>
      </c>
      <c r="I66" s="12">
        <v>2012</v>
      </c>
      <c r="J66" s="12">
        <v>2013</v>
      </c>
      <c r="K66" s="12">
        <v>2014</v>
      </c>
      <c r="L66" s="12">
        <v>2015</v>
      </c>
      <c r="M66" s="12">
        <v>2016</v>
      </c>
      <c r="N66" s="12">
        <v>2017</v>
      </c>
      <c r="O66" s="12">
        <v>2018</v>
      </c>
      <c r="P66" s="12">
        <v>2019</v>
      </c>
      <c r="Q66" s="12">
        <v>2020</v>
      </c>
      <c r="R66" s="12">
        <v>2021</v>
      </c>
      <c r="S66" s="12">
        <v>2022</v>
      </c>
      <c r="T66" s="12">
        <v>2023</v>
      </c>
      <c r="U66" s="12">
        <v>2024</v>
      </c>
      <c r="V66" s="12">
        <v>2025</v>
      </c>
      <c r="W66" s="12">
        <v>2026</v>
      </c>
      <c r="X66" s="12">
        <v>2027</v>
      </c>
      <c r="Y66" s="12">
        <v>2028</v>
      </c>
      <c r="Z66" s="12">
        <v>2029</v>
      </c>
      <c r="AA66" s="12">
        <v>2030</v>
      </c>
      <c r="AB66" s="12">
        <v>2031</v>
      </c>
      <c r="AC66" s="12">
        <v>2032</v>
      </c>
      <c r="AD66" s="12">
        <v>2033</v>
      </c>
      <c r="AE66" s="12">
        <v>2034</v>
      </c>
      <c r="AF66" s="12">
        <v>2035</v>
      </c>
    </row>
    <row r="67" spans="1:32" x14ac:dyDescent="0.25">
      <c r="A67" s="2"/>
      <c r="B67" s="2" t="s">
        <v>33</v>
      </c>
      <c r="G67" s="34">
        <f t="shared" ref="G67:AF67" si="27">(G30-F30)*Busbar</f>
        <v>0</v>
      </c>
      <c r="H67" s="34">
        <f t="shared" si="27"/>
        <v>0</v>
      </c>
      <c r="I67" s="34">
        <f t="shared" si="27"/>
        <v>0</v>
      </c>
      <c r="J67" s="34">
        <f t="shared" si="27"/>
        <v>0</v>
      </c>
      <c r="K67" s="34">
        <f t="shared" si="27"/>
        <v>0</v>
      </c>
      <c r="L67" s="34">
        <f t="shared" si="27"/>
        <v>0</v>
      </c>
      <c r="M67" s="34">
        <f t="shared" si="27"/>
        <v>0</v>
      </c>
      <c r="N67" s="34">
        <f t="shared" si="27"/>
        <v>0</v>
      </c>
      <c r="O67" s="34">
        <f t="shared" si="27"/>
        <v>1.09056</v>
      </c>
      <c r="P67" s="34">
        <f t="shared" si="27"/>
        <v>-1.09056</v>
      </c>
      <c r="Q67" s="34">
        <f t="shared" si="27"/>
        <v>0</v>
      </c>
      <c r="R67" s="34">
        <f t="shared" si="27"/>
        <v>0</v>
      </c>
      <c r="S67" s="34">
        <f t="shared" si="27"/>
        <v>0</v>
      </c>
      <c r="T67" s="34">
        <f t="shared" si="27"/>
        <v>0</v>
      </c>
      <c r="U67" s="34">
        <f t="shared" si="27"/>
        <v>0</v>
      </c>
      <c r="V67" s="34">
        <f t="shared" si="27"/>
        <v>0</v>
      </c>
      <c r="W67" s="34">
        <f t="shared" si="27"/>
        <v>0</v>
      </c>
      <c r="X67" s="34">
        <f t="shared" si="27"/>
        <v>0</v>
      </c>
      <c r="Y67" s="34">
        <f t="shared" si="27"/>
        <v>0</v>
      </c>
      <c r="Z67" s="34">
        <f t="shared" si="27"/>
        <v>0</v>
      </c>
      <c r="AA67" s="34">
        <f t="shared" si="27"/>
        <v>0</v>
      </c>
      <c r="AB67" s="34">
        <f t="shared" si="27"/>
        <v>0</v>
      </c>
      <c r="AC67" s="34">
        <f t="shared" si="27"/>
        <v>0</v>
      </c>
      <c r="AD67" s="34">
        <f t="shared" si="27"/>
        <v>0</v>
      </c>
      <c r="AE67" s="34">
        <f t="shared" si="27"/>
        <v>0</v>
      </c>
      <c r="AF67" s="34">
        <f t="shared" si="27"/>
        <v>0</v>
      </c>
    </row>
    <row r="68" spans="1:32" x14ac:dyDescent="0.25">
      <c r="A68" s="2"/>
      <c r="B68" s="17" t="s">
        <v>34</v>
      </c>
      <c r="G68" s="34">
        <f t="shared" ref="G68:AF68" si="28">(G31-F31)*Busbar</f>
        <v>0</v>
      </c>
      <c r="H68" s="34">
        <f t="shared" si="28"/>
        <v>0</v>
      </c>
      <c r="I68" s="34">
        <f t="shared" si="28"/>
        <v>0</v>
      </c>
      <c r="J68" s="34">
        <f t="shared" si="28"/>
        <v>0</v>
      </c>
      <c r="K68" s="34">
        <f t="shared" si="28"/>
        <v>0</v>
      </c>
      <c r="L68" s="34">
        <f t="shared" si="28"/>
        <v>0</v>
      </c>
      <c r="M68" s="34">
        <f t="shared" si="28"/>
        <v>0</v>
      </c>
      <c r="N68" s="34">
        <f t="shared" si="28"/>
        <v>0</v>
      </c>
      <c r="O68" s="34">
        <f t="shared" si="28"/>
        <v>0</v>
      </c>
      <c r="P68" s="34">
        <f t="shared" si="28"/>
        <v>0</v>
      </c>
      <c r="Q68" s="34">
        <f t="shared" si="28"/>
        <v>0</v>
      </c>
      <c r="R68" s="34">
        <f t="shared" si="28"/>
        <v>0</v>
      </c>
      <c r="S68" s="34">
        <f t="shared" si="28"/>
        <v>0</v>
      </c>
      <c r="T68" s="34">
        <f t="shared" si="28"/>
        <v>0</v>
      </c>
      <c r="U68" s="34">
        <f t="shared" si="28"/>
        <v>0</v>
      </c>
      <c r="V68" s="34">
        <f t="shared" si="28"/>
        <v>0</v>
      </c>
      <c r="W68" s="34">
        <f t="shared" si="28"/>
        <v>0</v>
      </c>
      <c r="X68" s="34">
        <f t="shared" si="28"/>
        <v>0</v>
      </c>
      <c r="Y68" s="34">
        <f t="shared" si="28"/>
        <v>0</v>
      </c>
      <c r="Z68" s="34">
        <f t="shared" si="28"/>
        <v>0</v>
      </c>
      <c r="AA68" s="34">
        <f t="shared" si="28"/>
        <v>0</v>
      </c>
      <c r="AB68" s="34">
        <f t="shared" si="28"/>
        <v>0</v>
      </c>
      <c r="AC68" s="34">
        <f t="shared" si="28"/>
        <v>0</v>
      </c>
      <c r="AD68" s="34">
        <f t="shared" si="28"/>
        <v>0</v>
      </c>
      <c r="AE68" s="34">
        <f t="shared" si="28"/>
        <v>0</v>
      </c>
      <c r="AF68" s="34">
        <f t="shared" si="28"/>
        <v>0</v>
      </c>
    </row>
    <row r="69" spans="1:32" x14ac:dyDescent="0.25">
      <c r="A69" s="2"/>
      <c r="B69" s="2" t="s">
        <v>35</v>
      </c>
      <c r="G69" s="34">
        <f t="shared" ref="G69:AF69" si="29">(G32-F32)*Busbar</f>
        <v>0</v>
      </c>
      <c r="H69" s="34">
        <f t="shared" si="29"/>
        <v>0</v>
      </c>
      <c r="I69" s="34">
        <f t="shared" si="29"/>
        <v>0</v>
      </c>
      <c r="J69" s="34">
        <f t="shared" si="29"/>
        <v>0</v>
      </c>
      <c r="K69" s="34">
        <f t="shared" si="29"/>
        <v>0</v>
      </c>
      <c r="L69" s="34">
        <f t="shared" si="29"/>
        <v>0</v>
      </c>
      <c r="M69" s="34">
        <f t="shared" si="29"/>
        <v>0</v>
      </c>
      <c r="N69" s="34">
        <f t="shared" si="29"/>
        <v>0</v>
      </c>
      <c r="O69" s="34">
        <f t="shared" si="29"/>
        <v>0</v>
      </c>
      <c r="P69" s="34">
        <f t="shared" si="29"/>
        <v>0</v>
      </c>
      <c r="Q69" s="34">
        <f t="shared" si="29"/>
        <v>0</v>
      </c>
      <c r="R69" s="34">
        <f t="shared" si="29"/>
        <v>0</v>
      </c>
      <c r="S69" s="34">
        <f t="shared" si="29"/>
        <v>0</v>
      </c>
      <c r="T69" s="34">
        <f t="shared" si="29"/>
        <v>0</v>
      </c>
      <c r="U69" s="34">
        <f t="shared" si="29"/>
        <v>0</v>
      </c>
      <c r="V69" s="34">
        <f t="shared" si="29"/>
        <v>0</v>
      </c>
      <c r="W69" s="34">
        <f t="shared" si="29"/>
        <v>0</v>
      </c>
      <c r="X69" s="34">
        <f t="shared" si="29"/>
        <v>0</v>
      </c>
      <c r="Y69" s="34">
        <f t="shared" si="29"/>
        <v>0</v>
      </c>
      <c r="Z69" s="34">
        <f t="shared" si="29"/>
        <v>0</v>
      </c>
      <c r="AA69" s="34">
        <f t="shared" si="29"/>
        <v>0</v>
      </c>
      <c r="AB69" s="34">
        <f t="shared" si="29"/>
        <v>0</v>
      </c>
      <c r="AC69" s="34">
        <f t="shared" si="29"/>
        <v>0</v>
      </c>
      <c r="AD69" s="34">
        <f t="shared" si="29"/>
        <v>0</v>
      </c>
      <c r="AE69" s="34">
        <f t="shared" si="29"/>
        <v>0</v>
      </c>
      <c r="AF69" s="34">
        <f t="shared" si="29"/>
        <v>0</v>
      </c>
    </row>
    <row r="70" spans="1:32" x14ac:dyDescent="0.25">
      <c r="A70" s="2"/>
      <c r="B70" s="2" t="s">
        <v>36</v>
      </c>
      <c r="G70" s="34">
        <f t="shared" ref="G70:AF70" si="30">(G33-F33)*Busbar</f>
        <v>0</v>
      </c>
      <c r="H70" s="34">
        <f t="shared" si="30"/>
        <v>0</v>
      </c>
      <c r="I70" s="34">
        <f t="shared" si="30"/>
        <v>0</v>
      </c>
      <c r="J70" s="34">
        <f t="shared" si="30"/>
        <v>0</v>
      </c>
      <c r="K70" s="34">
        <f t="shared" si="30"/>
        <v>0</v>
      </c>
      <c r="L70" s="34">
        <f t="shared" si="30"/>
        <v>0</v>
      </c>
      <c r="M70" s="34">
        <f t="shared" si="30"/>
        <v>0</v>
      </c>
      <c r="N70" s="34">
        <f t="shared" si="30"/>
        <v>0</v>
      </c>
      <c r="O70" s="34">
        <f t="shared" si="30"/>
        <v>0</v>
      </c>
      <c r="P70" s="34">
        <f t="shared" si="30"/>
        <v>0</v>
      </c>
      <c r="Q70" s="34">
        <f t="shared" si="30"/>
        <v>0</v>
      </c>
      <c r="R70" s="34">
        <f t="shared" si="30"/>
        <v>0</v>
      </c>
      <c r="S70" s="34">
        <f t="shared" si="30"/>
        <v>0</v>
      </c>
      <c r="T70" s="34">
        <f t="shared" si="30"/>
        <v>0</v>
      </c>
      <c r="U70" s="34">
        <f t="shared" si="30"/>
        <v>0</v>
      </c>
      <c r="V70" s="34">
        <f t="shared" si="30"/>
        <v>0</v>
      </c>
      <c r="W70" s="34">
        <f t="shared" si="30"/>
        <v>0</v>
      </c>
      <c r="X70" s="34">
        <f t="shared" si="30"/>
        <v>0</v>
      </c>
      <c r="Y70" s="34">
        <f t="shared" si="30"/>
        <v>0</v>
      </c>
      <c r="Z70" s="34">
        <f t="shared" si="30"/>
        <v>0</v>
      </c>
      <c r="AA70" s="34">
        <f t="shared" si="30"/>
        <v>0</v>
      </c>
      <c r="AB70" s="34">
        <f t="shared" si="30"/>
        <v>0</v>
      </c>
      <c r="AC70" s="34">
        <f t="shared" si="30"/>
        <v>0</v>
      </c>
      <c r="AD70" s="34">
        <f t="shared" si="30"/>
        <v>0</v>
      </c>
      <c r="AE70" s="34">
        <f t="shared" si="30"/>
        <v>0</v>
      </c>
      <c r="AF70" s="34">
        <f t="shared" si="30"/>
        <v>0</v>
      </c>
    </row>
    <row r="71" spans="1:32" x14ac:dyDescent="0.25">
      <c r="A71" s="2"/>
      <c r="B71" s="17" t="s">
        <v>19</v>
      </c>
      <c r="G71" s="34">
        <f t="shared" ref="G71:AF71" si="31">(G34-F34)*Busbar</f>
        <v>0</v>
      </c>
      <c r="H71" s="34">
        <f t="shared" si="31"/>
        <v>0</v>
      </c>
      <c r="I71" s="34">
        <f t="shared" si="31"/>
        <v>0</v>
      </c>
      <c r="J71" s="34">
        <f t="shared" si="31"/>
        <v>0</v>
      </c>
      <c r="K71" s="34">
        <f t="shared" si="31"/>
        <v>0</v>
      </c>
      <c r="L71" s="34">
        <f t="shared" si="31"/>
        <v>0</v>
      </c>
      <c r="M71" s="34">
        <f t="shared" si="31"/>
        <v>0</v>
      </c>
      <c r="N71" s="34">
        <f t="shared" si="31"/>
        <v>0</v>
      </c>
      <c r="O71" s="34">
        <f t="shared" si="31"/>
        <v>0</v>
      </c>
      <c r="P71" s="34">
        <f t="shared" si="31"/>
        <v>0</v>
      </c>
      <c r="Q71" s="34">
        <f t="shared" si="31"/>
        <v>0</v>
      </c>
      <c r="R71" s="34">
        <f t="shared" si="31"/>
        <v>0</v>
      </c>
      <c r="S71" s="34">
        <f t="shared" si="31"/>
        <v>0</v>
      </c>
      <c r="T71" s="34">
        <f t="shared" si="31"/>
        <v>0</v>
      </c>
      <c r="U71" s="34">
        <f t="shared" si="31"/>
        <v>0</v>
      </c>
      <c r="V71" s="34">
        <f t="shared" si="31"/>
        <v>0</v>
      </c>
      <c r="W71" s="34">
        <f t="shared" si="31"/>
        <v>0</v>
      </c>
      <c r="X71" s="34">
        <f t="shared" si="31"/>
        <v>0</v>
      </c>
      <c r="Y71" s="34">
        <f t="shared" si="31"/>
        <v>0</v>
      </c>
      <c r="Z71" s="34">
        <f t="shared" si="31"/>
        <v>0</v>
      </c>
      <c r="AA71" s="34">
        <f t="shared" si="31"/>
        <v>0</v>
      </c>
      <c r="AB71" s="34">
        <f t="shared" si="31"/>
        <v>0</v>
      </c>
      <c r="AC71" s="34">
        <f t="shared" si="31"/>
        <v>0</v>
      </c>
      <c r="AD71" s="34">
        <f t="shared" si="31"/>
        <v>0</v>
      </c>
      <c r="AE71" s="34">
        <f t="shared" si="31"/>
        <v>0</v>
      </c>
      <c r="AF71" s="34">
        <f t="shared" si="31"/>
        <v>0</v>
      </c>
    </row>
    <row r="72" spans="1:32" x14ac:dyDescent="0.25">
      <c r="A72" s="2"/>
      <c r="B72" s="17" t="s">
        <v>37</v>
      </c>
      <c r="G72" s="34">
        <f t="shared" ref="G72:AF72" si="32">(G35-F35)*Busbar</f>
        <v>0</v>
      </c>
      <c r="H72" s="34">
        <f t="shared" si="32"/>
        <v>0</v>
      </c>
      <c r="I72" s="34">
        <f t="shared" si="32"/>
        <v>0</v>
      </c>
      <c r="J72" s="34">
        <f t="shared" si="32"/>
        <v>0</v>
      </c>
      <c r="K72" s="34">
        <f t="shared" si="32"/>
        <v>0</v>
      </c>
      <c r="L72" s="34">
        <f t="shared" si="32"/>
        <v>0</v>
      </c>
      <c r="M72" s="34">
        <f t="shared" si="32"/>
        <v>0</v>
      </c>
      <c r="N72" s="34">
        <f t="shared" si="32"/>
        <v>0</v>
      </c>
      <c r="O72" s="34">
        <f t="shared" si="32"/>
        <v>0</v>
      </c>
      <c r="P72" s="34">
        <f t="shared" si="32"/>
        <v>0</v>
      </c>
      <c r="Q72" s="34">
        <f t="shared" si="32"/>
        <v>0</v>
      </c>
      <c r="R72" s="34">
        <f t="shared" si="32"/>
        <v>0</v>
      </c>
      <c r="S72" s="34">
        <f t="shared" si="32"/>
        <v>0</v>
      </c>
      <c r="T72" s="34">
        <f t="shared" si="32"/>
        <v>0</v>
      </c>
      <c r="U72" s="34">
        <f t="shared" si="32"/>
        <v>0</v>
      </c>
      <c r="V72" s="34">
        <f t="shared" si="32"/>
        <v>0</v>
      </c>
      <c r="W72" s="34">
        <f t="shared" si="32"/>
        <v>0</v>
      </c>
      <c r="X72" s="34">
        <f t="shared" si="32"/>
        <v>0</v>
      </c>
      <c r="Y72" s="34">
        <f t="shared" si="32"/>
        <v>0</v>
      </c>
      <c r="Z72" s="34">
        <f t="shared" si="32"/>
        <v>0</v>
      </c>
      <c r="AA72" s="34">
        <f t="shared" si="32"/>
        <v>0</v>
      </c>
      <c r="AB72" s="34">
        <f t="shared" si="32"/>
        <v>0</v>
      </c>
      <c r="AC72" s="34">
        <f t="shared" si="32"/>
        <v>0</v>
      </c>
      <c r="AD72" s="34">
        <f t="shared" si="32"/>
        <v>0</v>
      </c>
      <c r="AE72" s="34">
        <f t="shared" si="32"/>
        <v>0</v>
      </c>
      <c r="AF72" s="34">
        <f t="shared" si="32"/>
        <v>0</v>
      </c>
    </row>
    <row r="73" spans="1:32" x14ac:dyDescent="0.25">
      <c r="B73" s="32" t="s">
        <v>89</v>
      </c>
      <c r="C73" s="33"/>
      <c r="D73" s="33"/>
      <c r="E73" s="33"/>
      <c r="F73" s="33"/>
      <c r="G73" s="35">
        <f t="shared" ref="G73:H73" si="33">G36-F36</f>
        <v>0</v>
      </c>
      <c r="H73" s="35">
        <f t="shared" si="33"/>
        <v>0</v>
      </c>
      <c r="I73" s="35">
        <f t="shared" ref="I73:AF73" si="34">I36-H36</f>
        <v>0</v>
      </c>
      <c r="J73" s="35">
        <f t="shared" si="34"/>
        <v>0</v>
      </c>
      <c r="K73" s="35">
        <f t="shared" si="34"/>
        <v>0</v>
      </c>
      <c r="L73" s="35">
        <f t="shared" si="34"/>
        <v>0</v>
      </c>
      <c r="M73" s="35">
        <f t="shared" si="34"/>
        <v>0</v>
      </c>
      <c r="N73" s="35">
        <f t="shared" si="34"/>
        <v>0</v>
      </c>
      <c r="O73" s="35">
        <f t="shared" si="34"/>
        <v>1.09056</v>
      </c>
      <c r="P73" s="35">
        <f t="shared" si="34"/>
        <v>-1.09056</v>
      </c>
      <c r="Q73" s="35">
        <f t="shared" si="34"/>
        <v>0</v>
      </c>
      <c r="R73" s="35">
        <f t="shared" si="34"/>
        <v>0</v>
      </c>
      <c r="S73" s="35">
        <f t="shared" si="34"/>
        <v>0</v>
      </c>
      <c r="T73" s="35">
        <f t="shared" si="34"/>
        <v>0</v>
      </c>
      <c r="U73" s="35">
        <f t="shared" si="34"/>
        <v>0</v>
      </c>
      <c r="V73" s="35">
        <f t="shared" si="34"/>
        <v>0</v>
      </c>
      <c r="W73" s="35">
        <f t="shared" si="34"/>
        <v>0</v>
      </c>
      <c r="X73" s="35">
        <f t="shared" si="34"/>
        <v>0</v>
      </c>
      <c r="Y73" s="35">
        <f t="shared" si="34"/>
        <v>0</v>
      </c>
      <c r="Z73" s="35">
        <f t="shared" si="34"/>
        <v>0</v>
      </c>
      <c r="AA73" s="35">
        <f t="shared" si="34"/>
        <v>0</v>
      </c>
      <c r="AB73" s="35">
        <f t="shared" si="34"/>
        <v>0</v>
      </c>
      <c r="AC73" s="35">
        <f t="shared" si="34"/>
        <v>0</v>
      </c>
      <c r="AD73" s="35">
        <f t="shared" si="34"/>
        <v>0</v>
      </c>
      <c r="AE73" s="35">
        <f t="shared" si="34"/>
        <v>0</v>
      </c>
      <c r="AF73" s="35">
        <f t="shared" si="34"/>
        <v>0</v>
      </c>
    </row>
    <row r="75" spans="1:32" x14ac:dyDescent="0.25">
      <c r="A75" s="12" t="s">
        <v>81</v>
      </c>
      <c r="B75" s="12"/>
      <c r="C75" s="12"/>
      <c r="D75" s="12"/>
      <c r="E75" s="12"/>
      <c r="F75" s="12"/>
      <c r="G75" s="12">
        <v>2010</v>
      </c>
      <c r="H75" s="12">
        <f>G75+1</f>
        <v>2011</v>
      </c>
      <c r="I75" s="12">
        <f t="shared" ref="I75:AF75" si="35">H75+1</f>
        <v>2012</v>
      </c>
      <c r="J75" s="12">
        <f t="shared" si="35"/>
        <v>2013</v>
      </c>
      <c r="K75" s="12">
        <f t="shared" si="35"/>
        <v>2014</v>
      </c>
      <c r="L75" s="12">
        <f t="shared" si="35"/>
        <v>2015</v>
      </c>
      <c r="M75" s="12">
        <f t="shared" si="35"/>
        <v>2016</v>
      </c>
      <c r="N75" s="12">
        <f t="shared" si="35"/>
        <v>2017</v>
      </c>
      <c r="O75" s="12">
        <f t="shared" si="35"/>
        <v>2018</v>
      </c>
      <c r="P75" s="12">
        <f t="shared" si="35"/>
        <v>2019</v>
      </c>
      <c r="Q75" s="12">
        <f t="shared" si="35"/>
        <v>2020</v>
      </c>
      <c r="R75" s="12">
        <f t="shared" si="35"/>
        <v>2021</v>
      </c>
      <c r="S75" s="12">
        <f t="shared" si="35"/>
        <v>2022</v>
      </c>
      <c r="T75" s="12">
        <f t="shared" si="35"/>
        <v>2023</v>
      </c>
      <c r="U75" s="12">
        <f t="shared" si="35"/>
        <v>2024</v>
      </c>
      <c r="V75" s="12">
        <f t="shared" si="35"/>
        <v>2025</v>
      </c>
      <c r="W75" s="12">
        <f t="shared" si="35"/>
        <v>2026</v>
      </c>
      <c r="X75" s="12">
        <f t="shared" si="35"/>
        <v>2027</v>
      </c>
      <c r="Y75" s="12">
        <f t="shared" si="35"/>
        <v>2028</v>
      </c>
      <c r="Z75" s="12">
        <f t="shared" si="35"/>
        <v>2029</v>
      </c>
      <c r="AA75" s="12">
        <f t="shared" si="35"/>
        <v>2030</v>
      </c>
      <c r="AB75" s="12">
        <f t="shared" si="35"/>
        <v>2031</v>
      </c>
      <c r="AC75" s="12">
        <f t="shared" si="35"/>
        <v>2032</v>
      </c>
      <c r="AD75" s="12">
        <f t="shared" si="35"/>
        <v>2033</v>
      </c>
      <c r="AE75" s="12">
        <f t="shared" si="35"/>
        <v>2034</v>
      </c>
      <c r="AF75" s="12">
        <f t="shared" si="35"/>
        <v>2035</v>
      </c>
    </row>
    <row r="76" spans="1:32" x14ac:dyDescent="0.25">
      <c r="G76" s="23">
        <f>G73+G65+G58+G52+G46</f>
        <v>0</v>
      </c>
      <c r="H76" s="23">
        <f>H73+H65+H58+H52+H46</f>
        <v>1.09056</v>
      </c>
      <c r="I76" s="23">
        <f t="shared" ref="I76:AF76" si="36">I73+I65+I58+I52+I46</f>
        <v>9.8150399999999998</v>
      </c>
      <c r="J76" s="23">
        <f t="shared" si="36"/>
        <v>14.17728</v>
      </c>
      <c r="K76" s="23">
        <f t="shared" si="36"/>
        <v>15.26784</v>
      </c>
      <c r="L76" s="23">
        <f t="shared" si="36"/>
        <v>14.17728</v>
      </c>
      <c r="M76" s="23">
        <f t="shared" si="36"/>
        <v>8.7244799999999998</v>
      </c>
      <c r="N76" s="23">
        <f t="shared" si="36"/>
        <v>5.4527999999999999</v>
      </c>
      <c r="O76" s="23">
        <f t="shared" si="36"/>
        <v>6.5433599999999998</v>
      </c>
      <c r="P76" s="23">
        <f t="shared" si="36"/>
        <v>5.4527999999999999</v>
      </c>
      <c r="Q76" s="23">
        <f t="shared" si="36"/>
        <v>2.1811199999999999</v>
      </c>
      <c r="R76" s="23">
        <f t="shared" si="36"/>
        <v>4.3622399999999999</v>
      </c>
      <c r="S76" s="23">
        <f t="shared" si="36"/>
        <v>-1.09056</v>
      </c>
      <c r="T76" s="23">
        <f t="shared" si="36"/>
        <v>2.1811199999999999</v>
      </c>
      <c r="U76" s="23">
        <f t="shared" si="36"/>
        <v>1.09056</v>
      </c>
      <c r="V76" s="23">
        <f t="shared" si="36"/>
        <v>-1.09056</v>
      </c>
      <c r="W76" s="23">
        <f t="shared" si="36"/>
        <v>0</v>
      </c>
      <c r="X76" s="23">
        <f t="shared" si="36"/>
        <v>0</v>
      </c>
      <c r="Y76" s="23">
        <f t="shared" si="36"/>
        <v>2.1811199999999999</v>
      </c>
      <c r="Z76" s="23">
        <f t="shared" si="36"/>
        <v>-1.09056</v>
      </c>
      <c r="AA76" s="23">
        <f t="shared" si="36"/>
        <v>3.2716799999999999</v>
      </c>
      <c r="AB76" s="23">
        <f t="shared" si="36"/>
        <v>-3.2716799999999999</v>
      </c>
      <c r="AC76" s="23">
        <f t="shared" si="36"/>
        <v>2.1811199999999999</v>
      </c>
      <c r="AD76" s="23">
        <f t="shared" si="36"/>
        <v>2.1811199999999999</v>
      </c>
      <c r="AE76" s="23">
        <f t="shared" si="36"/>
        <v>0</v>
      </c>
      <c r="AF76" s="23">
        <f t="shared" si="36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78"/>
  <sheetViews>
    <sheetView topLeftCell="A56" zoomScale="80" zoomScaleNormal="80" workbookViewId="0">
      <selection activeCell="J69" sqref="J69"/>
    </sheetView>
  </sheetViews>
  <sheetFormatPr defaultColWidth="9.140625" defaultRowHeight="15" x14ac:dyDescent="0.25"/>
  <cols>
    <col min="1" max="6" width="8.85546875" customWidth="1"/>
    <col min="7" max="7" width="10.5703125" bestFit="1" customWidth="1"/>
    <col min="8" max="21" width="9.42578125" bestFit="1" customWidth="1"/>
    <col min="22" max="32" width="9.140625" customWidth="1"/>
    <col min="33" max="16384" width="9.140625" style="15"/>
  </cols>
  <sheetData>
    <row r="1" spans="1:32" customFormat="1" hidden="1" x14ac:dyDescent="0.25">
      <c r="A1" s="7" t="s">
        <v>40</v>
      </c>
      <c r="B1" s="8"/>
      <c r="C1" s="7"/>
      <c r="D1" s="9"/>
      <c r="E1" s="9"/>
      <c r="F1" s="9"/>
      <c r="G1" s="9" t="s">
        <v>41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</row>
    <row r="2" spans="1:32" customFormat="1" hidden="1" x14ac:dyDescent="0.25">
      <c r="A2" s="11" t="s">
        <v>13</v>
      </c>
      <c r="B2" s="2"/>
    </row>
    <row r="3" spans="1:32" customFormat="1" hidden="1" x14ac:dyDescent="0.25">
      <c r="A3" s="2"/>
      <c r="B3" s="2" t="s">
        <v>14</v>
      </c>
    </row>
    <row r="4" spans="1:32" s="13" customFormat="1" ht="12.75" hidden="1" x14ac:dyDescent="0.2">
      <c r="A4" s="12" t="s">
        <v>15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</row>
    <row r="5" spans="1:32" hidden="1" x14ac:dyDescent="0.25">
      <c r="A5" s="2"/>
      <c r="B5" s="2" t="s">
        <v>16</v>
      </c>
      <c r="G5" s="21">
        <f>PreC_Ind!G83-Results_Ind!G83</f>
        <v>0</v>
      </c>
      <c r="H5" s="21">
        <f>PreC_Ind!H83-Results_Ind!H83</f>
        <v>0</v>
      </c>
      <c r="I5" s="21">
        <f>PreC_Ind!I83-Results_Ind!I83</f>
        <v>0</v>
      </c>
      <c r="J5" s="21">
        <f>PreC_Ind!J83-Results_Ind!J83</f>
        <v>0</v>
      </c>
      <c r="K5" s="21">
        <f>PreC_Ind!K83-Results_Ind!K83</f>
        <v>0</v>
      </c>
      <c r="L5" s="21">
        <f>PreC_Ind!L83-Results_Ind!L83</f>
        <v>0</v>
      </c>
      <c r="M5" s="21">
        <f>PreC_Ind!M83-Results_Ind!M83</f>
        <v>0</v>
      </c>
      <c r="N5" s="21">
        <f>PreC_Ind!N83-Results_Ind!N83</f>
        <v>0</v>
      </c>
      <c r="O5" s="21">
        <f>PreC_Ind!O83-Results_Ind!O83</f>
        <v>0</v>
      </c>
      <c r="P5" s="21">
        <f>PreC_Ind!P83-Results_Ind!P83</f>
        <v>0</v>
      </c>
      <c r="Q5" s="21">
        <f>PreC_Ind!Q83-Results_Ind!Q83</f>
        <v>0</v>
      </c>
      <c r="R5" s="21">
        <f>PreC_Ind!R83-Results_Ind!R83</f>
        <v>0</v>
      </c>
      <c r="S5" s="21">
        <f>PreC_Ind!S83-Results_Ind!S83</f>
        <v>0</v>
      </c>
      <c r="T5" s="21">
        <f>PreC_Ind!T83-Results_Ind!T83</f>
        <v>0</v>
      </c>
      <c r="U5" s="21">
        <f>PreC_Ind!U83-Results_Ind!U83</f>
        <v>0</v>
      </c>
      <c r="V5" s="21">
        <f>PreC_Ind!V83-Results_Ind!V83</f>
        <v>0</v>
      </c>
      <c r="W5" s="21">
        <f>PreC_Ind!W83-Results_Ind!W83</f>
        <v>0</v>
      </c>
      <c r="X5" s="21">
        <f>PreC_Ind!X83-Results_Ind!X83</f>
        <v>0</v>
      </c>
      <c r="Y5" s="21">
        <f>PreC_Ind!Y83-Results_Ind!Y83</f>
        <v>0</v>
      </c>
      <c r="Z5" s="21">
        <f>PreC_Ind!Z83-Results_Ind!Z83</f>
        <v>0</v>
      </c>
      <c r="AA5" s="21">
        <f>PreC_Ind!AA83-Results_Ind!AA83</f>
        <v>0</v>
      </c>
      <c r="AB5" s="21">
        <f>PreC_Ind!AB83-Results_Ind!AB83</f>
        <v>0</v>
      </c>
      <c r="AC5" s="21">
        <f>PreC_Ind!AC83-Results_Ind!AC83</f>
        <v>0</v>
      </c>
      <c r="AD5" s="21">
        <f>PreC_Ind!AD83-Results_Ind!AD83</f>
        <v>0</v>
      </c>
      <c r="AE5" s="21">
        <f>PreC_Ind!AE83-Results_Ind!AE83</f>
        <v>0</v>
      </c>
      <c r="AF5" s="21">
        <f>PreC_Ind!AF83-Results_Ind!AF83</f>
        <v>0</v>
      </c>
    </row>
    <row r="6" spans="1:32" hidden="1" x14ac:dyDescent="0.25">
      <c r="A6" s="2"/>
      <c r="B6" s="2" t="s">
        <v>17</v>
      </c>
      <c r="G6" s="21">
        <f>PreC_Ind!G84-Results_Ind!G84</f>
        <v>0</v>
      </c>
      <c r="H6" s="21">
        <f>PreC_Ind!H84-Results_Ind!H84</f>
        <v>0</v>
      </c>
      <c r="I6" s="21">
        <f>PreC_Ind!I84-Results_Ind!I84</f>
        <v>0</v>
      </c>
      <c r="J6" s="21">
        <f>PreC_Ind!J84-Results_Ind!J84</f>
        <v>0</v>
      </c>
      <c r="K6" s="21">
        <f>PreC_Ind!K84-Results_Ind!K84</f>
        <v>0</v>
      </c>
      <c r="L6" s="21">
        <f>PreC_Ind!L84-Results_Ind!L84</f>
        <v>0</v>
      </c>
      <c r="M6" s="21">
        <f>PreC_Ind!M84-Results_Ind!M84</f>
        <v>0</v>
      </c>
      <c r="N6" s="21">
        <f>PreC_Ind!N84-Results_Ind!N84</f>
        <v>0</v>
      </c>
      <c r="O6" s="21">
        <f>PreC_Ind!O84-Results_Ind!O84</f>
        <v>0</v>
      </c>
      <c r="P6" s="21">
        <f>PreC_Ind!P84-Results_Ind!P84</f>
        <v>0</v>
      </c>
      <c r="Q6" s="21">
        <f>PreC_Ind!Q84-Results_Ind!Q84</f>
        <v>0</v>
      </c>
      <c r="R6" s="21">
        <f>PreC_Ind!R84-Results_Ind!R84</f>
        <v>0</v>
      </c>
      <c r="S6" s="21">
        <f>PreC_Ind!S84-Results_Ind!S84</f>
        <v>0</v>
      </c>
      <c r="T6" s="21">
        <f>PreC_Ind!T84-Results_Ind!T84</f>
        <v>0</v>
      </c>
      <c r="U6" s="21">
        <f>PreC_Ind!U84-Results_Ind!U84</f>
        <v>0</v>
      </c>
      <c r="V6" s="21">
        <f>PreC_Ind!V84-Results_Ind!V84</f>
        <v>0</v>
      </c>
      <c r="W6" s="21">
        <f>PreC_Ind!W84-Results_Ind!W84</f>
        <v>0</v>
      </c>
      <c r="X6" s="21">
        <f>PreC_Ind!X84-Results_Ind!X84</f>
        <v>0</v>
      </c>
      <c r="Y6" s="21">
        <f>PreC_Ind!Y84-Results_Ind!Y84</f>
        <v>0</v>
      </c>
      <c r="Z6" s="21">
        <f>PreC_Ind!Z84-Results_Ind!Z84</f>
        <v>0</v>
      </c>
      <c r="AA6" s="21">
        <f>PreC_Ind!AA84-Results_Ind!AA84</f>
        <v>0</v>
      </c>
      <c r="AB6" s="21">
        <f>PreC_Ind!AB84-Results_Ind!AB84</f>
        <v>0</v>
      </c>
      <c r="AC6" s="21">
        <f>PreC_Ind!AC84-Results_Ind!AC84</f>
        <v>0</v>
      </c>
      <c r="AD6" s="21">
        <f>PreC_Ind!AD84-Results_Ind!AD84</f>
        <v>0</v>
      </c>
      <c r="AE6" s="21">
        <f>PreC_Ind!AE84-Results_Ind!AE84</f>
        <v>0</v>
      </c>
      <c r="AF6" s="21">
        <f>PreC_Ind!AF84-Results_Ind!AF84</f>
        <v>0</v>
      </c>
    </row>
    <row r="7" spans="1:32" hidden="1" x14ac:dyDescent="0.25">
      <c r="A7" s="2"/>
      <c r="B7" s="2" t="s">
        <v>18</v>
      </c>
      <c r="G7" s="21">
        <f>PreC_Ind!G85-Results_Ind!G85</f>
        <v>0</v>
      </c>
      <c r="H7" s="21">
        <f>PreC_Ind!H85-Results_Ind!H85</f>
        <v>0</v>
      </c>
      <c r="I7" s="21">
        <f>PreC_Ind!I85-Results_Ind!I85</f>
        <v>0</v>
      </c>
      <c r="J7" s="21">
        <f>PreC_Ind!J85-Results_Ind!J85</f>
        <v>0</v>
      </c>
      <c r="K7" s="21">
        <f>PreC_Ind!K85-Results_Ind!K85</f>
        <v>0</v>
      </c>
      <c r="L7" s="21">
        <f>PreC_Ind!L85-Results_Ind!L85</f>
        <v>0</v>
      </c>
      <c r="M7" s="21">
        <f>PreC_Ind!M85-Results_Ind!M85</f>
        <v>0</v>
      </c>
      <c r="N7" s="21">
        <f>PreC_Ind!N85-Results_Ind!N85</f>
        <v>0</v>
      </c>
      <c r="O7" s="21">
        <f>PreC_Ind!O85-Results_Ind!O85</f>
        <v>0</v>
      </c>
      <c r="P7" s="21">
        <f>PreC_Ind!P85-Results_Ind!P85</f>
        <v>0</v>
      </c>
      <c r="Q7" s="21">
        <f>PreC_Ind!Q85-Results_Ind!Q85</f>
        <v>0</v>
      </c>
      <c r="R7" s="21">
        <f>PreC_Ind!R85-Results_Ind!R85</f>
        <v>0</v>
      </c>
      <c r="S7" s="21">
        <f>PreC_Ind!S85-Results_Ind!S85</f>
        <v>0</v>
      </c>
      <c r="T7" s="21">
        <f>PreC_Ind!T85-Results_Ind!T85</f>
        <v>0</v>
      </c>
      <c r="U7" s="21">
        <f>PreC_Ind!U85-Results_Ind!U85</f>
        <v>0</v>
      </c>
      <c r="V7" s="21">
        <f>PreC_Ind!V85-Results_Ind!V85</f>
        <v>0</v>
      </c>
      <c r="W7" s="21">
        <f>PreC_Ind!W85-Results_Ind!W85</f>
        <v>0</v>
      </c>
      <c r="X7" s="21">
        <f>PreC_Ind!X85-Results_Ind!X85</f>
        <v>0</v>
      </c>
      <c r="Y7" s="21">
        <f>PreC_Ind!Y85-Results_Ind!Y85</f>
        <v>0</v>
      </c>
      <c r="Z7" s="21">
        <f>PreC_Ind!Z85-Results_Ind!Z85</f>
        <v>0</v>
      </c>
      <c r="AA7" s="21">
        <f>PreC_Ind!AA85-Results_Ind!AA85</f>
        <v>0</v>
      </c>
      <c r="AB7" s="21">
        <f>PreC_Ind!AB85-Results_Ind!AB85</f>
        <v>0</v>
      </c>
      <c r="AC7" s="21">
        <f>PreC_Ind!AC85-Results_Ind!AC85</f>
        <v>0</v>
      </c>
      <c r="AD7" s="21">
        <f>PreC_Ind!AD85-Results_Ind!AD85</f>
        <v>0</v>
      </c>
      <c r="AE7" s="21">
        <f>PreC_Ind!AE85-Results_Ind!AE85</f>
        <v>0</v>
      </c>
      <c r="AF7" s="21">
        <f>PreC_Ind!AF85-Results_Ind!AF85</f>
        <v>0</v>
      </c>
    </row>
    <row r="8" spans="1:32" hidden="1" x14ac:dyDescent="0.25">
      <c r="A8" s="2"/>
      <c r="B8" s="2" t="s">
        <v>19</v>
      </c>
      <c r="G8" s="21">
        <f>PreC_Ind!G86-Results_Ind!G86</f>
        <v>0</v>
      </c>
      <c r="H8" s="21">
        <f>PreC_Ind!H86-Results_Ind!H86</f>
        <v>0</v>
      </c>
      <c r="I8" s="21">
        <f>PreC_Ind!I86-Results_Ind!I86</f>
        <v>0</v>
      </c>
      <c r="J8" s="21">
        <f>PreC_Ind!J86-Results_Ind!J86</f>
        <v>0</v>
      </c>
      <c r="K8" s="21">
        <f>PreC_Ind!K86-Results_Ind!K86</f>
        <v>0</v>
      </c>
      <c r="L8" s="21">
        <f>PreC_Ind!L86-Results_Ind!L86</f>
        <v>0</v>
      </c>
      <c r="M8" s="21">
        <f>PreC_Ind!M86-Results_Ind!M86</f>
        <v>0</v>
      </c>
      <c r="N8" s="21">
        <f>PreC_Ind!N86-Results_Ind!N86</f>
        <v>0</v>
      </c>
      <c r="O8" s="21">
        <f>PreC_Ind!O86-Results_Ind!O86</f>
        <v>0</v>
      </c>
      <c r="P8" s="21">
        <f>PreC_Ind!P86-Results_Ind!P86</f>
        <v>0</v>
      </c>
      <c r="Q8" s="21">
        <f>PreC_Ind!Q86-Results_Ind!Q86</f>
        <v>0</v>
      </c>
      <c r="R8" s="21">
        <f>PreC_Ind!R86-Results_Ind!R86</f>
        <v>0</v>
      </c>
      <c r="S8" s="21">
        <f>PreC_Ind!S86-Results_Ind!S86</f>
        <v>0</v>
      </c>
      <c r="T8" s="21">
        <f>PreC_Ind!T86-Results_Ind!T86</f>
        <v>0</v>
      </c>
      <c r="U8" s="21">
        <f>PreC_Ind!U86-Results_Ind!U86</f>
        <v>0</v>
      </c>
      <c r="V8" s="21">
        <f>PreC_Ind!V86-Results_Ind!V86</f>
        <v>0</v>
      </c>
      <c r="W8" s="21">
        <f>PreC_Ind!W86-Results_Ind!W86</f>
        <v>0</v>
      </c>
      <c r="X8" s="21">
        <f>PreC_Ind!X86-Results_Ind!X86</f>
        <v>0</v>
      </c>
      <c r="Y8" s="21">
        <f>PreC_Ind!Y86-Results_Ind!Y86</f>
        <v>0</v>
      </c>
      <c r="Z8" s="21">
        <f>PreC_Ind!Z86-Results_Ind!Z86</f>
        <v>0</v>
      </c>
      <c r="AA8" s="21">
        <f>PreC_Ind!AA86-Results_Ind!AA86</f>
        <v>0</v>
      </c>
      <c r="AB8" s="21">
        <f>PreC_Ind!AB86-Results_Ind!AB86</f>
        <v>0</v>
      </c>
      <c r="AC8" s="21">
        <f>PreC_Ind!AC86-Results_Ind!AC86</f>
        <v>0</v>
      </c>
      <c r="AD8" s="21">
        <f>PreC_Ind!AD86-Results_Ind!AD86</f>
        <v>0</v>
      </c>
      <c r="AE8" s="21">
        <f>PreC_Ind!AE86-Results_Ind!AE86</f>
        <v>0</v>
      </c>
      <c r="AF8" s="21">
        <f>PreC_Ind!AF86-Results_Ind!AF86</f>
        <v>0</v>
      </c>
    </row>
    <row r="9" spans="1:32" hidden="1" x14ac:dyDescent="0.25">
      <c r="A9" s="2"/>
      <c r="B9" s="2" t="s">
        <v>74</v>
      </c>
      <c r="G9" s="21">
        <f t="shared" ref="G9:AF9" si="0">SUM(G5:G8)*Busbar</f>
        <v>0</v>
      </c>
      <c r="H9" s="21">
        <f t="shared" si="0"/>
        <v>0</v>
      </c>
      <c r="I9" s="21">
        <f t="shared" si="0"/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1">
        <f t="shared" si="0"/>
        <v>0</v>
      </c>
      <c r="P9" s="21">
        <f t="shared" si="0"/>
        <v>0</v>
      </c>
      <c r="Q9" s="21">
        <f t="shared" si="0"/>
        <v>0</v>
      </c>
      <c r="R9" s="21">
        <f t="shared" si="0"/>
        <v>0</v>
      </c>
      <c r="S9" s="21">
        <f t="shared" si="0"/>
        <v>0</v>
      </c>
      <c r="T9" s="21">
        <f t="shared" si="0"/>
        <v>0</v>
      </c>
      <c r="U9" s="21">
        <f t="shared" si="0"/>
        <v>0</v>
      </c>
      <c r="V9" s="21">
        <f t="shared" si="0"/>
        <v>0</v>
      </c>
      <c r="W9" s="21">
        <f t="shared" si="0"/>
        <v>0</v>
      </c>
      <c r="X9" s="21">
        <f t="shared" si="0"/>
        <v>0</v>
      </c>
      <c r="Y9" s="21">
        <f t="shared" si="0"/>
        <v>0</v>
      </c>
      <c r="Z9" s="21">
        <f t="shared" si="0"/>
        <v>0</v>
      </c>
      <c r="AA9" s="21">
        <f t="shared" si="0"/>
        <v>0</v>
      </c>
      <c r="AB9" s="21">
        <f t="shared" si="0"/>
        <v>0</v>
      </c>
      <c r="AC9" s="21">
        <f t="shared" si="0"/>
        <v>0</v>
      </c>
      <c r="AD9" s="21">
        <f t="shared" si="0"/>
        <v>0</v>
      </c>
      <c r="AE9" s="21">
        <f t="shared" si="0"/>
        <v>0</v>
      </c>
      <c r="AF9" s="21">
        <f t="shared" si="0"/>
        <v>0</v>
      </c>
    </row>
    <row r="10" spans="1:32" s="13" customFormat="1" ht="12.75" hidden="1" x14ac:dyDescent="0.2">
      <c r="A10" s="12" t="s">
        <v>21</v>
      </c>
      <c r="B10" s="12"/>
      <c r="C10" s="12"/>
      <c r="D10" s="12"/>
      <c r="E10" s="12"/>
      <c r="F10" s="12"/>
      <c r="G10" s="22" t="s">
        <v>20</v>
      </c>
      <c r="H10" s="22" t="s">
        <v>20</v>
      </c>
      <c r="I10" s="22" t="s">
        <v>20</v>
      </c>
      <c r="J10" s="22" t="s">
        <v>20</v>
      </c>
      <c r="K10" s="22" t="s">
        <v>20</v>
      </c>
      <c r="L10" s="22" t="s">
        <v>20</v>
      </c>
      <c r="M10" s="22" t="s">
        <v>20</v>
      </c>
      <c r="N10" s="22" t="s">
        <v>20</v>
      </c>
      <c r="O10" s="22" t="s">
        <v>20</v>
      </c>
      <c r="P10" s="22" t="s">
        <v>20</v>
      </c>
      <c r="Q10" s="22" t="s">
        <v>20</v>
      </c>
      <c r="R10" s="22" t="s">
        <v>20</v>
      </c>
      <c r="S10" s="22" t="s">
        <v>20</v>
      </c>
      <c r="T10" s="22" t="s">
        <v>20</v>
      </c>
      <c r="U10" s="22" t="s">
        <v>20</v>
      </c>
      <c r="V10" s="22" t="s">
        <v>20</v>
      </c>
      <c r="W10" s="22" t="s">
        <v>20</v>
      </c>
      <c r="X10" s="22" t="s">
        <v>20</v>
      </c>
      <c r="Y10" s="22" t="s">
        <v>20</v>
      </c>
      <c r="Z10" s="22" t="s">
        <v>20</v>
      </c>
      <c r="AA10" s="22" t="s">
        <v>20</v>
      </c>
      <c r="AB10" s="22" t="s">
        <v>20</v>
      </c>
      <c r="AC10" s="22" t="s">
        <v>20</v>
      </c>
      <c r="AD10" s="22" t="s">
        <v>20</v>
      </c>
      <c r="AE10" s="22" t="s">
        <v>20</v>
      </c>
      <c r="AF10" s="22" t="s">
        <v>20</v>
      </c>
    </row>
    <row r="11" spans="1:32" hidden="1" x14ac:dyDescent="0.25">
      <c r="A11" s="2"/>
      <c r="B11" s="2" t="s">
        <v>22</v>
      </c>
      <c r="G11" s="21">
        <f>PreC_Ind!G89-Results_Ind!G89</f>
        <v>0</v>
      </c>
      <c r="H11" s="21">
        <f>PreC_Ind!H89-Results_Ind!H89</f>
        <v>0</v>
      </c>
      <c r="I11" s="21">
        <f>PreC_Ind!I89-Results_Ind!I89</f>
        <v>0</v>
      </c>
      <c r="J11" s="21">
        <f>PreC_Ind!J89-Results_Ind!J89</f>
        <v>0</v>
      </c>
      <c r="K11" s="21">
        <f>PreC_Ind!K89-Results_Ind!K89</f>
        <v>0</v>
      </c>
      <c r="L11" s="21">
        <f>PreC_Ind!L89-Results_Ind!L89</f>
        <v>0</v>
      </c>
      <c r="M11" s="21">
        <f>PreC_Ind!M89-Results_Ind!M89</f>
        <v>0</v>
      </c>
      <c r="N11" s="21">
        <f>PreC_Ind!N89-Results_Ind!N89</f>
        <v>0</v>
      </c>
      <c r="O11" s="21">
        <f>PreC_Ind!O89-Results_Ind!O89</f>
        <v>0</v>
      </c>
      <c r="P11" s="21">
        <f>PreC_Ind!P89-Results_Ind!P89</f>
        <v>0</v>
      </c>
      <c r="Q11" s="21">
        <f>PreC_Ind!Q89-Results_Ind!Q89</f>
        <v>0</v>
      </c>
      <c r="R11" s="21">
        <f>PreC_Ind!R89-Results_Ind!R89</f>
        <v>0</v>
      </c>
      <c r="S11" s="21">
        <f>PreC_Ind!S89-Results_Ind!S89</f>
        <v>0</v>
      </c>
      <c r="T11" s="21">
        <f>PreC_Ind!T89-Results_Ind!T89</f>
        <v>0</v>
      </c>
      <c r="U11" s="21">
        <f>PreC_Ind!U89-Results_Ind!U89</f>
        <v>0</v>
      </c>
      <c r="V11" s="21">
        <f>PreC_Ind!V89-Results_Ind!V89</f>
        <v>0</v>
      </c>
      <c r="W11" s="21">
        <f>PreC_Ind!W89-Results_Ind!W89</f>
        <v>0</v>
      </c>
      <c r="X11" s="21">
        <f>PreC_Ind!X89-Results_Ind!X89</f>
        <v>0</v>
      </c>
      <c r="Y11" s="21">
        <f>PreC_Ind!Y89-Results_Ind!Y89</f>
        <v>0</v>
      </c>
      <c r="Z11" s="21">
        <f>PreC_Ind!Z89-Results_Ind!Z89</f>
        <v>0</v>
      </c>
      <c r="AA11" s="21">
        <f>PreC_Ind!AA89-Results_Ind!AA89</f>
        <v>0</v>
      </c>
      <c r="AB11" s="21">
        <f>PreC_Ind!AB89-Results_Ind!AB89</f>
        <v>0</v>
      </c>
      <c r="AC11" s="21">
        <f>PreC_Ind!AC89-Results_Ind!AC89</f>
        <v>0</v>
      </c>
      <c r="AD11" s="21">
        <f>PreC_Ind!AD89-Results_Ind!AD89</f>
        <v>0</v>
      </c>
      <c r="AE11" s="21">
        <f>PreC_Ind!AE89-Results_Ind!AE89</f>
        <v>0</v>
      </c>
      <c r="AF11" s="21">
        <f>PreC_Ind!AF89-Results_Ind!AF89</f>
        <v>0</v>
      </c>
    </row>
    <row r="12" spans="1:32" hidden="1" x14ac:dyDescent="0.25">
      <c r="A12" s="17"/>
      <c r="B12" s="17" t="s">
        <v>23</v>
      </c>
      <c r="G12" s="21">
        <f>PreC_Ind!G90-Results_Ind!G90</f>
        <v>0</v>
      </c>
      <c r="H12" s="21">
        <f>PreC_Ind!H90-Results_Ind!H90</f>
        <v>0</v>
      </c>
      <c r="I12" s="21">
        <f>PreC_Ind!I90-Results_Ind!I90</f>
        <v>0</v>
      </c>
      <c r="J12" s="21">
        <f>PreC_Ind!J90-Results_Ind!J90</f>
        <v>0</v>
      </c>
      <c r="K12" s="21">
        <f>PreC_Ind!K90-Results_Ind!K90</f>
        <v>0</v>
      </c>
      <c r="L12" s="21">
        <f>PreC_Ind!L90-Results_Ind!L90</f>
        <v>0</v>
      </c>
      <c r="M12" s="21">
        <f>PreC_Ind!M90-Results_Ind!M90</f>
        <v>0</v>
      </c>
      <c r="N12" s="21">
        <f>PreC_Ind!N90-Results_Ind!N90</f>
        <v>0</v>
      </c>
      <c r="O12" s="21">
        <f>PreC_Ind!O90-Results_Ind!O90</f>
        <v>0</v>
      </c>
      <c r="P12" s="21">
        <f>PreC_Ind!P90-Results_Ind!P90</f>
        <v>0</v>
      </c>
      <c r="Q12" s="21">
        <f>PreC_Ind!Q90-Results_Ind!Q90</f>
        <v>0</v>
      </c>
      <c r="R12" s="21">
        <f>PreC_Ind!R90-Results_Ind!R90</f>
        <v>0</v>
      </c>
      <c r="S12" s="21">
        <f>PreC_Ind!S90-Results_Ind!S90</f>
        <v>0</v>
      </c>
      <c r="T12" s="21">
        <f>PreC_Ind!T90-Results_Ind!T90</f>
        <v>0</v>
      </c>
      <c r="U12" s="21">
        <f>PreC_Ind!U90-Results_Ind!U90</f>
        <v>0</v>
      </c>
      <c r="V12" s="21">
        <f>PreC_Ind!V90-Results_Ind!V90</f>
        <v>0</v>
      </c>
      <c r="W12" s="21">
        <f>PreC_Ind!W90-Results_Ind!W90</f>
        <v>0</v>
      </c>
      <c r="X12" s="21">
        <f>PreC_Ind!X90-Results_Ind!X90</f>
        <v>0</v>
      </c>
      <c r="Y12" s="21">
        <f>PreC_Ind!Y90-Results_Ind!Y90</f>
        <v>0</v>
      </c>
      <c r="Z12" s="21">
        <f>PreC_Ind!Z90-Results_Ind!Z90</f>
        <v>0</v>
      </c>
      <c r="AA12" s="21">
        <f>PreC_Ind!AA90-Results_Ind!AA90</f>
        <v>0</v>
      </c>
      <c r="AB12" s="21">
        <f>PreC_Ind!AB90-Results_Ind!AB90</f>
        <v>0</v>
      </c>
      <c r="AC12" s="21">
        <f>PreC_Ind!AC90-Results_Ind!AC90</f>
        <v>0</v>
      </c>
      <c r="AD12" s="21">
        <f>PreC_Ind!AD90-Results_Ind!AD90</f>
        <v>0</v>
      </c>
      <c r="AE12" s="21">
        <f>PreC_Ind!AE90-Results_Ind!AE90</f>
        <v>0</v>
      </c>
      <c r="AF12" s="21">
        <f>PreC_Ind!AF90-Results_Ind!AF90</f>
        <v>0</v>
      </c>
    </row>
    <row r="13" spans="1:32" hidden="1" x14ac:dyDescent="0.25">
      <c r="A13" s="2"/>
      <c r="B13" s="17" t="s">
        <v>24</v>
      </c>
      <c r="G13" s="21">
        <f>PreC_Ind!G91-Results_Ind!G91</f>
        <v>0</v>
      </c>
      <c r="H13" s="21">
        <f>PreC_Ind!H91-Results_Ind!H91</f>
        <v>0</v>
      </c>
      <c r="I13" s="21">
        <f>PreC_Ind!I91-Results_Ind!I91</f>
        <v>0</v>
      </c>
      <c r="J13" s="21">
        <f>PreC_Ind!J91-Results_Ind!J91</f>
        <v>0</v>
      </c>
      <c r="K13" s="21">
        <f>PreC_Ind!K91-Results_Ind!K91</f>
        <v>0</v>
      </c>
      <c r="L13" s="21">
        <f>PreC_Ind!L91-Results_Ind!L91</f>
        <v>0</v>
      </c>
      <c r="M13" s="21">
        <f>PreC_Ind!M91-Results_Ind!M91</f>
        <v>0</v>
      </c>
      <c r="N13" s="21">
        <f>PreC_Ind!N91-Results_Ind!N91</f>
        <v>0</v>
      </c>
      <c r="O13" s="21">
        <f>PreC_Ind!O91-Results_Ind!O91</f>
        <v>0</v>
      </c>
      <c r="P13" s="21">
        <f>PreC_Ind!P91-Results_Ind!P91</f>
        <v>0</v>
      </c>
      <c r="Q13" s="21">
        <f>PreC_Ind!Q91-Results_Ind!Q91</f>
        <v>0</v>
      </c>
      <c r="R13" s="21">
        <f>PreC_Ind!R91-Results_Ind!R91</f>
        <v>0</v>
      </c>
      <c r="S13" s="21">
        <f>PreC_Ind!S91-Results_Ind!S91</f>
        <v>0</v>
      </c>
      <c r="T13" s="21">
        <f>PreC_Ind!T91-Results_Ind!T91</f>
        <v>0</v>
      </c>
      <c r="U13" s="21">
        <f>PreC_Ind!U91-Results_Ind!U91</f>
        <v>0</v>
      </c>
      <c r="V13" s="21">
        <f>PreC_Ind!V91-Results_Ind!V91</f>
        <v>0</v>
      </c>
      <c r="W13" s="21">
        <f>PreC_Ind!W91-Results_Ind!W91</f>
        <v>0</v>
      </c>
      <c r="X13" s="21">
        <f>PreC_Ind!X91-Results_Ind!X91</f>
        <v>0</v>
      </c>
      <c r="Y13" s="21">
        <f>PreC_Ind!Y91-Results_Ind!Y91</f>
        <v>0</v>
      </c>
      <c r="Z13" s="21">
        <f>PreC_Ind!Z91-Results_Ind!Z91</f>
        <v>0</v>
      </c>
      <c r="AA13" s="21">
        <f>PreC_Ind!AA91-Results_Ind!AA91</f>
        <v>0</v>
      </c>
      <c r="AB13" s="21">
        <f>PreC_Ind!AB91-Results_Ind!AB91</f>
        <v>0</v>
      </c>
      <c r="AC13" s="21">
        <f>PreC_Ind!AC91-Results_Ind!AC91</f>
        <v>0</v>
      </c>
      <c r="AD13" s="21">
        <f>PreC_Ind!AD91-Results_Ind!AD91</f>
        <v>0</v>
      </c>
      <c r="AE13" s="21">
        <f>PreC_Ind!AE91-Results_Ind!AE91</f>
        <v>0</v>
      </c>
      <c r="AF13" s="21">
        <f>PreC_Ind!AF91-Results_Ind!AF91</f>
        <v>0</v>
      </c>
    </row>
    <row r="14" spans="1:32" hidden="1" x14ac:dyDescent="0.25">
      <c r="A14" s="2"/>
      <c r="B14" s="17" t="s">
        <v>19</v>
      </c>
      <c r="G14" s="21">
        <f>PreC_Ind!G92-Results_Ind!G92</f>
        <v>0</v>
      </c>
      <c r="H14" s="21">
        <f>PreC_Ind!H92-Results_Ind!H92</f>
        <v>0</v>
      </c>
      <c r="I14" s="21">
        <f>PreC_Ind!I92-Results_Ind!I92</f>
        <v>0</v>
      </c>
      <c r="J14" s="21">
        <f>PreC_Ind!J92-Results_Ind!J92</f>
        <v>0</v>
      </c>
      <c r="K14" s="21">
        <f>PreC_Ind!K92-Results_Ind!K92</f>
        <v>0</v>
      </c>
      <c r="L14" s="21">
        <f>PreC_Ind!L92-Results_Ind!L92</f>
        <v>0</v>
      </c>
      <c r="M14" s="21">
        <f>PreC_Ind!M92-Results_Ind!M92</f>
        <v>0</v>
      </c>
      <c r="N14" s="21">
        <f>PreC_Ind!N92-Results_Ind!N92</f>
        <v>0</v>
      </c>
      <c r="O14" s="21">
        <f>PreC_Ind!O92-Results_Ind!O92</f>
        <v>0</v>
      </c>
      <c r="P14" s="21">
        <f>PreC_Ind!P92-Results_Ind!P92</f>
        <v>0</v>
      </c>
      <c r="Q14" s="21">
        <f>PreC_Ind!Q92-Results_Ind!Q92</f>
        <v>0</v>
      </c>
      <c r="R14" s="21">
        <f>PreC_Ind!R92-Results_Ind!R92</f>
        <v>0</v>
      </c>
      <c r="S14" s="21">
        <f>PreC_Ind!S92-Results_Ind!S92</f>
        <v>0</v>
      </c>
      <c r="T14" s="21">
        <f>PreC_Ind!T92-Results_Ind!T92</f>
        <v>0</v>
      </c>
      <c r="U14" s="21">
        <f>PreC_Ind!U92-Results_Ind!U92</f>
        <v>0</v>
      </c>
      <c r="V14" s="21">
        <f>PreC_Ind!V92-Results_Ind!V92</f>
        <v>0</v>
      </c>
      <c r="W14" s="21">
        <f>PreC_Ind!W92-Results_Ind!W92</f>
        <v>0</v>
      </c>
      <c r="X14" s="21">
        <f>PreC_Ind!X92-Results_Ind!X92</f>
        <v>0</v>
      </c>
      <c r="Y14" s="21">
        <f>PreC_Ind!Y92-Results_Ind!Y92</f>
        <v>0</v>
      </c>
      <c r="Z14" s="21">
        <f>PreC_Ind!Z92-Results_Ind!Z92</f>
        <v>0</v>
      </c>
      <c r="AA14" s="21">
        <f>PreC_Ind!AA92-Results_Ind!AA92</f>
        <v>0</v>
      </c>
      <c r="AB14" s="21">
        <f>PreC_Ind!AB92-Results_Ind!AB92</f>
        <v>0</v>
      </c>
      <c r="AC14" s="21">
        <f>PreC_Ind!AC92-Results_Ind!AC92</f>
        <v>0</v>
      </c>
      <c r="AD14" s="21">
        <f>PreC_Ind!AD92-Results_Ind!AD92</f>
        <v>0</v>
      </c>
      <c r="AE14" s="21">
        <f>PreC_Ind!AE92-Results_Ind!AE92</f>
        <v>0</v>
      </c>
      <c r="AF14" s="21">
        <f>PreC_Ind!AF92-Results_Ind!AF92</f>
        <v>0</v>
      </c>
    </row>
    <row r="15" spans="1:32" hidden="1" x14ac:dyDescent="0.25">
      <c r="A15" s="2"/>
      <c r="B15" s="2" t="s">
        <v>74</v>
      </c>
      <c r="G15" s="21">
        <f t="shared" ref="G15:AF15" si="1">SUM(G11:G14)*Busbar</f>
        <v>0</v>
      </c>
      <c r="H15" s="21">
        <f t="shared" si="1"/>
        <v>0</v>
      </c>
      <c r="I15" s="21">
        <f t="shared" si="1"/>
        <v>0</v>
      </c>
      <c r="J15" s="21">
        <f t="shared" si="1"/>
        <v>0</v>
      </c>
      <c r="K15" s="21">
        <f t="shared" si="1"/>
        <v>0</v>
      </c>
      <c r="L15" s="21">
        <f t="shared" si="1"/>
        <v>0</v>
      </c>
      <c r="M15" s="21">
        <f t="shared" si="1"/>
        <v>0</v>
      </c>
      <c r="N15" s="21">
        <f t="shared" si="1"/>
        <v>0</v>
      </c>
      <c r="O15" s="21">
        <f t="shared" si="1"/>
        <v>0</v>
      </c>
      <c r="P15" s="21">
        <f t="shared" si="1"/>
        <v>0</v>
      </c>
      <c r="Q15" s="21">
        <f t="shared" si="1"/>
        <v>0</v>
      </c>
      <c r="R15" s="21">
        <f t="shared" si="1"/>
        <v>0</v>
      </c>
      <c r="S15" s="21">
        <f t="shared" si="1"/>
        <v>0</v>
      </c>
      <c r="T15" s="21">
        <f t="shared" si="1"/>
        <v>0</v>
      </c>
      <c r="U15" s="21">
        <f t="shared" si="1"/>
        <v>0</v>
      </c>
      <c r="V15" s="21">
        <f t="shared" si="1"/>
        <v>0</v>
      </c>
      <c r="W15" s="21">
        <f t="shared" si="1"/>
        <v>0</v>
      </c>
      <c r="X15" s="21">
        <f t="shared" si="1"/>
        <v>0</v>
      </c>
      <c r="Y15" s="21">
        <f t="shared" si="1"/>
        <v>0</v>
      </c>
      <c r="Z15" s="21">
        <f t="shared" si="1"/>
        <v>0</v>
      </c>
      <c r="AA15" s="21">
        <f t="shared" si="1"/>
        <v>0</v>
      </c>
      <c r="AB15" s="21">
        <f t="shared" si="1"/>
        <v>0</v>
      </c>
      <c r="AC15" s="21">
        <f t="shared" si="1"/>
        <v>0</v>
      </c>
      <c r="AD15" s="21">
        <f t="shared" si="1"/>
        <v>0</v>
      </c>
      <c r="AE15" s="21">
        <f t="shared" si="1"/>
        <v>0</v>
      </c>
      <c r="AF15" s="21">
        <f t="shared" si="1"/>
        <v>0</v>
      </c>
    </row>
    <row r="16" spans="1:32" s="13" customFormat="1" ht="12.75" hidden="1" x14ac:dyDescent="0.2">
      <c r="A16" s="12" t="s">
        <v>25</v>
      </c>
      <c r="B16" s="12"/>
      <c r="C16" s="12"/>
      <c r="D16" s="12"/>
      <c r="E16" s="12"/>
      <c r="F16" s="12"/>
      <c r="G16" s="22" t="s">
        <v>20</v>
      </c>
      <c r="H16" s="22" t="s">
        <v>20</v>
      </c>
      <c r="I16" s="22" t="s">
        <v>20</v>
      </c>
      <c r="J16" s="22" t="s">
        <v>20</v>
      </c>
      <c r="K16" s="22" t="s">
        <v>20</v>
      </c>
      <c r="L16" s="22" t="s">
        <v>20</v>
      </c>
      <c r="M16" s="22" t="s">
        <v>20</v>
      </c>
      <c r="N16" s="22" t="s">
        <v>20</v>
      </c>
      <c r="O16" s="22" t="s">
        <v>20</v>
      </c>
      <c r="P16" s="22" t="s">
        <v>20</v>
      </c>
      <c r="Q16" s="22" t="s">
        <v>20</v>
      </c>
      <c r="R16" s="22" t="s">
        <v>20</v>
      </c>
      <c r="S16" s="22" t="s">
        <v>20</v>
      </c>
      <c r="T16" s="22" t="s">
        <v>20</v>
      </c>
      <c r="U16" s="22" t="s">
        <v>20</v>
      </c>
      <c r="V16" s="22" t="s">
        <v>20</v>
      </c>
      <c r="W16" s="22" t="s">
        <v>20</v>
      </c>
      <c r="X16" s="22" t="s">
        <v>20</v>
      </c>
      <c r="Y16" s="22" t="s">
        <v>20</v>
      </c>
      <c r="Z16" s="22" t="s">
        <v>20</v>
      </c>
      <c r="AA16" s="22" t="s">
        <v>20</v>
      </c>
      <c r="AB16" s="22" t="s">
        <v>20</v>
      </c>
      <c r="AC16" s="22" t="s">
        <v>20</v>
      </c>
      <c r="AD16" s="22" t="s">
        <v>20</v>
      </c>
      <c r="AE16" s="22" t="s">
        <v>20</v>
      </c>
      <c r="AF16" s="22" t="s">
        <v>20</v>
      </c>
    </row>
    <row r="17" spans="1:32" hidden="1" x14ac:dyDescent="0.25">
      <c r="A17" s="2"/>
      <c r="B17" s="2" t="s">
        <v>26</v>
      </c>
      <c r="F17" s="18"/>
      <c r="G17" s="21">
        <f>PreC_Ind!G95-Results_Ind!G95</f>
        <v>0</v>
      </c>
      <c r="H17" s="21">
        <f>PreC_Ind!H95-Results_Ind!H95</f>
        <v>0</v>
      </c>
      <c r="I17" s="21">
        <f>PreC_Ind!I95-Results_Ind!I95</f>
        <v>1</v>
      </c>
      <c r="J17" s="21">
        <f>PreC_Ind!J95-Results_Ind!J95</f>
        <v>5</v>
      </c>
      <c r="K17" s="21">
        <f>PreC_Ind!K95-Results_Ind!K95</f>
        <v>7</v>
      </c>
      <c r="L17" s="21">
        <f>PreC_Ind!L95-Results_Ind!L95</f>
        <v>9</v>
      </c>
      <c r="M17" s="21">
        <f>PreC_Ind!M95-Results_Ind!M95</f>
        <v>9</v>
      </c>
      <c r="N17" s="21">
        <f>PreC_Ind!N95-Results_Ind!N95</f>
        <v>10</v>
      </c>
      <c r="O17" s="21">
        <f>PreC_Ind!O95-Results_Ind!O95</f>
        <v>10</v>
      </c>
      <c r="P17" s="21">
        <f>PreC_Ind!P95-Results_Ind!P95</f>
        <v>10</v>
      </c>
      <c r="Q17" s="21">
        <f>PreC_Ind!Q95-Results_Ind!Q95</f>
        <v>9</v>
      </c>
      <c r="R17" s="21">
        <f>PreC_Ind!R95-Results_Ind!R95</f>
        <v>9</v>
      </c>
      <c r="S17" s="21">
        <f>PreC_Ind!S95-Results_Ind!S95</f>
        <v>8</v>
      </c>
      <c r="T17" s="21">
        <f>PreC_Ind!T95-Results_Ind!T95</f>
        <v>8</v>
      </c>
      <c r="U17" s="21">
        <f>PreC_Ind!U95-Results_Ind!U95</f>
        <v>7</v>
      </c>
      <c r="V17" s="21">
        <f>PreC_Ind!V95-Results_Ind!V95</f>
        <v>8</v>
      </c>
      <c r="W17" s="21">
        <f>PreC_Ind!W95-Results_Ind!W95</f>
        <v>7</v>
      </c>
      <c r="X17" s="21">
        <f>PreC_Ind!X95-Results_Ind!X95</f>
        <v>7</v>
      </c>
      <c r="Y17" s="21">
        <f>PreC_Ind!Y95-Results_Ind!Y95</f>
        <v>6</v>
      </c>
      <c r="Z17" s="21">
        <f>PreC_Ind!Z95-Results_Ind!Z95</f>
        <v>6</v>
      </c>
      <c r="AA17" s="21">
        <f>PreC_Ind!AA95-Results_Ind!AA95</f>
        <v>6</v>
      </c>
      <c r="AB17" s="21">
        <f>PreC_Ind!AB95-Results_Ind!AB95</f>
        <v>5</v>
      </c>
      <c r="AC17" s="21">
        <f>PreC_Ind!AC95-Results_Ind!AC95</f>
        <v>5</v>
      </c>
      <c r="AD17" s="21">
        <f>PreC_Ind!AD95-Results_Ind!AD95</f>
        <v>5</v>
      </c>
      <c r="AE17" s="21">
        <f>PreC_Ind!AE95-Results_Ind!AE95</f>
        <v>5</v>
      </c>
      <c r="AF17" s="21">
        <f>PreC_Ind!AF95-Results_Ind!AF95</f>
        <v>5</v>
      </c>
    </row>
    <row r="18" spans="1:32" hidden="1" x14ac:dyDescent="0.25">
      <c r="A18" s="2"/>
      <c r="B18" s="2" t="s">
        <v>27</v>
      </c>
      <c r="E18" s="19"/>
      <c r="G18" s="21">
        <f>PreC_Ind!G96-Results_Ind!G96</f>
        <v>0</v>
      </c>
      <c r="H18" s="21">
        <f>PreC_Ind!H96-Results_Ind!H96</f>
        <v>0</v>
      </c>
      <c r="I18" s="21">
        <f>PreC_Ind!I96-Results_Ind!I96</f>
        <v>-1</v>
      </c>
      <c r="J18" s="21">
        <f>PreC_Ind!J96-Results_Ind!J96</f>
        <v>-3</v>
      </c>
      <c r="K18" s="21">
        <f>PreC_Ind!K96-Results_Ind!K96</f>
        <v>-4</v>
      </c>
      <c r="L18" s="21">
        <f>PreC_Ind!L96-Results_Ind!L96</f>
        <v>-5</v>
      </c>
      <c r="M18" s="21">
        <f>PreC_Ind!M96-Results_Ind!M96</f>
        <v>-4</v>
      </c>
      <c r="N18" s="21">
        <f>PreC_Ind!N96-Results_Ind!N96</f>
        <v>-4</v>
      </c>
      <c r="O18" s="21">
        <f>PreC_Ind!O96-Results_Ind!O96</f>
        <v>-4</v>
      </c>
      <c r="P18" s="21">
        <f>PreC_Ind!P96-Results_Ind!P96</f>
        <v>-3</v>
      </c>
      <c r="Q18" s="21">
        <f>PreC_Ind!Q96-Results_Ind!Q96</f>
        <v>-3</v>
      </c>
      <c r="R18" s="21">
        <f>PreC_Ind!R96-Results_Ind!R96</f>
        <v>-3</v>
      </c>
      <c r="S18" s="21">
        <f>PreC_Ind!S96-Results_Ind!S96</f>
        <v>-2</v>
      </c>
      <c r="T18" s="21">
        <f>PreC_Ind!T96-Results_Ind!T96</f>
        <v>-2</v>
      </c>
      <c r="U18" s="21">
        <f>PreC_Ind!U96-Results_Ind!U96</f>
        <v>-2</v>
      </c>
      <c r="V18" s="21">
        <f>PreC_Ind!V96-Results_Ind!V96</f>
        <v>-1</v>
      </c>
      <c r="W18" s="21">
        <f>PreC_Ind!W96-Results_Ind!W96</f>
        <v>-2</v>
      </c>
      <c r="X18" s="21">
        <f>PreC_Ind!X96-Results_Ind!X96</f>
        <v>-1</v>
      </c>
      <c r="Y18" s="21">
        <f>PreC_Ind!Y96-Results_Ind!Y96</f>
        <v>-1</v>
      </c>
      <c r="Z18" s="21">
        <f>PreC_Ind!Z96-Results_Ind!Z96</f>
        <v>-1</v>
      </c>
      <c r="AA18" s="21">
        <f>PreC_Ind!AA96-Results_Ind!AA96</f>
        <v>-1</v>
      </c>
      <c r="AB18" s="21">
        <f>PreC_Ind!AB96-Results_Ind!AB96</f>
        <v>0</v>
      </c>
      <c r="AC18" s="21">
        <f>PreC_Ind!AC96-Results_Ind!AC96</f>
        <v>-1</v>
      </c>
      <c r="AD18" s="21">
        <f>PreC_Ind!AD96-Results_Ind!AD96</f>
        <v>0</v>
      </c>
      <c r="AE18" s="21">
        <f>PreC_Ind!AE96-Results_Ind!AE96</f>
        <v>0</v>
      </c>
      <c r="AF18" s="21">
        <f>PreC_Ind!AF96-Results_Ind!AF96</f>
        <v>0</v>
      </c>
    </row>
    <row r="19" spans="1:32" hidden="1" x14ac:dyDescent="0.25">
      <c r="A19" s="2"/>
      <c r="B19" s="2" t="s">
        <v>28</v>
      </c>
      <c r="G19" s="21">
        <f>PreC_Ind!G97-Results_Ind!G97</f>
        <v>0</v>
      </c>
      <c r="H19" s="21">
        <f>PreC_Ind!H97-Results_Ind!H97</f>
        <v>0</v>
      </c>
      <c r="I19" s="21">
        <f>PreC_Ind!I97-Results_Ind!I97</f>
        <v>0</v>
      </c>
      <c r="J19" s="21">
        <f>PreC_Ind!J97-Results_Ind!J97</f>
        <v>0</v>
      </c>
      <c r="K19" s="21">
        <f>PreC_Ind!K97-Results_Ind!K97</f>
        <v>0</v>
      </c>
      <c r="L19" s="21">
        <f>PreC_Ind!L97-Results_Ind!L97</f>
        <v>-1</v>
      </c>
      <c r="M19" s="21">
        <f>PreC_Ind!M97-Results_Ind!M97</f>
        <v>-1</v>
      </c>
      <c r="N19" s="21">
        <f>PreC_Ind!N97-Results_Ind!N97</f>
        <v>-1</v>
      </c>
      <c r="O19" s="21">
        <f>PreC_Ind!O97-Results_Ind!O97</f>
        <v>-1</v>
      </c>
      <c r="P19" s="21">
        <f>PreC_Ind!P97-Results_Ind!P97</f>
        <v>0</v>
      </c>
      <c r="Q19" s="21">
        <f>PreC_Ind!Q97-Results_Ind!Q97</f>
        <v>0</v>
      </c>
      <c r="R19" s="21">
        <f>PreC_Ind!R97-Results_Ind!R97</f>
        <v>-1</v>
      </c>
      <c r="S19" s="21">
        <f>PreC_Ind!S97-Results_Ind!S97</f>
        <v>-1</v>
      </c>
      <c r="T19" s="21">
        <f>PreC_Ind!T97-Results_Ind!T97</f>
        <v>-1</v>
      </c>
      <c r="U19" s="21">
        <f>PreC_Ind!U97-Results_Ind!U97</f>
        <v>-1</v>
      </c>
      <c r="V19" s="21">
        <f>PreC_Ind!V97-Results_Ind!V97</f>
        <v>-1</v>
      </c>
      <c r="W19" s="21">
        <f>PreC_Ind!W97-Results_Ind!W97</f>
        <v>-1</v>
      </c>
      <c r="X19" s="21">
        <f>PreC_Ind!X97-Results_Ind!X97</f>
        <v>0</v>
      </c>
      <c r="Y19" s="21">
        <f>PreC_Ind!Y97-Results_Ind!Y97</f>
        <v>0</v>
      </c>
      <c r="Z19" s="21">
        <f>PreC_Ind!Z97-Results_Ind!Z97</f>
        <v>0</v>
      </c>
      <c r="AA19" s="21">
        <f>PreC_Ind!AA97-Results_Ind!AA97</f>
        <v>0</v>
      </c>
      <c r="AB19" s="21">
        <f>PreC_Ind!AB97-Results_Ind!AB97</f>
        <v>0</v>
      </c>
      <c r="AC19" s="21">
        <f>PreC_Ind!AC97-Results_Ind!AC97</f>
        <v>-1</v>
      </c>
      <c r="AD19" s="21">
        <f>PreC_Ind!AD97-Results_Ind!AD97</f>
        <v>-1</v>
      </c>
      <c r="AE19" s="21">
        <f>PreC_Ind!AE97-Results_Ind!AE97</f>
        <v>-1</v>
      </c>
      <c r="AF19" s="21">
        <f>PreC_Ind!AF97-Results_Ind!AF97</f>
        <v>0</v>
      </c>
    </row>
    <row r="20" spans="1:32" hidden="1" x14ac:dyDescent="0.25">
      <c r="A20" s="2"/>
      <c r="B20" s="2" t="s">
        <v>19</v>
      </c>
      <c r="G20" s="21">
        <f>PreC_Ind!G98-Results_Ind!G98</f>
        <v>0</v>
      </c>
      <c r="H20" s="21">
        <f>PreC_Ind!H98-Results_Ind!H98</f>
        <v>0</v>
      </c>
      <c r="I20" s="21">
        <f>PreC_Ind!I98-Results_Ind!I98</f>
        <v>0</v>
      </c>
      <c r="J20" s="21">
        <f>PreC_Ind!J98-Results_Ind!J98</f>
        <v>0</v>
      </c>
      <c r="K20" s="21">
        <f>PreC_Ind!K98-Results_Ind!K98</f>
        <v>0</v>
      </c>
      <c r="L20" s="21">
        <f>PreC_Ind!L98-Results_Ind!L98</f>
        <v>0</v>
      </c>
      <c r="M20" s="21">
        <f>PreC_Ind!M98-Results_Ind!M98</f>
        <v>0</v>
      </c>
      <c r="N20" s="21">
        <f>PreC_Ind!N98-Results_Ind!N98</f>
        <v>0</v>
      </c>
      <c r="O20" s="21">
        <f>PreC_Ind!O98-Results_Ind!O98</f>
        <v>0</v>
      </c>
      <c r="P20" s="21">
        <f>PreC_Ind!P98-Results_Ind!P98</f>
        <v>0</v>
      </c>
      <c r="Q20" s="21">
        <f>PreC_Ind!Q98-Results_Ind!Q98</f>
        <v>0</v>
      </c>
      <c r="R20" s="21">
        <f>PreC_Ind!R98-Results_Ind!R98</f>
        <v>0</v>
      </c>
      <c r="S20" s="21">
        <f>PreC_Ind!S98-Results_Ind!S98</f>
        <v>0</v>
      </c>
      <c r="T20" s="21">
        <f>PreC_Ind!T98-Results_Ind!T98</f>
        <v>0</v>
      </c>
      <c r="U20" s="21">
        <f>PreC_Ind!U98-Results_Ind!U98</f>
        <v>0</v>
      </c>
      <c r="V20" s="21">
        <f>PreC_Ind!V98-Results_Ind!V98</f>
        <v>0</v>
      </c>
      <c r="W20" s="21">
        <f>PreC_Ind!W98-Results_Ind!W98</f>
        <v>0</v>
      </c>
      <c r="X20" s="21">
        <f>PreC_Ind!X98-Results_Ind!X98</f>
        <v>0</v>
      </c>
      <c r="Y20" s="21">
        <f>PreC_Ind!Y98-Results_Ind!Y98</f>
        <v>0</v>
      </c>
      <c r="Z20" s="21">
        <f>PreC_Ind!Z98-Results_Ind!Z98</f>
        <v>0</v>
      </c>
      <c r="AA20" s="21">
        <f>PreC_Ind!AA98-Results_Ind!AA98</f>
        <v>0</v>
      </c>
      <c r="AB20" s="21">
        <f>PreC_Ind!AB98-Results_Ind!AB98</f>
        <v>0</v>
      </c>
      <c r="AC20" s="21">
        <f>PreC_Ind!AC98-Results_Ind!AC98</f>
        <v>0</v>
      </c>
      <c r="AD20" s="21">
        <f>PreC_Ind!AD98-Results_Ind!AD98</f>
        <v>0</v>
      </c>
      <c r="AE20" s="21">
        <f>PreC_Ind!AE98-Results_Ind!AE98</f>
        <v>0</v>
      </c>
      <c r="AF20" s="21">
        <f>PreC_Ind!AF98-Results_Ind!AF98</f>
        <v>0</v>
      </c>
    </row>
    <row r="21" spans="1:32" hidden="1" x14ac:dyDescent="0.25">
      <c r="A21" s="2"/>
      <c r="B21" s="2" t="s">
        <v>74</v>
      </c>
      <c r="G21" s="21">
        <f t="shared" ref="G21:AF21" si="2">SUM(G17:G20)*Busbar</f>
        <v>0</v>
      </c>
      <c r="H21" s="21">
        <f t="shared" si="2"/>
        <v>0</v>
      </c>
      <c r="I21" s="21">
        <f t="shared" si="2"/>
        <v>0</v>
      </c>
      <c r="J21" s="21">
        <f t="shared" si="2"/>
        <v>2.1811199999999999</v>
      </c>
      <c r="K21" s="21">
        <f t="shared" si="2"/>
        <v>3.2716799999999999</v>
      </c>
      <c r="L21" s="21">
        <f t="shared" si="2"/>
        <v>3.2716799999999999</v>
      </c>
      <c r="M21" s="21">
        <f t="shared" si="2"/>
        <v>4.3622399999999999</v>
      </c>
      <c r="N21" s="21">
        <f t="shared" si="2"/>
        <v>5.4527999999999999</v>
      </c>
      <c r="O21" s="21">
        <f t="shared" si="2"/>
        <v>5.4527999999999999</v>
      </c>
      <c r="P21" s="21">
        <f t="shared" si="2"/>
        <v>7.6339199999999998</v>
      </c>
      <c r="Q21" s="21">
        <f t="shared" si="2"/>
        <v>6.5433599999999998</v>
      </c>
      <c r="R21" s="21">
        <f t="shared" si="2"/>
        <v>5.4527999999999999</v>
      </c>
      <c r="S21" s="21">
        <f t="shared" si="2"/>
        <v>5.4527999999999999</v>
      </c>
      <c r="T21" s="21">
        <f t="shared" si="2"/>
        <v>5.4527999999999999</v>
      </c>
      <c r="U21" s="21">
        <f t="shared" si="2"/>
        <v>4.3622399999999999</v>
      </c>
      <c r="V21" s="21">
        <f t="shared" si="2"/>
        <v>6.5433599999999998</v>
      </c>
      <c r="W21" s="21">
        <f t="shared" si="2"/>
        <v>4.3622399999999999</v>
      </c>
      <c r="X21" s="21">
        <f t="shared" si="2"/>
        <v>6.5433599999999998</v>
      </c>
      <c r="Y21" s="21">
        <f t="shared" si="2"/>
        <v>5.4527999999999999</v>
      </c>
      <c r="Z21" s="21">
        <f t="shared" si="2"/>
        <v>5.4527999999999999</v>
      </c>
      <c r="AA21" s="21">
        <f t="shared" si="2"/>
        <v>5.4527999999999999</v>
      </c>
      <c r="AB21" s="21">
        <f t="shared" si="2"/>
        <v>5.4527999999999999</v>
      </c>
      <c r="AC21" s="21">
        <f t="shared" si="2"/>
        <v>3.2716799999999999</v>
      </c>
      <c r="AD21" s="21">
        <f t="shared" si="2"/>
        <v>4.3622399999999999</v>
      </c>
      <c r="AE21" s="21">
        <f t="shared" si="2"/>
        <v>4.3622399999999999</v>
      </c>
      <c r="AF21" s="21">
        <f t="shared" si="2"/>
        <v>5.4527999999999999</v>
      </c>
    </row>
    <row r="22" spans="1:32" s="13" customFormat="1" ht="12.75" hidden="1" x14ac:dyDescent="0.2">
      <c r="A22" s="12" t="s">
        <v>29</v>
      </c>
      <c r="B22" s="12"/>
      <c r="C22" s="12"/>
      <c r="D22" s="12"/>
      <c r="E22" s="12"/>
      <c r="F22" s="12"/>
      <c r="G22" s="22" t="s">
        <v>20</v>
      </c>
      <c r="H22" s="22" t="s">
        <v>20</v>
      </c>
      <c r="I22" s="22" t="s">
        <v>20</v>
      </c>
      <c r="J22" s="22" t="s">
        <v>20</v>
      </c>
      <c r="K22" s="22" t="s">
        <v>20</v>
      </c>
      <c r="L22" s="22" t="s">
        <v>20</v>
      </c>
      <c r="M22" s="22" t="s">
        <v>20</v>
      </c>
      <c r="N22" s="22" t="s">
        <v>20</v>
      </c>
      <c r="O22" s="22" t="s">
        <v>20</v>
      </c>
      <c r="P22" s="22" t="s">
        <v>20</v>
      </c>
      <c r="Q22" s="22" t="s">
        <v>20</v>
      </c>
      <c r="R22" s="22" t="s">
        <v>20</v>
      </c>
      <c r="S22" s="22" t="s">
        <v>20</v>
      </c>
      <c r="T22" s="22" t="s">
        <v>20</v>
      </c>
      <c r="U22" s="22" t="s">
        <v>20</v>
      </c>
      <c r="V22" s="22" t="s">
        <v>20</v>
      </c>
      <c r="W22" s="22" t="s">
        <v>20</v>
      </c>
      <c r="X22" s="22" t="s">
        <v>20</v>
      </c>
      <c r="Y22" s="22" t="s">
        <v>20</v>
      </c>
      <c r="Z22" s="22" t="s">
        <v>20</v>
      </c>
      <c r="AA22" s="22" t="s">
        <v>20</v>
      </c>
      <c r="AB22" s="22" t="s">
        <v>20</v>
      </c>
      <c r="AC22" s="22" t="s">
        <v>20</v>
      </c>
      <c r="AD22" s="22" t="s">
        <v>20</v>
      </c>
      <c r="AE22" s="22" t="s">
        <v>20</v>
      </c>
      <c r="AF22" s="22" t="s">
        <v>20</v>
      </c>
    </row>
    <row r="23" spans="1:32" hidden="1" x14ac:dyDescent="0.25">
      <c r="A23" s="2"/>
      <c r="B23" s="17" t="s">
        <v>4</v>
      </c>
      <c r="G23" s="21">
        <f>PreC_Ind!G101-Results_Ind!G101</f>
        <v>0</v>
      </c>
      <c r="H23" s="21">
        <f>PreC_Ind!H101-Results_Ind!H101</f>
        <v>0</v>
      </c>
      <c r="I23" s="21">
        <f>PreC_Ind!I101-Results_Ind!I101</f>
        <v>0</v>
      </c>
      <c r="J23" s="21">
        <f>PreC_Ind!J101-Results_Ind!J101</f>
        <v>0</v>
      </c>
      <c r="K23" s="21">
        <f>PreC_Ind!K101-Results_Ind!K101</f>
        <v>0</v>
      </c>
      <c r="L23" s="21">
        <f>PreC_Ind!L101-Results_Ind!L101</f>
        <v>0</v>
      </c>
      <c r="M23" s="21">
        <f>PreC_Ind!M101-Results_Ind!M101</f>
        <v>0</v>
      </c>
      <c r="N23" s="21">
        <f>PreC_Ind!N101-Results_Ind!N101</f>
        <v>0</v>
      </c>
      <c r="O23" s="21">
        <f>PreC_Ind!O101-Results_Ind!O101</f>
        <v>0</v>
      </c>
      <c r="P23" s="21">
        <f>PreC_Ind!P101-Results_Ind!P101</f>
        <v>0</v>
      </c>
      <c r="Q23" s="21">
        <f>PreC_Ind!Q101-Results_Ind!Q101</f>
        <v>0</v>
      </c>
      <c r="R23" s="21">
        <f>PreC_Ind!R101-Results_Ind!R101</f>
        <v>0</v>
      </c>
      <c r="S23" s="21">
        <f>PreC_Ind!S101-Results_Ind!S101</f>
        <v>0</v>
      </c>
      <c r="T23" s="21">
        <f>PreC_Ind!T101-Results_Ind!T101</f>
        <v>0</v>
      </c>
      <c r="U23" s="21">
        <f>PreC_Ind!U101-Results_Ind!U101</f>
        <v>0</v>
      </c>
      <c r="V23" s="21">
        <f>PreC_Ind!V101-Results_Ind!V101</f>
        <v>0</v>
      </c>
      <c r="W23" s="21">
        <f>PreC_Ind!W101-Results_Ind!W101</f>
        <v>0</v>
      </c>
      <c r="X23" s="21">
        <f>PreC_Ind!X101-Results_Ind!X101</f>
        <v>0</v>
      </c>
      <c r="Y23" s="21">
        <f>PreC_Ind!Y101-Results_Ind!Y101</f>
        <v>0</v>
      </c>
      <c r="Z23" s="21">
        <f>PreC_Ind!Z101-Results_Ind!Z101</f>
        <v>0</v>
      </c>
      <c r="AA23" s="21">
        <f>PreC_Ind!AA101-Results_Ind!AA101</f>
        <v>0</v>
      </c>
      <c r="AB23" s="21">
        <f>PreC_Ind!AB101-Results_Ind!AB101</f>
        <v>0</v>
      </c>
      <c r="AC23" s="21">
        <f>PreC_Ind!AC101-Results_Ind!AC101</f>
        <v>0</v>
      </c>
      <c r="AD23" s="21">
        <f>PreC_Ind!AD101-Results_Ind!AD101</f>
        <v>0</v>
      </c>
      <c r="AE23" s="21">
        <f>PreC_Ind!AE101-Results_Ind!AE101</f>
        <v>0</v>
      </c>
      <c r="AF23" s="21">
        <f>PreC_Ind!AF101-Results_Ind!AF101</f>
        <v>0</v>
      </c>
    </row>
    <row r="24" spans="1:32" hidden="1" x14ac:dyDescent="0.25">
      <c r="A24" s="2"/>
      <c r="B24" s="17" t="s">
        <v>5</v>
      </c>
      <c r="G24" s="21">
        <f>PreC_Ind!G102-Results_Ind!G102</f>
        <v>0</v>
      </c>
      <c r="H24" s="21">
        <f>PreC_Ind!H102-Results_Ind!H102</f>
        <v>0</v>
      </c>
      <c r="I24" s="21">
        <f>PreC_Ind!I102-Results_Ind!I102</f>
        <v>1</v>
      </c>
      <c r="J24" s="21">
        <f>PreC_Ind!J102-Results_Ind!J102</f>
        <v>1</v>
      </c>
      <c r="K24" s="21">
        <f>PreC_Ind!K102-Results_Ind!K102</f>
        <v>1</v>
      </c>
      <c r="L24" s="21">
        <f>PreC_Ind!L102-Results_Ind!L102</f>
        <v>1</v>
      </c>
      <c r="M24" s="21">
        <f>PreC_Ind!M102-Results_Ind!M102</f>
        <v>1</v>
      </c>
      <c r="N24" s="21">
        <f>PreC_Ind!N102-Results_Ind!N102</f>
        <v>1</v>
      </c>
      <c r="O24" s="21">
        <f>PreC_Ind!O102-Results_Ind!O102</f>
        <v>1</v>
      </c>
      <c r="P24" s="21">
        <f>PreC_Ind!P102-Results_Ind!P102</f>
        <v>1</v>
      </c>
      <c r="Q24" s="21">
        <f>PreC_Ind!Q102-Results_Ind!Q102</f>
        <v>1</v>
      </c>
      <c r="R24" s="21">
        <f>PreC_Ind!R102-Results_Ind!R102</f>
        <v>1</v>
      </c>
      <c r="S24" s="21">
        <f>PreC_Ind!S102-Results_Ind!S102</f>
        <v>1</v>
      </c>
      <c r="T24" s="21">
        <f>PreC_Ind!T102-Results_Ind!T102</f>
        <v>1</v>
      </c>
      <c r="U24" s="21">
        <f>PreC_Ind!U102-Results_Ind!U102</f>
        <v>1</v>
      </c>
      <c r="V24" s="21">
        <f>PreC_Ind!V102-Results_Ind!V102</f>
        <v>1</v>
      </c>
      <c r="W24" s="21">
        <f>PreC_Ind!W102-Results_Ind!W102</f>
        <v>1</v>
      </c>
      <c r="X24" s="21">
        <f>PreC_Ind!X102-Results_Ind!X102</f>
        <v>0</v>
      </c>
      <c r="Y24" s="21">
        <f>PreC_Ind!Y102-Results_Ind!Y102</f>
        <v>1</v>
      </c>
      <c r="Z24" s="21">
        <f>PreC_Ind!Z102-Results_Ind!Z102</f>
        <v>1</v>
      </c>
      <c r="AA24" s="21">
        <f>PreC_Ind!AA102-Results_Ind!AA102</f>
        <v>1</v>
      </c>
      <c r="AB24" s="21">
        <f>PreC_Ind!AB102-Results_Ind!AB102</f>
        <v>1</v>
      </c>
      <c r="AC24" s="21">
        <f>PreC_Ind!AC102-Results_Ind!AC102</f>
        <v>0</v>
      </c>
      <c r="AD24" s="21">
        <f>PreC_Ind!AD102-Results_Ind!AD102</f>
        <v>0</v>
      </c>
      <c r="AE24" s="21">
        <f>PreC_Ind!AE102-Results_Ind!AE102</f>
        <v>1</v>
      </c>
      <c r="AF24" s="21">
        <f>PreC_Ind!AF102-Results_Ind!AF102</f>
        <v>1</v>
      </c>
    </row>
    <row r="25" spans="1:32" hidden="1" x14ac:dyDescent="0.25">
      <c r="A25" s="2"/>
      <c r="B25" s="17" t="s">
        <v>30</v>
      </c>
      <c r="G25" s="21">
        <f>PreC_Ind!G103-Results_Ind!G103</f>
        <v>0</v>
      </c>
      <c r="H25" s="21">
        <f>PreC_Ind!H103-Results_Ind!H103</f>
        <v>0</v>
      </c>
      <c r="I25" s="21">
        <f>PreC_Ind!I103-Results_Ind!I103</f>
        <v>0</v>
      </c>
      <c r="J25" s="21">
        <f>PreC_Ind!J103-Results_Ind!J103</f>
        <v>0</v>
      </c>
      <c r="K25" s="21">
        <f>PreC_Ind!K103-Results_Ind!K103</f>
        <v>0</v>
      </c>
      <c r="L25" s="21">
        <f>PreC_Ind!L103-Results_Ind!L103</f>
        <v>0</v>
      </c>
      <c r="M25" s="21">
        <f>PreC_Ind!M103-Results_Ind!M103</f>
        <v>0</v>
      </c>
      <c r="N25" s="21">
        <f>PreC_Ind!N103-Results_Ind!N103</f>
        <v>0</v>
      </c>
      <c r="O25" s="21">
        <f>PreC_Ind!O103-Results_Ind!O103</f>
        <v>0</v>
      </c>
      <c r="P25" s="21">
        <f>PreC_Ind!P103-Results_Ind!P103</f>
        <v>0</v>
      </c>
      <c r="Q25" s="21">
        <f>PreC_Ind!Q103-Results_Ind!Q103</f>
        <v>0</v>
      </c>
      <c r="R25" s="21">
        <f>PreC_Ind!R103-Results_Ind!R103</f>
        <v>0</v>
      </c>
      <c r="S25" s="21">
        <f>PreC_Ind!S103-Results_Ind!S103</f>
        <v>0</v>
      </c>
      <c r="T25" s="21">
        <f>PreC_Ind!T103-Results_Ind!T103</f>
        <v>0</v>
      </c>
      <c r="U25" s="21">
        <f>PreC_Ind!U103-Results_Ind!U103</f>
        <v>0</v>
      </c>
      <c r="V25" s="21">
        <f>PreC_Ind!V103-Results_Ind!V103</f>
        <v>0</v>
      </c>
      <c r="W25" s="21">
        <f>PreC_Ind!W103-Results_Ind!W103</f>
        <v>0</v>
      </c>
      <c r="X25" s="21">
        <f>PreC_Ind!X103-Results_Ind!X103</f>
        <v>0</v>
      </c>
      <c r="Y25" s="21">
        <f>PreC_Ind!Y103-Results_Ind!Y103</f>
        <v>0</v>
      </c>
      <c r="Z25" s="21">
        <f>PreC_Ind!Z103-Results_Ind!Z103</f>
        <v>0</v>
      </c>
      <c r="AA25" s="21">
        <f>PreC_Ind!AA103-Results_Ind!AA103</f>
        <v>0</v>
      </c>
      <c r="AB25" s="21">
        <f>PreC_Ind!AB103-Results_Ind!AB103</f>
        <v>0</v>
      </c>
      <c r="AC25" s="21">
        <f>PreC_Ind!AC103-Results_Ind!AC103</f>
        <v>0</v>
      </c>
      <c r="AD25" s="21">
        <f>PreC_Ind!AD103-Results_Ind!AD103</f>
        <v>0</v>
      </c>
      <c r="AE25" s="21">
        <f>PreC_Ind!AE103-Results_Ind!AE103</f>
        <v>0</v>
      </c>
      <c r="AF25" s="21">
        <f>PreC_Ind!AF103-Results_Ind!AF103</f>
        <v>0</v>
      </c>
    </row>
    <row r="26" spans="1:32" hidden="1" x14ac:dyDescent="0.25">
      <c r="A26" s="2"/>
      <c r="B26" s="17" t="s">
        <v>31</v>
      </c>
      <c r="G26" s="21">
        <f>PreC_Ind!G104-Results_Ind!G104</f>
        <v>0</v>
      </c>
      <c r="H26" s="21">
        <f>PreC_Ind!H104-Results_Ind!H104</f>
        <v>0</v>
      </c>
      <c r="I26" s="21">
        <f>PreC_Ind!I104-Results_Ind!I104</f>
        <v>0</v>
      </c>
      <c r="J26" s="21">
        <f>PreC_Ind!J104-Results_Ind!J104</f>
        <v>0</v>
      </c>
      <c r="K26" s="21">
        <f>PreC_Ind!K104-Results_Ind!K104</f>
        <v>0</v>
      </c>
      <c r="L26" s="21">
        <f>PreC_Ind!L104-Results_Ind!L104</f>
        <v>0</v>
      </c>
      <c r="M26" s="21">
        <f>PreC_Ind!M104-Results_Ind!M104</f>
        <v>0</v>
      </c>
      <c r="N26" s="21">
        <f>PreC_Ind!N104-Results_Ind!N104</f>
        <v>0</v>
      </c>
      <c r="O26" s="21">
        <f>PreC_Ind!O104-Results_Ind!O104</f>
        <v>0</v>
      </c>
      <c r="P26" s="21">
        <f>PreC_Ind!P104-Results_Ind!P104</f>
        <v>0</v>
      </c>
      <c r="Q26" s="21">
        <f>PreC_Ind!Q104-Results_Ind!Q104</f>
        <v>0</v>
      </c>
      <c r="R26" s="21">
        <f>PreC_Ind!R104-Results_Ind!R104</f>
        <v>0</v>
      </c>
      <c r="S26" s="21">
        <f>PreC_Ind!S104-Results_Ind!S104</f>
        <v>0</v>
      </c>
      <c r="T26" s="21">
        <f>PreC_Ind!T104-Results_Ind!T104</f>
        <v>0</v>
      </c>
      <c r="U26" s="21">
        <f>PreC_Ind!U104-Results_Ind!U104</f>
        <v>0</v>
      </c>
      <c r="V26" s="21">
        <f>PreC_Ind!V104-Results_Ind!V104</f>
        <v>0</v>
      </c>
      <c r="W26" s="21">
        <f>PreC_Ind!W104-Results_Ind!W104</f>
        <v>0</v>
      </c>
      <c r="X26" s="21">
        <f>PreC_Ind!X104-Results_Ind!X104</f>
        <v>0</v>
      </c>
      <c r="Y26" s="21">
        <f>PreC_Ind!Y104-Results_Ind!Y104</f>
        <v>0</v>
      </c>
      <c r="Z26" s="21">
        <f>PreC_Ind!Z104-Results_Ind!Z104</f>
        <v>0</v>
      </c>
      <c r="AA26" s="21">
        <f>PreC_Ind!AA104-Results_Ind!AA104</f>
        <v>0</v>
      </c>
      <c r="AB26" s="21">
        <f>PreC_Ind!AB104-Results_Ind!AB104</f>
        <v>0</v>
      </c>
      <c r="AC26" s="21">
        <f>PreC_Ind!AC104-Results_Ind!AC104</f>
        <v>0</v>
      </c>
      <c r="AD26" s="21">
        <f>PreC_Ind!AD104-Results_Ind!AD104</f>
        <v>0</v>
      </c>
      <c r="AE26" s="21">
        <f>PreC_Ind!AE104-Results_Ind!AE104</f>
        <v>0</v>
      </c>
      <c r="AF26" s="21">
        <f>PreC_Ind!AF104-Results_Ind!AF104</f>
        <v>0</v>
      </c>
    </row>
    <row r="27" spans="1:32" hidden="1" x14ac:dyDescent="0.25">
      <c r="A27" s="2"/>
      <c r="B27" s="2" t="s">
        <v>19</v>
      </c>
      <c r="G27" s="21">
        <f>PreC_Ind!G105-Results_Ind!G105</f>
        <v>0</v>
      </c>
      <c r="H27" s="21">
        <f>PreC_Ind!H105-Results_Ind!H105</f>
        <v>0</v>
      </c>
      <c r="I27" s="21">
        <f>PreC_Ind!I105-Results_Ind!I105</f>
        <v>0</v>
      </c>
      <c r="J27" s="21">
        <f>PreC_Ind!J105-Results_Ind!J105</f>
        <v>0</v>
      </c>
      <c r="K27" s="21">
        <f>PreC_Ind!K105-Results_Ind!K105</f>
        <v>0</v>
      </c>
      <c r="L27" s="21">
        <f>PreC_Ind!L105-Results_Ind!L105</f>
        <v>0</v>
      </c>
      <c r="M27" s="21">
        <f>PreC_Ind!M105-Results_Ind!M105</f>
        <v>0</v>
      </c>
      <c r="N27" s="21">
        <f>PreC_Ind!N105-Results_Ind!N105</f>
        <v>0</v>
      </c>
      <c r="O27" s="21">
        <f>PreC_Ind!O105-Results_Ind!O105</f>
        <v>0</v>
      </c>
      <c r="P27" s="21">
        <f>PreC_Ind!P105-Results_Ind!P105</f>
        <v>0</v>
      </c>
      <c r="Q27" s="21">
        <f>PreC_Ind!Q105-Results_Ind!Q105</f>
        <v>0</v>
      </c>
      <c r="R27" s="21">
        <f>PreC_Ind!R105-Results_Ind!R105</f>
        <v>0</v>
      </c>
      <c r="S27" s="21">
        <f>PreC_Ind!S105-Results_Ind!S105</f>
        <v>0</v>
      </c>
      <c r="T27" s="21">
        <f>PreC_Ind!T105-Results_Ind!T105</f>
        <v>0</v>
      </c>
      <c r="U27" s="21">
        <f>PreC_Ind!U105-Results_Ind!U105</f>
        <v>0</v>
      </c>
      <c r="V27" s="21">
        <f>PreC_Ind!V105-Results_Ind!V105</f>
        <v>0</v>
      </c>
      <c r="W27" s="21">
        <f>PreC_Ind!W105-Results_Ind!W105</f>
        <v>0</v>
      </c>
      <c r="X27" s="21">
        <f>PreC_Ind!X105-Results_Ind!X105</f>
        <v>0</v>
      </c>
      <c r="Y27" s="21">
        <f>PreC_Ind!Y105-Results_Ind!Y105</f>
        <v>0</v>
      </c>
      <c r="Z27" s="21">
        <f>PreC_Ind!Z105-Results_Ind!Z105</f>
        <v>0</v>
      </c>
      <c r="AA27" s="21">
        <f>PreC_Ind!AA105-Results_Ind!AA105</f>
        <v>0</v>
      </c>
      <c r="AB27" s="21">
        <f>PreC_Ind!AB105-Results_Ind!AB105</f>
        <v>0</v>
      </c>
      <c r="AC27" s="21">
        <f>PreC_Ind!AC105-Results_Ind!AC105</f>
        <v>0</v>
      </c>
      <c r="AD27" s="21">
        <f>PreC_Ind!AD105-Results_Ind!AD105</f>
        <v>0</v>
      </c>
      <c r="AE27" s="21">
        <f>PreC_Ind!AE105-Results_Ind!AE105</f>
        <v>0</v>
      </c>
      <c r="AF27" s="21">
        <f>PreC_Ind!AF105-Results_Ind!AF105</f>
        <v>0</v>
      </c>
    </row>
    <row r="28" spans="1:32" hidden="1" x14ac:dyDescent="0.25">
      <c r="A28" s="2"/>
      <c r="B28" s="2" t="s">
        <v>74</v>
      </c>
      <c r="G28" s="21">
        <f t="shared" ref="G28:AF28" si="3">SUM(G23:G27)*Busbar</f>
        <v>0</v>
      </c>
      <c r="H28" s="21">
        <f t="shared" si="3"/>
        <v>0</v>
      </c>
      <c r="I28" s="21">
        <f t="shared" si="3"/>
        <v>1.09056</v>
      </c>
      <c r="J28" s="21">
        <f t="shared" si="3"/>
        <v>1.09056</v>
      </c>
      <c r="K28" s="21">
        <f t="shared" si="3"/>
        <v>1.09056</v>
      </c>
      <c r="L28" s="21">
        <f t="shared" si="3"/>
        <v>1.09056</v>
      </c>
      <c r="M28" s="21">
        <f t="shared" si="3"/>
        <v>1.09056</v>
      </c>
      <c r="N28" s="21">
        <f t="shared" si="3"/>
        <v>1.09056</v>
      </c>
      <c r="O28" s="21">
        <f t="shared" si="3"/>
        <v>1.09056</v>
      </c>
      <c r="P28" s="21">
        <f t="shared" si="3"/>
        <v>1.09056</v>
      </c>
      <c r="Q28" s="21">
        <f t="shared" si="3"/>
        <v>1.09056</v>
      </c>
      <c r="R28" s="21">
        <f t="shared" si="3"/>
        <v>1.09056</v>
      </c>
      <c r="S28" s="21">
        <f t="shared" si="3"/>
        <v>1.09056</v>
      </c>
      <c r="T28" s="21">
        <f t="shared" si="3"/>
        <v>1.09056</v>
      </c>
      <c r="U28" s="21">
        <f t="shared" si="3"/>
        <v>1.09056</v>
      </c>
      <c r="V28" s="21">
        <f t="shared" si="3"/>
        <v>1.09056</v>
      </c>
      <c r="W28" s="21">
        <f t="shared" si="3"/>
        <v>1.09056</v>
      </c>
      <c r="X28" s="21">
        <f t="shared" si="3"/>
        <v>0</v>
      </c>
      <c r="Y28" s="21">
        <f t="shared" si="3"/>
        <v>1.09056</v>
      </c>
      <c r="Z28" s="21">
        <f t="shared" si="3"/>
        <v>1.09056</v>
      </c>
      <c r="AA28" s="21">
        <f t="shared" si="3"/>
        <v>1.09056</v>
      </c>
      <c r="AB28" s="21">
        <f t="shared" si="3"/>
        <v>1.09056</v>
      </c>
      <c r="AC28" s="21">
        <f t="shared" si="3"/>
        <v>0</v>
      </c>
      <c r="AD28" s="21">
        <f t="shared" si="3"/>
        <v>0</v>
      </c>
      <c r="AE28" s="21">
        <f t="shared" si="3"/>
        <v>1.09056</v>
      </c>
      <c r="AF28" s="21">
        <f t="shared" si="3"/>
        <v>1.09056</v>
      </c>
    </row>
    <row r="29" spans="1:32" s="13" customFormat="1" ht="12.75" hidden="1" x14ac:dyDescent="0.2">
      <c r="A29" s="12" t="s">
        <v>32</v>
      </c>
      <c r="B29" s="12"/>
      <c r="C29" s="12"/>
      <c r="D29" s="12"/>
      <c r="E29" s="12"/>
      <c r="F29" s="12"/>
      <c r="G29" s="22" t="s">
        <v>20</v>
      </c>
      <c r="H29" s="22" t="s">
        <v>20</v>
      </c>
      <c r="I29" s="22" t="s">
        <v>20</v>
      </c>
      <c r="J29" s="22" t="s">
        <v>20</v>
      </c>
      <c r="K29" s="22" t="s">
        <v>20</v>
      </c>
      <c r="L29" s="22" t="s">
        <v>20</v>
      </c>
      <c r="M29" s="22" t="s">
        <v>20</v>
      </c>
      <c r="N29" s="22" t="s">
        <v>20</v>
      </c>
      <c r="O29" s="22" t="s">
        <v>20</v>
      </c>
      <c r="P29" s="22" t="s">
        <v>20</v>
      </c>
      <c r="Q29" s="22" t="s">
        <v>20</v>
      </c>
      <c r="R29" s="22" t="s">
        <v>20</v>
      </c>
      <c r="S29" s="22" t="s">
        <v>20</v>
      </c>
      <c r="T29" s="22" t="s">
        <v>20</v>
      </c>
      <c r="U29" s="22" t="s">
        <v>20</v>
      </c>
      <c r="V29" s="22" t="s">
        <v>20</v>
      </c>
      <c r="W29" s="22" t="s">
        <v>20</v>
      </c>
      <c r="X29" s="22" t="s">
        <v>20</v>
      </c>
      <c r="Y29" s="22" t="s">
        <v>20</v>
      </c>
      <c r="Z29" s="22" t="s">
        <v>20</v>
      </c>
      <c r="AA29" s="22" t="s">
        <v>20</v>
      </c>
      <c r="AB29" s="22" t="s">
        <v>20</v>
      </c>
      <c r="AC29" s="22" t="s">
        <v>20</v>
      </c>
      <c r="AD29" s="22" t="s">
        <v>20</v>
      </c>
      <c r="AE29" s="22" t="s">
        <v>20</v>
      </c>
      <c r="AF29" s="22" t="s">
        <v>20</v>
      </c>
    </row>
    <row r="30" spans="1:32" hidden="1" x14ac:dyDescent="0.25">
      <c r="A30" s="2"/>
      <c r="B30" s="2" t="s">
        <v>33</v>
      </c>
      <c r="G30" s="21">
        <f>PreC_Ind!G108-Results_Ind!G108</f>
        <v>0</v>
      </c>
      <c r="H30" s="21">
        <f>PreC_Ind!H108-Results_Ind!H108</f>
        <v>0</v>
      </c>
      <c r="I30" s="21">
        <f>PreC_Ind!I108-Results_Ind!I108</f>
        <v>0</v>
      </c>
      <c r="J30" s="21">
        <f>PreC_Ind!J108-Results_Ind!J108</f>
        <v>0</v>
      </c>
      <c r="K30" s="21">
        <f>PreC_Ind!K108-Results_Ind!K108</f>
        <v>0</v>
      </c>
      <c r="L30" s="21">
        <f>PreC_Ind!L108-Results_Ind!L108</f>
        <v>0</v>
      </c>
      <c r="M30" s="21">
        <f>PreC_Ind!M108-Results_Ind!M108</f>
        <v>0</v>
      </c>
      <c r="N30" s="21">
        <f>PreC_Ind!N108-Results_Ind!N108</f>
        <v>0</v>
      </c>
      <c r="O30" s="21">
        <f>PreC_Ind!O108-Results_Ind!O108</f>
        <v>0</v>
      </c>
      <c r="P30" s="21">
        <f>PreC_Ind!P108-Results_Ind!P108</f>
        <v>0</v>
      </c>
      <c r="Q30" s="21">
        <f>PreC_Ind!Q108-Results_Ind!Q108</f>
        <v>0</v>
      </c>
      <c r="R30" s="21">
        <f>PreC_Ind!R108-Results_Ind!R108</f>
        <v>0</v>
      </c>
      <c r="S30" s="21">
        <f>PreC_Ind!S108-Results_Ind!S108</f>
        <v>0</v>
      </c>
      <c r="T30" s="21">
        <f>PreC_Ind!T108-Results_Ind!T108</f>
        <v>0</v>
      </c>
      <c r="U30" s="21">
        <f>PreC_Ind!U108-Results_Ind!U108</f>
        <v>0</v>
      </c>
      <c r="V30" s="21">
        <f>PreC_Ind!V108-Results_Ind!V108</f>
        <v>0</v>
      </c>
      <c r="W30" s="21">
        <f>PreC_Ind!W108-Results_Ind!W108</f>
        <v>0</v>
      </c>
      <c r="X30" s="21">
        <f>PreC_Ind!X108-Results_Ind!X108</f>
        <v>0</v>
      </c>
      <c r="Y30" s="21">
        <f>PreC_Ind!Y108-Results_Ind!Y108</f>
        <v>0</v>
      </c>
      <c r="Z30" s="21">
        <f>PreC_Ind!Z108-Results_Ind!Z108</f>
        <v>0</v>
      </c>
      <c r="AA30" s="21">
        <f>PreC_Ind!AA108-Results_Ind!AA108</f>
        <v>0</v>
      </c>
      <c r="AB30" s="21">
        <f>PreC_Ind!AB108-Results_Ind!AB108</f>
        <v>0</v>
      </c>
      <c r="AC30" s="21">
        <f>PreC_Ind!AC108-Results_Ind!AC108</f>
        <v>0</v>
      </c>
      <c r="AD30" s="21">
        <f>PreC_Ind!AD108-Results_Ind!AD108</f>
        <v>0</v>
      </c>
      <c r="AE30" s="21">
        <f>PreC_Ind!AE108-Results_Ind!AE108</f>
        <v>0</v>
      </c>
      <c r="AF30" s="21">
        <f>PreC_Ind!AF108-Results_Ind!AF108</f>
        <v>0</v>
      </c>
    </row>
    <row r="31" spans="1:32" hidden="1" x14ac:dyDescent="0.25">
      <c r="A31" s="2"/>
      <c r="B31" s="17" t="s">
        <v>34</v>
      </c>
      <c r="G31" s="21">
        <f>PreC_Ind!G109-Results_Ind!G109</f>
        <v>0</v>
      </c>
      <c r="H31" s="21">
        <f>PreC_Ind!H109-Results_Ind!H109</f>
        <v>0</v>
      </c>
      <c r="I31" s="21">
        <f>PreC_Ind!I109-Results_Ind!I109</f>
        <v>0</v>
      </c>
      <c r="J31" s="21">
        <f>PreC_Ind!J109-Results_Ind!J109</f>
        <v>0</v>
      </c>
      <c r="K31" s="21">
        <f>PreC_Ind!K109-Results_Ind!K109</f>
        <v>0</v>
      </c>
      <c r="L31" s="21">
        <f>PreC_Ind!L109-Results_Ind!L109</f>
        <v>0</v>
      </c>
      <c r="M31" s="21">
        <f>PreC_Ind!M109-Results_Ind!M109</f>
        <v>0</v>
      </c>
      <c r="N31" s="21">
        <f>PreC_Ind!N109-Results_Ind!N109</f>
        <v>0</v>
      </c>
      <c r="O31" s="21">
        <f>PreC_Ind!O109-Results_Ind!O109</f>
        <v>0</v>
      </c>
      <c r="P31" s="21">
        <f>PreC_Ind!P109-Results_Ind!P109</f>
        <v>0</v>
      </c>
      <c r="Q31" s="21">
        <f>PreC_Ind!Q109-Results_Ind!Q109</f>
        <v>0</v>
      </c>
      <c r="R31" s="21">
        <f>PreC_Ind!R109-Results_Ind!R109</f>
        <v>0</v>
      </c>
      <c r="S31" s="21">
        <f>PreC_Ind!S109-Results_Ind!S109</f>
        <v>0</v>
      </c>
      <c r="T31" s="21">
        <f>PreC_Ind!T109-Results_Ind!T109</f>
        <v>0</v>
      </c>
      <c r="U31" s="21">
        <f>PreC_Ind!U109-Results_Ind!U109</f>
        <v>0</v>
      </c>
      <c r="V31" s="21">
        <f>PreC_Ind!V109-Results_Ind!V109</f>
        <v>0</v>
      </c>
      <c r="W31" s="21">
        <f>PreC_Ind!W109-Results_Ind!W109</f>
        <v>0</v>
      </c>
      <c r="X31" s="21">
        <f>PreC_Ind!X109-Results_Ind!X109</f>
        <v>0</v>
      </c>
      <c r="Y31" s="21">
        <f>PreC_Ind!Y109-Results_Ind!Y109</f>
        <v>0</v>
      </c>
      <c r="Z31" s="21">
        <f>PreC_Ind!Z109-Results_Ind!Z109</f>
        <v>0</v>
      </c>
      <c r="AA31" s="21">
        <f>PreC_Ind!AA109-Results_Ind!AA109</f>
        <v>0</v>
      </c>
      <c r="AB31" s="21">
        <f>PreC_Ind!AB109-Results_Ind!AB109</f>
        <v>0</v>
      </c>
      <c r="AC31" s="21">
        <f>PreC_Ind!AC109-Results_Ind!AC109</f>
        <v>0</v>
      </c>
      <c r="AD31" s="21">
        <f>PreC_Ind!AD109-Results_Ind!AD109</f>
        <v>0</v>
      </c>
      <c r="AE31" s="21">
        <f>PreC_Ind!AE109-Results_Ind!AE109</f>
        <v>0</v>
      </c>
      <c r="AF31" s="21">
        <f>PreC_Ind!AF109-Results_Ind!AF109</f>
        <v>0</v>
      </c>
    </row>
    <row r="32" spans="1:32" hidden="1" x14ac:dyDescent="0.25">
      <c r="A32" s="2"/>
      <c r="B32" s="2" t="s">
        <v>35</v>
      </c>
      <c r="G32" s="21">
        <f>PreC_Ind!G110-Results_Ind!G110</f>
        <v>0</v>
      </c>
      <c r="H32" s="21">
        <f>PreC_Ind!H110-Results_Ind!H110</f>
        <v>0</v>
      </c>
      <c r="I32" s="21">
        <f>PreC_Ind!I110-Results_Ind!I110</f>
        <v>0</v>
      </c>
      <c r="J32" s="21">
        <f>PreC_Ind!J110-Results_Ind!J110</f>
        <v>0</v>
      </c>
      <c r="K32" s="21">
        <f>PreC_Ind!K110-Results_Ind!K110</f>
        <v>0</v>
      </c>
      <c r="L32" s="21">
        <f>PreC_Ind!L110-Results_Ind!L110</f>
        <v>0</v>
      </c>
      <c r="M32" s="21">
        <f>PreC_Ind!M110-Results_Ind!M110</f>
        <v>0</v>
      </c>
      <c r="N32" s="21">
        <f>PreC_Ind!N110-Results_Ind!N110</f>
        <v>0</v>
      </c>
      <c r="O32" s="21">
        <f>PreC_Ind!O110-Results_Ind!O110</f>
        <v>0</v>
      </c>
      <c r="P32" s="21">
        <f>PreC_Ind!P110-Results_Ind!P110</f>
        <v>0</v>
      </c>
      <c r="Q32" s="21">
        <f>PreC_Ind!Q110-Results_Ind!Q110</f>
        <v>0</v>
      </c>
      <c r="R32" s="21">
        <f>PreC_Ind!R110-Results_Ind!R110</f>
        <v>0</v>
      </c>
      <c r="S32" s="21">
        <f>PreC_Ind!S110-Results_Ind!S110</f>
        <v>0</v>
      </c>
      <c r="T32" s="21">
        <f>PreC_Ind!T110-Results_Ind!T110</f>
        <v>0</v>
      </c>
      <c r="U32" s="21">
        <f>PreC_Ind!U110-Results_Ind!U110</f>
        <v>0</v>
      </c>
      <c r="V32" s="21">
        <f>PreC_Ind!V110-Results_Ind!V110</f>
        <v>0</v>
      </c>
      <c r="W32" s="21">
        <f>PreC_Ind!W110-Results_Ind!W110</f>
        <v>0</v>
      </c>
      <c r="X32" s="21">
        <f>PreC_Ind!X110-Results_Ind!X110</f>
        <v>0</v>
      </c>
      <c r="Y32" s="21">
        <f>PreC_Ind!Y110-Results_Ind!Y110</f>
        <v>0</v>
      </c>
      <c r="Z32" s="21">
        <f>PreC_Ind!Z110-Results_Ind!Z110</f>
        <v>0</v>
      </c>
      <c r="AA32" s="21">
        <f>PreC_Ind!AA110-Results_Ind!AA110</f>
        <v>0</v>
      </c>
      <c r="AB32" s="21">
        <f>PreC_Ind!AB110-Results_Ind!AB110</f>
        <v>0</v>
      </c>
      <c r="AC32" s="21">
        <f>PreC_Ind!AC110-Results_Ind!AC110</f>
        <v>0</v>
      </c>
      <c r="AD32" s="21">
        <f>PreC_Ind!AD110-Results_Ind!AD110</f>
        <v>0</v>
      </c>
      <c r="AE32" s="21">
        <f>PreC_Ind!AE110-Results_Ind!AE110</f>
        <v>0</v>
      </c>
      <c r="AF32" s="21">
        <f>PreC_Ind!AF110-Results_Ind!AF110</f>
        <v>0</v>
      </c>
    </row>
    <row r="33" spans="1:32" hidden="1" x14ac:dyDescent="0.25">
      <c r="A33" s="2"/>
      <c r="B33" s="2" t="s">
        <v>36</v>
      </c>
      <c r="G33" s="21">
        <f>PreC_Ind!G111-Results_Ind!G111</f>
        <v>0</v>
      </c>
      <c r="H33" s="21">
        <f>PreC_Ind!H111-Results_Ind!H111</f>
        <v>0</v>
      </c>
      <c r="I33" s="21">
        <f>PreC_Ind!I111-Results_Ind!I111</f>
        <v>0</v>
      </c>
      <c r="J33" s="21">
        <f>PreC_Ind!J111-Results_Ind!J111</f>
        <v>0</v>
      </c>
      <c r="K33" s="21">
        <f>PreC_Ind!K111-Results_Ind!K111</f>
        <v>0</v>
      </c>
      <c r="L33" s="21">
        <f>PreC_Ind!L111-Results_Ind!L111</f>
        <v>0</v>
      </c>
      <c r="M33" s="21">
        <f>PreC_Ind!M111-Results_Ind!M111</f>
        <v>0</v>
      </c>
      <c r="N33" s="21">
        <f>PreC_Ind!N111-Results_Ind!N111</f>
        <v>0</v>
      </c>
      <c r="O33" s="21">
        <f>PreC_Ind!O111-Results_Ind!O111</f>
        <v>0</v>
      </c>
      <c r="P33" s="21">
        <f>PreC_Ind!P111-Results_Ind!P111</f>
        <v>0</v>
      </c>
      <c r="Q33" s="21">
        <f>PreC_Ind!Q111-Results_Ind!Q111</f>
        <v>0</v>
      </c>
      <c r="R33" s="21">
        <f>PreC_Ind!R111-Results_Ind!R111</f>
        <v>0</v>
      </c>
      <c r="S33" s="21">
        <f>PreC_Ind!S111-Results_Ind!S111</f>
        <v>0</v>
      </c>
      <c r="T33" s="21">
        <f>PreC_Ind!T111-Results_Ind!T111</f>
        <v>0</v>
      </c>
      <c r="U33" s="21">
        <f>PreC_Ind!U111-Results_Ind!U111</f>
        <v>0</v>
      </c>
      <c r="V33" s="21">
        <f>PreC_Ind!V111-Results_Ind!V111</f>
        <v>0</v>
      </c>
      <c r="W33" s="21">
        <f>PreC_Ind!W111-Results_Ind!W111</f>
        <v>0</v>
      </c>
      <c r="X33" s="21">
        <f>PreC_Ind!X111-Results_Ind!X111</f>
        <v>0</v>
      </c>
      <c r="Y33" s="21">
        <f>PreC_Ind!Y111-Results_Ind!Y111</f>
        <v>0</v>
      </c>
      <c r="Z33" s="21">
        <f>PreC_Ind!Z111-Results_Ind!Z111</f>
        <v>0</v>
      </c>
      <c r="AA33" s="21">
        <f>PreC_Ind!AA111-Results_Ind!AA111</f>
        <v>0</v>
      </c>
      <c r="AB33" s="21">
        <f>PreC_Ind!AB111-Results_Ind!AB111</f>
        <v>0</v>
      </c>
      <c r="AC33" s="21">
        <f>PreC_Ind!AC111-Results_Ind!AC111</f>
        <v>0</v>
      </c>
      <c r="AD33" s="21">
        <f>PreC_Ind!AD111-Results_Ind!AD111</f>
        <v>0</v>
      </c>
      <c r="AE33" s="21">
        <f>PreC_Ind!AE111-Results_Ind!AE111</f>
        <v>0</v>
      </c>
      <c r="AF33" s="21">
        <f>PreC_Ind!AF111-Results_Ind!AF111</f>
        <v>0</v>
      </c>
    </row>
    <row r="34" spans="1:32" hidden="1" x14ac:dyDescent="0.25">
      <c r="A34" s="2"/>
      <c r="B34" s="17" t="s">
        <v>19</v>
      </c>
      <c r="G34" s="21">
        <f>PreC_Ind!G112-Results_Ind!G112</f>
        <v>0</v>
      </c>
      <c r="H34" s="21">
        <f>PreC_Ind!H112-Results_Ind!H112</f>
        <v>0</v>
      </c>
      <c r="I34" s="21">
        <f>PreC_Ind!I112-Results_Ind!I112</f>
        <v>0</v>
      </c>
      <c r="J34" s="21">
        <f>PreC_Ind!J112-Results_Ind!J112</f>
        <v>0</v>
      </c>
      <c r="K34" s="21">
        <f>PreC_Ind!K112-Results_Ind!K112</f>
        <v>0</v>
      </c>
      <c r="L34" s="21">
        <f>PreC_Ind!L112-Results_Ind!L112</f>
        <v>0</v>
      </c>
      <c r="M34" s="21">
        <f>PreC_Ind!M112-Results_Ind!M112</f>
        <v>0</v>
      </c>
      <c r="N34" s="21">
        <f>PreC_Ind!N112-Results_Ind!N112</f>
        <v>0</v>
      </c>
      <c r="O34" s="21">
        <f>PreC_Ind!O112-Results_Ind!O112</f>
        <v>0</v>
      </c>
      <c r="P34" s="21">
        <f>PreC_Ind!P112-Results_Ind!P112</f>
        <v>0</v>
      </c>
      <c r="Q34" s="21">
        <f>PreC_Ind!Q112-Results_Ind!Q112</f>
        <v>0</v>
      </c>
      <c r="R34" s="21">
        <f>PreC_Ind!R112-Results_Ind!R112</f>
        <v>0</v>
      </c>
      <c r="S34" s="21">
        <f>PreC_Ind!S112-Results_Ind!S112</f>
        <v>0</v>
      </c>
      <c r="T34" s="21">
        <f>PreC_Ind!T112-Results_Ind!T112</f>
        <v>0</v>
      </c>
      <c r="U34" s="21">
        <f>PreC_Ind!U112-Results_Ind!U112</f>
        <v>0</v>
      </c>
      <c r="V34" s="21">
        <f>PreC_Ind!V112-Results_Ind!V112</f>
        <v>0</v>
      </c>
      <c r="W34" s="21">
        <f>PreC_Ind!W112-Results_Ind!W112</f>
        <v>0</v>
      </c>
      <c r="X34" s="21">
        <f>PreC_Ind!X112-Results_Ind!X112</f>
        <v>0</v>
      </c>
      <c r="Y34" s="21">
        <f>PreC_Ind!Y112-Results_Ind!Y112</f>
        <v>0</v>
      </c>
      <c r="Z34" s="21">
        <f>PreC_Ind!Z112-Results_Ind!Z112</f>
        <v>0</v>
      </c>
      <c r="AA34" s="21">
        <f>PreC_Ind!AA112-Results_Ind!AA112</f>
        <v>0</v>
      </c>
      <c r="AB34" s="21">
        <f>PreC_Ind!AB112-Results_Ind!AB112</f>
        <v>0</v>
      </c>
      <c r="AC34" s="21">
        <f>PreC_Ind!AC112-Results_Ind!AC112</f>
        <v>0</v>
      </c>
      <c r="AD34" s="21">
        <f>PreC_Ind!AD112-Results_Ind!AD112</f>
        <v>0</v>
      </c>
      <c r="AE34" s="21">
        <f>PreC_Ind!AE112-Results_Ind!AE112</f>
        <v>0</v>
      </c>
      <c r="AF34" s="21">
        <f>PreC_Ind!AF112-Results_Ind!AF112</f>
        <v>0</v>
      </c>
    </row>
    <row r="35" spans="1:32" hidden="1" x14ac:dyDescent="0.25">
      <c r="A35" s="2"/>
      <c r="B35" s="17" t="s">
        <v>37</v>
      </c>
      <c r="G35" s="21">
        <f>PreC_Ind!G113-Results_Ind!G113</f>
        <v>0</v>
      </c>
      <c r="H35" s="21">
        <f>PreC_Ind!H113-Results_Ind!H113</f>
        <v>0</v>
      </c>
      <c r="I35" s="21">
        <f>PreC_Ind!I113-Results_Ind!I113</f>
        <v>0</v>
      </c>
      <c r="J35" s="21">
        <f>PreC_Ind!J113-Results_Ind!J113</f>
        <v>0</v>
      </c>
      <c r="K35" s="21">
        <f>PreC_Ind!K113-Results_Ind!K113</f>
        <v>0</v>
      </c>
      <c r="L35" s="21">
        <f>PreC_Ind!L113-Results_Ind!L113</f>
        <v>0</v>
      </c>
      <c r="M35" s="21">
        <f>PreC_Ind!M113-Results_Ind!M113</f>
        <v>0</v>
      </c>
      <c r="N35" s="21">
        <f>PreC_Ind!N113-Results_Ind!N113</f>
        <v>0</v>
      </c>
      <c r="O35" s="21">
        <f>PreC_Ind!O113-Results_Ind!O113</f>
        <v>0</v>
      </c>
      <c r="P35" s="21">
        <f>PreC_Ind!P113-Results_Ind!P113</f>
        <v>0</v>
      </c>
      <c r="Q35" s="21">
        <f>PreC_Ind!Q113-Results_Ind!Q113</f>
        <v>0</v>
      </c>
      <c r="R35" s="21">
        <f>PreC_Ind!R113-Results_Ind!R113</f>
        <v>0</v>
      </c>
      <c r="S35" s="21">
        <f>PreC_Ind!S113-Results_Ind!S113</f>
        <v>0</v>
      </c>
      <c r="T35" s="21">
        <f>PreC_Ind!T113-Results_Ind!T113</f>
        <v>0</v>
      </c>
      <c r="U35" s="21">
        <f>PreC_Ind!U113-Results_Ind!U113</f>
        <v>0</v>
      </c>
      <c r="V35" s="21">
        <f>PreC_Ind!V113-Results_Ind!V113</f>
        <v>0</v>
      </c>
      <c r="W35" s="21">
        <f>PreC_Ind!W113-Results_Ind!W113</f>
        <v>0</v>
      </c>
      <c r="X35" s="21">
        <f>PreC_Ind!X113-Results_Ind!X113</f>
        <v>0</v>
      </c>
      <c r="Y35" s="21">
        <f>PreC_Ind!Y113-Results_Ind!Y113</f>
        <v>0</v>
      </c>
      <c r="Z35" s="21">
        <f>PreC_Ind!Z113-Results_Ind!Z113</f>
        <v>0</v>
      </c>
      <c r="AA35" s="21">
        <f>PreC_Ind!AA113-Results_Ind!AA113</f>
        <v>0</v>
      </c>
      <c r="AB35" s="21">
        <f>PreC_Ind!AB113-Results_Ind!AB113</f>
        <v>0</v>
      </c>
      <c r="AC35" s="21">
        <f>PreC_Ind!AC113-Results_Ind!AC113</f>
        <v>0</v>
      </c>
      <c r="AD35" s="21">
        <f>PreC_Ind!AD113-Results_Ind!AD113</f>
        <v>0</v>
      </c>
      <c r="AE35" s="21">
        <f>PreC_Ind!AE113-Results_Ind!AE113</f>
        <v>0</v>
      </c>
      <c r="AF35" s="21">
        <f>PreC_Ind!AF113-Results_Ind!AF113</f>
        <v>0</v>
      </c>
    </row>
    <row r="36" spans="1:32" hidden="1" x14ac:dyDescent="0.25">
      <c r="B36" s="17" t="s">
        <v>74</v>
      </c>
      <c r="G36">
        <f t="shared" ref="G36:AF36" si="4">SUM(G30:G35)*Busbar</f>
        <v>0</v>
      </c>
      <c r="H36">
        <f t="shared" si="4"/>
        <v>0</v>
      </c>
      <c r="I36">
        <f t="shared" si="4"/>
        <v>0</v>
      </c>
      <c r="J36">
        <f t="shared" si="4"/>
        <v>0</v>
      </c>
      <c r="K36">
        <f t="shared" si="4"/>
        <v>0</v>
      </c>
      <c r="L36">
        <f t="shared" si="4"/>
        <v>0</v>
      </c>
      <c r="M36">
        <f t="shared" si="4"/>
        <v>0</v>
      </c>
      <c r="N36">
        <f t="shared" si="4"/>
        <v>0</v>
      </c>
      <c r="O36">
        <f t="shared" si="4"/>
        <v>0</v>
      </c>
      <c r="P36">
        <f t="shared" si="4"/>
        <v>0</v>
      </c>
      <c r="Q36">
        <f t="shared" si="4"/>
        <v>0</v>
      </c>
      <c r="R36">
        <f t="shared" si="4"/>
        <v>0</v>
      </c>
      <c r="S36">
        <f t="shared" si="4"/>
        <v>0</v>
      </c>
      <c r="T36">
        <f t="shared" si="4"/>
        <v>0</v>
      </c>
      <c r="U36">
        <f t="shared" si="4"/>
        <v>0</v>
      </c>
      <c r="V36">
        <f t="shared" si="4"/>
        <v>0</v>
      </c>
      <c r="W36">
        <f t="shared" si="4"/>
        <v>0</v>
      </c>
      <c r="X36">
        <f t="shared" si="4"/>
        <v>0</v>
      </c>
      <c r="Y36">
        <f t="shared" si="4"/>
        <v>0</v>
      </c>
      <c r="Z36">
        <f t="shared" si="4"/>
        <v>0</v>
      </c>
      <c r="AA36">
        <f t="shared" si="4"/>
        <v>0</v>
      </c>
      <c r="AB36">
        <f t="shared" si="4"/>
        <v>0</v>
      </c>
      <c r="AC36">
        <f t="shared" si="4"/>
        <v>0</v>
      </c>
      <c r="AD36">
        <f t="shared" si="4"/>
        <v>0</v>
      </c>
      <c r="AE36">
        <f t="shared" si="4"/>
        <v>0</v>
      </c>
      <c r="AF36">
        <f t="shared" si="4"/>
        <v>0</v>
      </c>
    </row>
    <row r="37" spans="1:32" hidden="1" x14ac:dyDescent="0.25"/>
    <row r="38" spans="1:32" x14ac:dyDescent="0.25">
      <c r="A38" s="7" t="s">
        <v>84</v>
      </c>
      <c r="B38" s="8"/>
      <c r="C38" s="7"/>
      <c r="D38" s="9"/>
      <c r="E38" s="9"/>
      <c r="F38" s="9"/>
      <c r="G38" s="9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</row>
    <row r="39" spans="1:32" x14ac:dyDescent="0.25">
      <c r="A39" s="11" t="s">
        <v>75</v>
      </c>
      <c r="B39" s="2"/>
    </row>
    <row r="40" spans="1:32" x14ac:dyDescent="0.25">
      <c r="A40" s="2"/>
      <c r="B40" s="2" t="s">
        <v>14</v>
      </c>
    </row>
    <row r="41" spans="1:32" x14ac:dyDescent="0.25">
      <c r="A41" s="12" t="s">
        <v>15</v>
      </c>
      <c r="B41" s="12"/>
      <c r="C41" s="12"/>
      <c r="D41" s="12"/>
      <c r="E41" s="12"/>
      <c r="F41" s="12"/>
      <c r="G41" s="12">
        <v>2010</v>
      </c>
      <c r="H41" s="12">
        <f>G41+1</f>
        <v>2011</v>
      </c>
      <c r="I41" s="12">
        <f t="shared" ref="I41:AF41" si="5">H41+1</f>
        <v>2012</v>
      </c>
      <c r="J41" s="12">
        <f t="shared" si="5"/>
        <v>2013</v>
      </c>
      <c r="K41" s="12">
        <f t="shared" si="5"/>
        <v>2014</v>
      </c>
      <c r="L41" s="12">
        <f t="shared" si="5"/>
        <v>2015</v>
      </c>
      <c r="M41" s="12">
        <f t="shared" si="5"/>
        <v>2016</v>
      </c>
      <c r="N41" s="12">
        <f t="shared" si="5"/>
        <v>2017</v>
      </c>
      <c r="O41" s="12">
        <f t="shared" si="5"/>
        <v>2018</v>
      </c>
      <c r="P41" s="12">
        <f t="shared" si="5"/>
        <v>2019</v>
      </c>
      <c r="Q41" s="12">
        <f t="shared" si="5"/>
        <v>2020</v>
      </c>
      <c r="R41" s="12">
        <f t="shared" si="5"/>
        <v>2021</v>
      </c>
      <c r="S41" s="12">
        <f t="shared" si="5"/>
        <v>2022</v>
      </c>
      <c r="T41" s="12">
        <f t="shared" si="5"/>
        <v>2023</v>
      </c>
      <c r="U41" s="12">
        <f t="shared" si="5"/>
        <v>2024</v>
      </c>
      <c r="V41" s="12">
        <f t="shared" si="5"/>
        <v>2025</v>
      </c>
      <c r="W41" s="12">
        <f t="shared" si="5"/>
        <v>2026</v>
      </c>
      <c r="X41" s="12">
        <f t="shared" si="5"/>
        <v>2027</v>
      </c>
      <c r="Y41" s="12">
        <f t="shared" si="5"/>
        <v>2028</v>
      </c>
      <c r="Z41" s="12">
        <f t="shared" si="5"/>
        <v>2029</v>
      </c>
      <c r="AA41" s="12">
        <f t="shared" si="5"/>
        <v>2030</v>
      </c>
      <c r="AB41" s="12">
        <f t="shared" si="5"/>
        <v>2031</v>
      </c>
      <c r="AC41" s="12">
        <f t="shared" si="5"/>
        <v>2032</v>
      </c>
      <c r="AD41" s="12">
        <f t="shared" si="5"/>
        <v>2033</v>
      </c>
      <c r="AE41" s="12">
        <f t="shared" si="5"/>
        <v>2034</v>
      </c>
      <c r="AF41" s="12">
        <f t="shared" si="5"/>
        <v>2035</v>
      </c>
    </row>
    <row r="42" spans="1:32" x14ac:dyDescent="0.25">
      <c r="A42" s="2"/>
      <c r="B42" s="2" t="s">
        <v>16</v>
      </c>
      <c r="G42" s="34">
        <f t="shared" ref="G42:AF42" si="6">(G5-F5)*Busbar</f>
        <v>0</v>
      </c>
      <c r="H42" s="34">
        <f t="shared" si="6"/>
        <v>0</v>
      </c>
      <c r="I42" s="34">
        <f t="shared" si="6"/>
        <v>0</v>
      </c>
      <c r="J42" s="34">
        <f t="shared" si="6"/>
        <v>0</v>
      </c>
      <c r="K42" s="34">
        <f t="shared" si="6"/>
        <v>0</v>
      </c>
      <c r="L42" s="34">
        <f t="shared" si="6"/>
        <v>0</v>
      </c>
      <c r="M42" s="34">
        <f t="shared" si="6"/>
        <v>0</v>
      </c>
      <c r="N42" s="34">
        <f t="shared" si="6"/>
        <v>0</v>
      </c>
      <c r="O42" s="34">
        <f t="shared" si="6"/>
        <v>0</v>
      </c>
      <c r="P42" s="34">
        <f t="shared" si="6"/>
        <v>0</v>
      </c>
      <c r="Q42" s="34">
        <f t="shared" si="6"/>
        <v>0</v>
      </c>
      <c r="R42" s="34">
        <f t="shared" si="6"/>
        <v>0</v>
      </c>
      <c r="S42" s="34">
        <f t="shared" si="6"/>
        <v>0</v>
      </c>
      <c r="T42" s="34">
        <f t="shared" si="6"/>
        <v>0</v>
      </c>
      <c r="U42" s="34">
        <f t="shared" si="6"/>
        <v>0</v>
      </c>
      <c r="V42" s="34">
        <f t="shared" si="6"/>
        <v>0</v>
      </c>
      <c r="W42" s="34">
        <f t="shared" si="6"/>
        <v>0</v>
      </c>
      <c r="X42" s="34">
        <f t="shared" si="6"/>
        <v>0</v>
      </c>
      <c r="Y42" s="34">
        <f t="shared" si="6"/>
        <v>0</v>
      </c>
      <c r="Z42" s="34">
        <f t="shared" si="6"/>
        <v>0</v>
      </c>
      <c r="AA42" s="34">
        <f t="shared" si="6"/>
        <v>0</v>
      </c>
      <c r="AB42" s="34">
        <f t="shared" si="6"/>
        <v>0</v>
      </c>
      <c r="AC42" s="34">
        <f t="shared" si="6"/>
        <v>0</v>
      </c>
      <c r="AD42" s="34">
        <f t="shared" si="6"/>
        <v>0</v>
      </c>
      <c r="AE42" s="34">
        <f t="shared" si="6"/>
        <v>0</v>
      </c>
      <c r="AF42" s="34">
        <f t="shared" si="6"/>
        <v>0</v>
      </c>
    </row>
    <row r="43" spans="1:32" x14ac:dyDescent="0.25">
      <c r="A43" s="2"/>
      <c r="B43" s="2" t="s">
        <v>17</v>
      </c>
      <c r="G43" s="34">
        <f t="shared" ref="G43:AF43" si="7">(G6-F6)*Busbar</f>
        <v>0</v>
      </c>
      <c r="H43" s="34">
        <f t="shared" si="7"/>
        <v>0</v>
      </c>
      <c r="I43" s="34">
        <f t="shared" si="7"/>
        <v>0</v>
      </c>
      <c r="J43" s="34">
        <f t="shared" si="7"/>
        <v>0</v>
      </c>
      <c r="K43" s="34">
        <f t="shared" si="7"/>
        <v>0</v>
      </c>
      <c r="L43" s="34">
        <f t="shared" si="7"/>
        <v>0</v>
      </c>
      <c r="M43" s="34">
        <f t="shared" si="7"/>
        <v>0</v>
      </c>
      <c r="N43" s="34">
        <f t="shared" si="7"/>
        <v>0</v>
      </c>
      <c r="O43" s="34">
        <f t="shared" si="7"/>
        <v>0</v>
      </c>
      <c r="P43" s="34">
        <f t="shared" si="7"/>
        <v>0</v>
      </c>
      <c r="Q43" s="34">
        <f t="shared" si="7"/>
        <v>0</v>
      </c>
      <c r="R43" s="34">
        <f t="shared" si="7"/>
        <v>0</v>
      </c>
      <c r="S43" s="34">
        <f t="shared" si="7"/>
        <v>0</v>
      </c>
      <c r="T43" s="34">
        <f t="shared" si="7"/>
        <v>0</v>
      </c>
      <c r="U43" s="34">
        <f t="shared" si="7"/>
        <v>0</v>
      </c>
      <c r="V43" s="34">
        <f t="shared" si="7"/>
        <v>0</v>
      </c>
      <c r="W43" s="34">
        <f t="shared" si="7"/>
        <v>0</v>
      </c>
      <c r="X43" s="34">
        <f t="shared" si="7"/>
        <v>0</v>
      </c>
      <c r="Y43" s="34">
        <f t="shared" si="7"/>
        <v>0</v>
      </c>
      <c r="Z43" s="34">
        <f t="shared" si="7"/>
        <v>0</v>
      </c>
      <c r="AA43" s="34">
        <f t="shared" si="7"/>
        <v>0</v>
      </c>
      <c r="AB43" s="34">
        <f t="shared" si="7"/>
        <v>0</v>
      </c>
      <c r="AC43" s="34">
        <f t="shared" si="7"/>
        <v>0</v>
      </c>
      <c r="AD43" s="34">
        <f t="shared" si="7"/>
        <v>0</v>
      </c>
      <c r="AE43" s="34">
        <f t="shared" si="7"/>
        <v>0</v>
      </c>
      <c r="AF43" s="34">
        <f t="shared" si="7"/>
        <v>0</v>
      </c>
    </row>
    <row r="44" spans="1:32" x14ac:dyDescent="0.25">
      <c r="A44" s="2"/>
      <c r="B44" s="2" t="s">
        <v>18</v>
      </c>
      <c r="G44" s="34">
        <f t="shared" ref="G44:AF44" si="8">(G7-F7)*Busbar</f>
        <v>0</v>
      </c>
      <c r="H44" s="34">
        <f t="shared" si="8"/>
        <v>0</v>
      </c>
      <c r="I44" s="34">
        <f t="shared" si="8"/>
        <v>0</v>
      </c>
      <c r="J44" s="34">
        <f t="shared" si="8"/>
        <v>0</v>
      </c>
      <c r="K44" s="34">
        <f t="shared" si="8"/>
        <v>0</v>
      </c>
      <c r="L44" s="34">
        <f t="shared" si="8"/>
        <v>0</v>
      </c>
      <c r="M44" s="34">
        <f t="shared" si="8"/>
        <v>0</v>
      </c>
      <c r="N44" s="34">
        <f t="shared" si="8"/>
        <v>0</v>
      </c>
      <c r="O44" s="34">
        <f t="shared" si="8"/>
        <v>0</v>
      </c>
      <c r="P44" s="34">
        <f t="shared" si="8"/>
        <v>0</v>
      </c>
      <c r="Q44" s="34">
        <f t="shared" si="8"/>
        <v>0</v>
      </c>
      <c r="R44" s="34">
        <f t="shared" si="8"/>
        <v>0</v>
      </c>
      <c r="S44" s="34">
        <f t="shared" si="8"/>
        <v>0</v>
      </c>
      <c r="T44" s="34">
        <f t="shared" si="8"/>
        <v>0</v>
      </c>
      <c r="U44" s="34">
        <f t="shared" si="8"/>
        <v>0</v>
      </c>
      <c r="V44" s="34">
        <f t="shared" si="8"/>
        <v>0</v>
      </c>
      <c r="W44" s="34">
        <f t="shared" si="8"/>
        <v>0</v>
      </c>
      <c r="X44" s="34">
        <f t="shared" si="8"/>
        <v>0</v>
      </c>
      <c r="Y44" s="34">
        <f t="shared" si="8"/>
        <v>0</v>
      </c>
      <c r="Z44" s="34">
        <f t="shared" si="8"/>
        <v>0</v>
      </c>
      <c r="AA44" s="34">
        <f t="shared" si="8"/>
        <v>0</v>
      </c>
      <c r="AB44" s="34">
        <f t="shared" si="8"/>
        <v>0</v>
      </c>
      <c r="AC44" s="34">
        <f t="shared" si="8"/>
        <v>0</v>
      </c>
      <c r="AD44" s="34">
        <f t="shared" si="8"/>
        <v>0</v>
      </c>
      <c r="AE44" s="34">
        <f t="shared" si="8"/>
        <v>0</v>
      </c>
      <c r="AF44" s="34">
        <f t="shared" si="8"/>
        <v>0</v>
      </c>
    </row>
    <row r="45" spans="1:32" x14ac:dyDescent="0.25">
      <c r="A45" s="2"/>
      <c r="B45" s="2" t="s">
        <v>19</v>
      </c>
      <c r="G45" s="34">
        <f t="shared" ref="G45:AF45" si="9">(G8-F8)*Busbar</f>
        <v>0</v>
      </c>
      <c r="H45" s="34">
        <f t="shared" si="9"/>
        <v>0</v>
      </c>
      <c r="I45" s="34">
        <f t="shared" si="9"/>
        <v>0</v>
      </c>
      <c r="J45" s="34">
        <f t="shared" si="9"/>
        <v>0</v>
      </c>
      <c r="K45" s="34">
        <f t="shared" si="9"/>
        <v>0</v>
      </c>
      <c r="L45" s="34">
        <f t="shared" si="9"/>
        <v>0</v>
      </c>
      <c r="M45" s="34">
        <f t="shared" si="9"/>
        <v>0</v>
      </c>
      <c r="N45" s="34">
        <f t="shared" si="9"/>
        <v>0</v>
      </c>
      <c r="O45" s="34">
        <f t="shared" si="9"/>
        <v>0</v>
      </c>
      <c r="P45" s="34">
        <f t="shared" si="9"/>
        <v>0</v>
      </c>
      <c r="Q45" s="34">
        <f t="shared" si="9"/>
        <v>0</v>
      </c>
      <c r="R45" s="34">
        <f t="shared" si="9"/>
        <v>0</v>
      </c>
      <c r="S45" s="34">
        <f t="shared" si="9"/>
        <v>0</v>
      </c>
      <c r="T45" s="34">
        <f t="shared" si="9"/>
        <v>0</v>
      </c>
      <c r="U45" s="34">
        <f t="shared" si="9"/>
        <v>0</v>
      </c>
      <c r="V45" s="34">
        <f t="shared" si="9"/>
        <v>0</v>
      </c>
      <c r="W45" s="34">
        <f t="shared" si="9"/>
        <v>0</v>
      </c>
      <c r="X45" s="34">
        <f t="shared" si="9"/>
        <v>0</v>
      </c>
      <c r="Y45" s="34">
        <f t="shared" si="9"/>
        <v>0</v>
      </c>
      <c r="Z45" s="34">
        <f t="shared" si="9"/>
        <v>0</v>
      </c>
      <c r="AA45" s="34">
        <f t="shared" si="9"/>
        <v>0</v>
      </c>
      <c r="AB45" s="34">
        <f t="shared" si="9"/>
        <v>0</v>
      </c>
      <c r="AC45" s="34">
        <f t="shared" si="9"/>
        <v>0</v>
      </c>
      <c r="AD45" s="34">
        <f t="shared" si="9"/>
        <v>0</v>
      </c>
      <c r="AE45" s="34">
        <f t="shared" si="9"/>
        <v>0</v>
      </c>
      <c r="AF45" s="34">
        <f t="shared" si="9"/>
        <v>0</v>
      </c>
    </row>
    <row r="46" spans="1:32" x14ac:dyDescent="0.25">
      <c r="A46" s="2"/>
      <c r="B46" s="32" t="s">
        <v>85</v>
      </c>
      <c r="C46" s="33"/>
      <c r="D46" s="33"/>
      <c r="E46" s="33"/>
      <c r="F46" s="33"/>
      <c r="G46" s="35">
        <f>SUM(G42:G45)</f>
        <v>0</v>
      </c>
      <c r="H46" s="35">
        <f t="shared" ref="H46:AF46" si="10">SUM(H42:H45)</f>
        <v>0</v>
      </c>
      <c r="I46" s="35">
        <f t="shared" si="10"/>
        <v>0</v>
      </c>
      <c r="J46" s="35">
        <f t="shared" si="10"/>
        <v>0</v>
      </c>
      <c r="K46" s="35">
        <f t="shared" si="10"/>
        <v>0</v>
      </c>
      <c r="L46" s="35">
        <f t="shared" si="10"/>
        <v>0</v>
      </c>
      <c r="M46" s="35">
        <f t="shared" si="10"/>
        <v>0</v>
      </c>
      <c r="N46" s="35">
        <f t="shared" si="10"/>
        <v>0</v>
      </c>
      <c r="O46" s="35">
        <f t="shared" si="10"/>
        <v>0</v>
      </c>
      <c r="P46" s="35">
        <f t="shared" si="10"/>
        <v>0</v>
      </c>
      <c r="Q46" s="35">
        <f t="shared" si="10"/>
        <v>0</v>
      </c>
      <c r="R46" s="35">
        <f t="shared" si="10"/>
        <v>0</v>
      </c>
      <c r="S46" s="35">
        <f t="shared" si="10"/>
        <v>0</v>
      </c>
      <c r="T46" s="35">
        <f t="shared" si="10"/>
        <v>0</v>
      </c>
      <c r="U46" s="35">
        <f t="shared" si="10"/>
        <v>0</v>
      </c>
      <c r="V46" s="35">
        <f t="shared" si="10"/>
        <v>0</v>
      </c>
      <c r="W46" s="35">
        <f t="shared" si="10"/>
        <v>0</v>
      </c>
      <c r="X46" s="35">
        <f t="shared" si="10"/>
        <v>0</v>
      </c>
      <c r="Y46" s="35">
        <f t="shared" si="10"/>
        <v>0</v>
      </c>
      <c r="Z46" s="35">
        <f t="shared" si="10"/>
        <v>0</v>
      </c>
      <c r="AA46" s="35">
        <f t="shared" si="10"/>
        <v>0</v>
      </c>
      <c r="AB46" s="35">
        <f t="shared" si="10"/>
        <v>0</v>
      </c>
      <c r="AC46" s="35">
        <f t="shared" si="10"/>
        <v>0</v>
      </c>
      <c r="AD46" s="35">
        <f t="shared" si="10"/>
        <v>0</v>
      </c>
      <c r="AE46" s="35">
        <f t="shared" si="10"/>
        <v>0</v>
      </c>
      <c r="AF46" s="35">
        <f t="shared" si="10"/>
        <v>0</v>
      </c>
    </row>
    <row r="47" spans="1:32" x14ac:dyDescent="0.25">
      <c r="A47" s="12" t="s">
        <v>21</v>
      </c>
      <c r="B47" s="12"/>
      <c r="C47" s="12"/>
      <c r="D47" s="12"/>
      <c r="E47" s="12"/>
      <c r="F47" s="12"/>
      <c r="G47" s="12">
        <v>2010</v>
      </c>
      <c r="H47" s="12">
        <v>2011</v>
      </c>
      <c r="I47" s="12">
        <v>2012</v>
      </c>
      <c r="J47" s="12">
        <v>2013</v>
      </c>
      <c r="K47" s="12">
        <v>2014</v>
      </c>
      <c r="L47" s="12">
        <v>2015</v>
      </c>
      <c r="M47" s="12">
        <v>2016</v>
      </c>
      <c r="N47" s="12">
        <v>2017</v>
      </c>
      <c r="O47" s="12">
        <v>2018</v>
      </c>
      <c r="P47" s="12">
        <v>2019</v>
      </c>
      <c r="Q47" s="12">
        <v>2020</v>
      </c>
      <c r="R47" s="12">
        <v>2021</v>
      </c>
      <c r="S47" s="12">
        <v>2022</v>
      </c>
      <c r="T47" s="12">
        <v>2023</v>
      </c>
      <c r="U47" s="12">
        <v>2024</v>
      </c>
      <c r="V47" s="12">
        <v>2025</v>
      </c>
      <c r="W47" s="12">
        <v>2026</v>
      </c>
      <c r="X47" s="12">
        <v>2027</v>
      </c>
      <c r="Y47" s="12">
        <v>2028</v>
      </c>
      <c r="Z47" s="12">
        <v>2029</v>
      </c>
      <c r="AA47" s="12">
        <v>2030</v>
      </c>
      <c r="AB47" s="12">
        <v>2031</v>
      </c>
      <c r="AC47" s="12">
        <v>2032</v>
      </c>
      <c r="AD47" s="12">
        <v>2033</v>
      </c>
      <c r="AE47" s="12">
        <f t="shared" ref="AE47:AF47" si="11">AD47+1</f>
        <v>2034</v>
      </c>
      <c r="AF47" s="12">
        <f t="shared" si="11"/>
        <v>2035</v>
      </c>
    </row>
    <row r="48" spans="1:32" x14ac:dyDescent="0.25">
      <c r="A48" s="2"/>
      <c r="B48" s="2" t="s">
        <v>22</v>
      </c>
      <c r="G48" s="34">
        <f t="shared" ref="G48:AF48" si="12">(G11-F11)*Busbar</f>
        <v>0</v>
      </c>
      <c r="H48" s="34">
        <f t="shared" si="12"/>
        <v>0</v>
      </c>
      <c r="I48" s="34">
        <f t="shared" si="12"/>
        <v>0</v>
      </c>
      <c r="J48" s="34">
        <f t="shared" si="12"/>
        <v>0</v>
      </c>
      <c r="K48" s="34">
        <f t="shared" si="12"/>
        <v>0</v>
      </c>
      <c r="L48" s="34">
        <f t="shared" si="12"/>
        <v>0</v>
      </c>
      <c r="M48" s="34">
        <f t="shared" si="12"/>
        <v>0</v>
      </c>
      <c r="N48" s="34">
        <f t="shared" si="12"/>
        <v>0</v>
      </c>
      <c r="O48" s="34">
        <f t="shared" si="12"/>
        <v>0</v>
      </c>
      <c r="P48" s="34">
        <f t="shared" si="12"/>
        <v>0</v>
      </c>
      <c r="Q48" s="34">
        <f t="shared" si="12"/>
        <v>0</v>
      </c>
      <c r="R48" s="34">
        <f t="shared" si="12"/>
        <v>0</v>
      </c>
      <c r="S48" s="34">
        <f t="shared" si="12"/>
        <v>0</v>
      </c>
      <c r="T48" s="34">
        <f t="shared" si="12"/>
        <v>0</v>
      </c>
      <c r="U48" s="34">
        <f t="shared" si="12"/>
        <v>0</v>
      </c>
      <c r="V48" s="34">
        <f t="shared" si="12"/>
        <v>0</v>
      </c>
      <c r="W48" s="34">
        <f t="shared" si="12"/>
        <v>0</v>
      </c>
      <c r="X48" s="34">
        <f t="shared" si="12"/>
        <v>0</v>
      </c>
      <c r="Y48" s="34">
        <f t="shared" si="12"/>
        <v>0</v>
      </c>
      <c r="Z48" s="34">
        <f t="shared" si="12"/>
        <v>0</v>
      </c>
      <c r="AA48" s="34">
        <f t="shared" si="12"/>
        <v>0</v>
      </c>
      <c r="AB48" s="34">
        <f t="shared" si="12"/>
        <v>0</v>
      </c>
      <c r="AC48" s="34">
        <f t="shared" si="12"/>
        <v>0</v>
      </c>
      <c r="AD48" s="34">
        <f t="shared" si="12"/>
        <v>0</v>
      </c>
      <c r="AE48" s="34">
        <f t="shared" si="12"/>
        <v>0</v>
      </c>
      <c r="AF48" s="34">
        <f t="shared" si="12"/>
        <v>0</v>
      </c>
    </row>
    <row r="49" spans="1:32" x14ac:dyDescent="0.25">
      <c r="A49" s="17"/>
      <c r="B49" s="17" t="s">
        <v>23</v>
      </c>
      <c r="G49" s="34">
        <f t="shared" ref="G49:AF49" si="13">(G12-F12)*Busbar</f>
        <v>0</v>
      </c>
      <c r="H49" s="34">
        <f t="shared" si="13"/>
        <v>0</v>
      </c>
      <c r="I49" s="34">
        <f t="shared" si="13"/>
        <v>0</v>
      </c>
      <c r="J49" s="34">
        <f t="shared" si="13"/>
        <v>0</v>
      </c>
      <c r="K49" s="34">
        <f t="shared" si="13"/>
        <v>0</v>
      </c>
      <c r="L49" s="34">
        <f t="shared" si="13"/>
        <v>0</v>
      </c>
      <c r="M49" s="34">
        <f t="shared" si="13"/>
        <v>0</v>
      </c>
      <c r="N49" s="34">
        <f t="shared" si="13"/>
        <v>0</v>
      </c>
      <c r="O49" s="34">
        <f t="shared" si="13"/>
        <v>0</v>
      </c>
      <c r="P49" s="34">
        <f t="shared" si="13"/>
        <v>0</v>
      </c>
      <c r="Q49" s="34">
        <f t="shared" si="13"/>
        <v>0</v>
      </c>
      <c r="R49" s="34">
        <f t="shared" si="13"/>
        <v>0</v>
      </c>
      <c r="S49" s="34">
        <f t="shared" si="13"/>
        <v>0</v>
      </c>
      <c r="T49" s="34">
        <f t="shared" si="13"/>
        <v>0</v>
      </c>
      <c r="U49" s="34">
        <f t="shared" si="13"/>
        <v>0</v>
      </c>
      <c r="V49" s="34">
        <f t="shared" si="13"/>
        <v>0</v>
      </c>
      <c r="W49" s="34">
        <f t="shared" si="13"/>
        <v>0</v>
      </c>
      <c r="X49" s="34">
        <f t="shared" si="13"/>
        <v>0</v>
      </c>
      <c r="Y49" s="34">
        <f t="shared" si="13"/>
        <v>0</v>
      </c>
      <c r="Z49" s="34">
        <f t="shared" si="13"/>
        <v>0</v>
      </c>
      <c r="AA49" s="34">
        <f t="shared" si="13"/>
        <v>0</v>
      </c>
      <c r="AB49" s="34">
        <f t="shared" si="13"/>
        <v>0</v>
      </c>
      <c r="AC49" s="34">
        <f t="shared" si="13"/>
        <v>0</v>
      </c>
      <c r="AD49" s="34">
        <f t="shared" si="13"/>
        <v>0</v>
      </c>
      <c r="AE49" s="34">
        <f t="shared" si="13"/>
        <v>0</v>
      </c>
      <c r="AF49" s="34">
        <f t="shared" si="13"/>
        <v>0</v>
      </c>
    </row>
    <row r="50" spans="1:32" x14ac:dyDescent="0.25">
      <c r="A50" s="2"/>
      <c r="B50" s="17" t="s">
        <v>24</v>
      </c>
      <c r="G50" s="34">
        <f t="shared" ref="G50:AF50" si="14">(G13-F13)*Busbar</f>
        <v>0</v>
      </c>
      <c r="H50" s="34">
        <f t="shared" si="14"/>
        <v>0</v>
      </c>
      <c r="I50" s="34">
        <f t="shared" si="14"/>
        <v>0</v>
      </c>
      <c r="J50" s="34">
        <f t="shared" si="14"/>
        <v>0</v>
      </c>
      <c r="K50" s="34">
        <f t="shared" si="14"/>
        <v>0</v>
      </c>
      <c r="L50" s="34">
        <f t="shared" si="14"/>
        <v>0</v>
      </c>
      <c r="M50" s="34">
        <f t="shared" si="14"/>
        <v>0</v>
      </c>
      <c r="N50" s="34">
        <f t="shared" si="14"/>
        <v>0</v>
      </c>
      <c r="O50" s="34">
        <f t="shared" si="14"/>
        <v>0</v>
      </c>
      <c r="P50" s="34">
        <f t="shared" si="14"/>
        <v>0</v>
      </c>
      <c r="Q50" s="34">
        <f t="shared" si="14"/>
        <v>0</v>
      </c>
      <c r="R50" s="34">
        <f t="shared" si="14"/>
        <v>0</v>
      </c>
      <c r="S50" s="34">
        <f t="shared" si="14"/>
        <v>0</v>
      </c>
      <c r="T50" s="34">
        <f t="shared" si="14"/>
        <v>0</v>
      </c>
      <c r="U50" s="34">
        <f t="shared" si="14"/>
        <v>0</v>
      </c>
      <c r="V50" s="34">
        <f t="shared" si="14"/>
        <v>0</v>
      </c>
      <c r="W50" s="34">
        <f t="shared" si="14"/>
        <v>0</v>
      </c>
      <c r="X50" s="34">
        <f t="shared" si="14"/>
        <v>0</v>
      </c>
      <c r="Y50" s="34">
        <f t="shared" si="14"/>
        <v>0</v>
      </c>
      <c r="Z50" s="34">
        <f t="shared" si="14"/>
        <v>0</v>
      </c>
      <c r="AA50" s="34">
        <f t="shared" si="14"/>
        <v>0</v>
      </c>
      <c r="AB50" s="34">
        <f t="shared" si="14"/>
        <v>0</v>
      </c>
      <c r="AC50" s="34">
        <f t="shared" si="14"/>
        <v>0</v>
      </c>
      <c r="AD50" s="34">
        <f t="shared" si="14"/>
        <v>0</v>
      </c>
      <c r="AE50" s="34">
        <f t="shared" si="14"/>
        <v>0</v>
      </c>
      <c r="AF50" s="34">
        <f t="shared" si="14"/>
        <v>0</v>
      </c>
    </row>
    <row r="51" spans="1:32" x14ac:dyDescent="0.25">
      <c r="A51" s="2"/>
      <c r="B51" s="17" t="s">
        <v>19</v>
      </c>
      <c r="G51" s="34">
        <f t="shared" ref="G51:AF51" si="15">(G14-F14)*Busbar</f>
        <v>0</v>
      </c>
      <c r="H51" s="34">
        <f t="shared" si="15"/>
        <v>0</v>
      </c>
      <c r="I51" s="34">
        <f t="shared" si="15"/>
        <v>0</v>
      </c>
      <c r="J51" s="34">
        <f t="shared" si="15"/>
        <v>0</v>
      </c>
      <c r="K51" s="34">
        <f t="shared" si="15"/>
        <v>0</v>
      </c>
      <c r="L51" s="34">
        <f t="shared" si="15"/>
        <v>0</v>
      </c>
      <c r="M51" s="34">
        <f t="shared" si="15"/>
        <v>0</v>
      </c>
      <c r="N51" s="34">
        <f t="shared" si="15"/>
        <v>0</v>
      </c>
      <c r="O51" s="34">
        <f t="shared" si="15"/>
        <v>0</v>
      </c>
      <c r="P51" s="34">
        <f t="shared" si="15"/>
        <v>0</v>
      </c>
      <c r="Q51" s="34">
        <f t="shared" si="15"/>
        <v>0</v>
      </c>
      <c r="R51" s="34">
        <f t="shared" si="15"/>
        <v>0</v>
      </c>
      <c r="S51" s="34">
        <f t="shared" si="15"/>
        <v>0</v>
      </c>
      <c r="T51" s="34">
        <f t="shared" si="15"/>
        <v>0</v>
      </c>
      <c r="U51" s="34">
        <f t="shared" si="15"/>
        <v>0</v>
      </c>
      <c r="V51" s="34">
        <f t="shared" si="15"/>
        <v>0</v>
      </c>
      <c r="W51" s="34">
        <f t="shared" si="15"/>
        <v>0</v>
      </c>
      <c r="X51" s="34">
        <f t="shared" si="15"/>
        <v>0</v>
      </c>
      <c r="Y51" s="34">
        <f t="shared" si="15"/>
        <v>0</v>
      </c>
      <c r="Z51" s="34">
        <f t="shared" si="15"/>
        <v>0</v>
      </c>
      <c r="AA51" s="34">
        <f t="shared" si="15"/>
        <v>0</v>
      </c>
      <c r="AB51" s="34">
        <f t="shared" si="15"/>
        <v>0</v>
      </c>
      <c r="AC51" s="34">
        <f t="shared" si="15"/>
        <v>0</v>
      </c>
      <c r="AD51" s="34">
        <f t="shared" si="15"/>
        <v>0</v>
      </c>
      <c r="AE51" s="34">
        <f t="shared" si="15"/>
        <v>0</v>
      </c>
      <c r="AF51" s="34">
        <f t="shared" si="15"/>
        <v>0</v>
      </c>
    </row>
    <row r="52" spans="1:32" x14ac:dyDescent="0.25">
      <c r="A52" s="2"/>
      <c r="B52" s="32" t="s">
        <v>86</v>
      </c>
      <c r="C52" s="33"/>
      <c r="D52" s="33"/>
      <c r="E52" s="33"/>
      <c r="F52" s="33"/>
      <c r="G52" s="35">
        <f>SUM(G48:G51)</f>
        <v>0</v>
      </c>
      <c r="H52" s="35">
        <f t="shared" ref="H52:AF52" si="16">SUM(H48:H51)</f>
        <v>0</v>
      </c>
      <c r="I52" s="35">
        <f t="shared" si="16"/>
        <v>0</v>
      </c>
      <c r="J52" s="35">
        <f t="shared" si="16"/>
        <v>0</v>
      </c>
      <c r="K52" s="35">
        <f t="shared" si="16"/>
        <v>0</v>
      </c>
      <c r="L52" s="35">
        <f t="shared" si="16"/>
        <v>0</v>
      </c>
      <c r="M52" s="35">
        <f t="shared" si="16"/>
        <v>0</v>
      </c>
      <c r="N52" s="35">
        <f t="shared" si="16"/>
        <v>0</v>
      </c>
      <c r="O52" s="35">
        <f t="shared" si="16"/>
        <v>0</v>
      </c>
      <c r="P52" s="35">
        <f t="shared" si="16"/>
        <v>0</v>
      </c>
      <c r="Q52" s="35">
        <f t="shared" si="16"/>
        <v>0</v>
      </c>
      <c r="R52" s="35">
        <f t="shared" si="16"/>
        <v>0</v>
      </c>
      <c r="S52" s="35">
        <f t="shared" si="16"/>
        <v>0</v>
      </c>
      <c r="T52" s="35">
        <f t="shared" si="16"/>
        <v>0</v>
      </c>
      <c r="U52" s="35">
        <f t="shared" si="16"/>
        <v>0</v>
      </c>
      <c r="V52" s="35">
        <f t="shared" si="16"/>
        <v>0</v>
      </c>
      <c r="W52" s="35">
        <f t="shared" si="16"/>
        <v>0</v>
      </c>
      <c r="X52" s="35">
        <f t="shared" si="16"/>
        <v>0</v>
      </c>
      <c r="Y52" s="35">
        <f t="shared" si="16"/>
        <v>0</v>
      </c>
      <c r="Z52" s="35">
        <f t="shared" si="16"/>
        <v>0</v>
      </c>
      <c r="AA52" s="35">
        <f t="shared" si="16"/>
        <v>0</v>
      </c>
      <c r="AB52" s="35">
        <f t="shared" si="16"/>
        <v>0</v>
      </c>
      <c r="AC52" s="35">
        <f t="shared" si="16"/>
        <v>0</v>
      </c>
      <c r="AD52" s="35">
        <f t="shared" si="16"/>
        <v>0</v>
      </c>
      <c r="AE52" s="35">
        <f t="shared" si="16"/>
        <v>0</v>
      </c>
      <c r="AF52" s="35">
        <f t="shared" si="16"/>
        <v>0</v>
      </c>
    </row>
    <row r="53" spans="1:32" x14ac:dyDescent="0.25">
      <c r="A53" s="12" t="s">
        <v>25</v>
      </c>
      <c r="B53" s="12"/>
      <c r="C53" s="12"/>
      <c r="D53" s="12"/>
      <c r="E53" s="12"/>
      <c r="F53" s="12"/>
      <c r="G53" s="12">
        <v>2010</v>
      </c>
      <c r="H53" s="12">
        <v>2011</v>
      </c>
      <c r="I53" s="12">
        <v>2012</v>
      </c>
      <c r="J53" s="12">
        <v>2013</v>
      </c>
      <c r="K53" s="12">
        <v>2014</v>
      </c>
      <c r="L53" s="12">
        <v>2015</v>
      </c>
      <c r="M53" s="12">
        <v>2016</v>
      </c>
      <c r="N53" s="12">
        <v>2017</v>
      </c>
      <c r="O53" s="12">
        <v>2018</v>
      </c>
      <c r="P53" s="12">
        <v>2019</v>
      </c>
      <c r="Q53" s="12">
        <v>2020</v>
      </c>
      <c r="R53" s="12">
        <v>2021</v>
      </c>
      <c r="S53" s="12">
        <v>2022</v>
      </c>
      <c r="T53" s="12">
        <v>2023</v>
      </c>
      <c r="U53" s="12">
        <v>2024</v>
      </c>
      <c r="V53" s="12">
        <v>2025</v>
      </c>
      <c r="W53" s="12">
        <v>2026</v>
      </c>
      <c r="X53" s="12">
        <v>2027</v>
      </c>
      <c r="Y53" s="12">
        <v>2028</v>
      </c>
      <c r="Z53" s="12">
        <v>2029</v>
      </c>
      <c r="AA53" s="12">
        <v>2030</v>
      </c>
      <c r="AB53" s="12">
        <v>2031</v>
      </c>
      <c r="AC53" s="12">
        <v>2032</v>
      </c>
      <c r="AD53" s="12">
        <v>2033</v>
      </c>
      <c r="AE53" s="12">
        <f t="shared" ref="AE53:AF53" si="17">AD53+1</f>
        <v>2034</v>
      </c>
      <c r="AF53" s="12">
        <f t="shared" si="17"/>
        <v>2035</v>
      </c>
    </row>
    <row r="54" spans="1:32" x14ac:dyDescent="0.25">
      <c r="A54" s="2"/>
      <c r="B54" s="2" t="s">
        <v>26</v>
      </c>
      <c r="F54" s="18"/>
      <c r="G54" s="34">
        <f t="shared" ref="G54:AF54" si="18">(G17-F17)*Busbar</f>
        <v>0</v>
      </c>
      <c r="H54" s="34">
        <f t="shared" si="18"/>
        <v>0</v>
      </c>
      <c r="I54" s="34">
        <f t="shared" si="18"/>
        <v>1.09056</v>
      </c>
      <c r="J54" s="34">
        <f t="shared" si="18"/>
        <v>4.3622399999999999</v>
      </c>
      <c r="K54" s="34">
        <f t="shared" si="18"/>
        <v>2.1811199999999999</v>
      </c>
      <c r="L54" s="34">
        <f t="shared" si="18"/>
        <v>2.1811199999999999</v>
      </c>
      <c r="M54" s="34">
        <f t="shared" si="18"/>
        <v>0</v>
      </c>
      <c r="N54" s="34">
        <f t="shared" si="18"/>
        <v>1.09056</v>
      </c>
      <c r="O54" s="34">
        <f t="shared" si="18"/>
        <v>0</v>
      </c>
      <c r="P54" s="34">
        <f t="shared" si="18"/>
        <v>0</v>
      </c>
      <c r="Q54" s="34">
        <f t="shared" si="18"/>
        <v>-1.09056</v>
      </c>
      <c r="R54" s="34">
        <f t="shared" si="18"/>
        <v>0</v>
      </c>
      <c r="S54" s="34">
        <f t="shared" si="18"/>
        <v>-1.09056</v>
      </c>
      <c r="T54" s="34">
        <f t="shared" si="18"/>
        <v>0</v>
      </c>
      <c r="U54" s="34">
        <f t="shared" si="18"/>
        <v>-1.09056</v>
      </c>
      <c r="V54" s="34">
        <f t="shared" si="18"/>
        <v>1.09056</v>
      </c>
      <c r="W54" s="34">
        <f t="shared" si="18"/>
        <v>-1.09056</v>
      </c>
      <c r="X54" s="34">
        <f t="shared" si="18"/>
        <v>0</v>
      </c>
      <c r="Y54" s="34">
        <f t="shared" si="18"/>
        <v>-1.09056</v>
      </c>
      <c r="Z54" s="34">
        <f t="shared" si="18"/>
        <v>0</v>
      </c>
      <c r="AA54" s="34">
        <f t="shared" si="18"/>
        <v>0</v>
      </c>
      <c r="AB54" s="34">
        <f t="shared" si="18"/>
        <v>-1.09056</v>
      </c>
      <c r="AC54" s="34">
        <f t="shared" si="18"/>
        <v>0</v>
      </c>
      <c r="AD54" s="34">
        <f t="shared" si="18"/>
        <v>0</v>
      </c>
      <c r="AE54" s="34">
        <f t="shared" si="18"/>
        <v>0</v>
      </c>
      <c r="AF54" s="34">
        <f t="shared" si="18"/>
        <v>0</v>
      </c>
    </row>
    <row r="55" spans="1:32" x14ac:dyDescent="0.25">
      <c r="A55" s="2"/>
      <c r="B55" s="2" t="s">
        <v>27</v>
      </c>
      <c r="E55" s="19"/>
      <c r="G55" s="34">
        <f t="shared" ref="G55:AF55" si="19">(G18-F18)*Busbar</f>
        <v>0</v>
      </c>
      <c r="H55" s="34">
        <f t="shared" si="19"/>
        <v>0</v>
      </c>
      <c r="I55" s="34">
        <f t="shared" si="19"/>
        <v>-1.09056</v>
      </c>
      <c r="J55" s="34">
        <f t="shared" si="19"/>
        <v>-2.1811199999999999</v>
      </c>
      <c r="K55" s="34">
        <f t="shared" si="19"/>
        <v>-1.09056</v>
      </c>
      <c r="L55" s="34">
        <f t="shared" si="19"/>
        <v>-1.09056</v>
      </c>
      <c r="M55" s="34">
        <f t="shared" si="19"/>
        <v>1.09056</v>
      </c>
      <c r="N55" s="34">
        <f t="shared" si="19"/>
        <v>0</v>
      </c>
      <c r="O55" s="34">
        <f t="shared" si="19"/>
        <v>0</v>
      </c>
      <c r="P55" s="34">
        <f t="shared" si="19"/>
        <v>1.09056</v>
      </c>
      <c r="Q55" s="34">
        <f t="shared" si="19"/>
        <v>0</v>
      </c>
      <c r="R55" s="34">
        <f t="shared" si="19"/>
        <v>0</v>
      </c>
      <c r="S55" s="34">
        <f t="shared" si="19"/>
        <v>1.09056</v>
      </c>
      <c r="T55" s="34">
        <f t="shared" si="19"/>
        <v>0</v>
      </c>
      <c r="U55" s="34">
        <f t="shared" si="19"/>
        <v>0</v>
      </c>
      <c r="V55" s="34">
        <f t="shared" si="19"/>
        <v>1.09056</v>
      </c>
      <c r="W55" s="34">
        <f t="shared" si="19"/>
        <v>-1.09056</v>
      </c>
      <c r="X55" s="34">
        <f t="shared" si="19"/>
        <v>1.09056</v>
      </c>
      <c r="Y55" s="34">
        <f t="shared" si="19"/>
        <v>0</v>
      </c>
      <c r="Z55" s="34">
        <f t="shared" si="19"/>
        <v>0</v>
      </c>
      <c r="AA55" s="34">
        <f t="shared" si="19"/>
        <v>0</v>
      </c>
      <c r="AB55" s="34">
        <f t="shared" si="19"/>
        <v>1.09056</v>
      </c>
      <c r="AC55" s="34">
        <f t="shared" si="19"/>
        <v>-1.09056</v>
      </c>
      <c r="AD55" s="34">
        <f t="shared" si="19"/>
        <v>1.09056</v>
      </c>
      <c r="AE55" s="34">
        <f t="shared" si="19"/>
        <v>0</v>
      </c>
      <c r="AF55" s="34">
        <f t="shared" si="19"/>
        <v>0</v>
      </c>
    </row>
    <row r="56" spans="1:32" x14ac:dyDescent="0.25">
      <c r="A56" s="2"/>
      <c r="B56" s="2" t="s">
        <v>28</v>
      </c>
      <c r="G56" s="34">
        <f t="shared" ref="G56:AF56" si="20">(G19-F19)*Busbar</f>
        <v>0</v>
      </c>
      <c r="H56" s="34">
        <f t="shared" si="20"/>
        <v>0</v>
      </c>
      <c r="I56" s="34">
        <f t="shared" si="20"/>
        <v>0</v>
      </c>
      <c r="J56" s="34">
        <f t="shared" si="20"/>
        <v>0</v>
      </c>
      <c r="K56" s="34">
        <f t="shared" si="20"/>
        <v>0</v>
      </c>
      <c r="L56" s="34">
        <f t="shared" si="20"/>
        <v>-1.09056</v>
      </c>
      <c r="M56" s="34">
        <f t="shared" si="20"/>
        <v>0</v>
      </c>
      <c r="N56" s="34">
        <f t="shared" si="20"/>
        <v>0</v>
      </c>
      <c r="O56" s="34">
        <f t="shared" si="20"/>
        <v>0</v>
      </c>
      <c r="P56" s="34">
        <f t="shared" si="20"/>
        <v>1.09056</v>
      </c>
      <c r="Q56" s="34">
        <f t="shared" si="20"/>
        <v>0</v>
      </c>
      <c r="R56" s="34">
        <f t="shared" si="20"/>
        <v>-1.09056</v>
      </c>
      <c r="S56" s="34">
        <f t="shared" si="20"/>
        <v>0</v>
      </c>
      <c r="T56" s="34">
        <f t="shared" si="20"/>
        <v>0</v>
      </c>
      <c r="U56" s="34">
        <f t="shared" si="20"/>
        <v>0</v>
      </c>
      <c r="V56" s="34">
        <f t="shared" si="20"/>
        <v>0</v>
      </c>
      <c r="W56" s="34">
        <f t="shared" si="20"/>
        <v>0</v>
      </c>
      <c r="X56" s="34">
        <f t="shared" si="20"/>
        <v>1.09056</v>
      </c>
      <c r="Y56" s="34">
        <f t="shared" si="20"/>
        <v>0</v>
      </c>
      <c r="Z56" s="34">
        <f t="shared" si="20"/>
        <v>0</v>
      </c>
      <c r="AA56" s="34">
        <f t="shared" si="20"/>
        <v>0</v>
      </c>
      <c r="AB56" s="34">
        <f t="shared" si="20"/>
        <v>0</v>
      </c>
      <c r="AC56" s="34">
        <f t="shared" si="20"/>
        <v>-1.09056</v>
      </c>
      <c r="AD56" s="34">
        <f t="shared" si="20"/>
        <v>0</v>
      </c>
      <c r="AE56" s="34">
        <f t="shared" si="20"/>
        <v>0</v>
      </c>
      <c r="AF56" s="34">
        <f t="shared" si="20"/>
        <v>1.09056</v>
      </c>
    </row>
    <row r="57" spans="1:32" x14ac:dyDescent="0.25">
      <c r="A57" s="2"/>
      <c r="B57" s="2" t="s">
        <v>19</v>
      </c>
      <c r="G57" s="34">
        <f t="shared" ref="G57:AF57" si="21">(G20-F20)*Busbar</f>
        <v>0</v>
      </c>
      <c r="H57" s="34">
        <f t="shared" si="21"/>
        <v>0</v>
      </c>
      <c r="I57" s="34">
        <f t="shared" si="21"/>
        <v>0</v>
      </c>
      <c r="J57" s="34">
        <f t="shared" si="21"/>
        <v>0</v>
      </c>
      <c r="K57" s="34">
        <f t="shared" si="21"/>
        <v>0</v>
      </c>
      <c r="L57" s="34">
        <f t="shared" si="21"/>
        <v>0</v>
      </c>
      <c r="M57" s="34">
        <f t="shared" si="21"/>
        <v>0</v>
      </c>
      <c r="N57" s="34">
        <f t="shared" si="21"/>
        <v>0</v>
      </c>
      <c r="O57" s="34">
        <f t="shared" si="21"/>
        <v>0</v>
      </c>
      <c r="P57" s="34">
        <f t="shared" si="21"/>
        <v>0</v>
      </c>
      <c r="Q57" s="34">
        <f t="shared" si="21"/>
        <v>0</v>
      </c>
      <c r="R57" s="34">
        <f t="shared" si="21"/>
        <v>0</v>
      </c>
      <c r="S57" s="34">
        <f t="shared" si="21"/>
        <v>0</v>
      </c>
      <c r="T57" s="34">
        <f t="shared" si="21"/>
        <v>0</v>
      </c>
      <c r="U57" s="34">
        <f t="shared" si="21"/>
        <v>0</v>
      </c>
      <c r="V57" s="34">
        <f t="shared" si="21"/>
        <v>0</v>
      </c>
      <c r="W57" s="34">
        <f t="shared" si="21"/>
        <v>0</v>
      </c>
      <c r="X57" s="34">
        <f t="shared" si="21"/>
        <v>0</v>
      </c>
      <c r="Y57" s="34">
        <f t="shared" si="21"/>
        <v>0</v>
      </c>
      <c r="Z57" s="34">
        <f t="shared" si="21"/>
        <v>0</v>
      </c>
      <c r="AA57" s="34">
        <f t="shared" si="21"/>
        <v>0</v>
      </c>
      <c r="AB57" s="34">
        <f t="shared" si="21"/>
        <v>0</v>
      </c>
      <c r="AC57" s="34">
        <f t="shared" si="21"/>
        <v>0</v>
      </c>
      <c r="AD57" s="34">
        <f t="shared" si="21"/>
        <v>0</v>
      </c>
      <c r="AE57" s="34">
        <f t="shared" si="21"/>
        <v>0</v>
      </c>
      <c r="AF57" s="34">
        <f t="shared" si="21"/>
        <v>0</v>
      </c>
    </row>
    <row r="58" spans="1:32" x14ac:dyDescent="0.25">
      <c r="A58" s="2"/>
      <c r="B58" s="32" t="s">
        <v>87</v>
      </c>
      <c r="C58" s="33"/>
      <c r="D58" s="33"/>
      <c r="E58" s="33"/>
      <c r="F58" s="33"/>
      <c r="G58" s="35">
        <f>SUM(G54:G57)</f>
        <v>0</v>
      </c>
      <c r="H58" s="35">
        <f t="shared" ref="H58:AF58" si="22">SUM(H54:H57)</f>
        <v>0</v>
      </c>
      <c r="I58" s="35">
        <f t="shared" si="22"/>
        <v>0</v>
      </c>
      <c r="J58" s="35">
        <f t="shared" si="22"/>
        <v>2.1811199999999999</v>
      </c>
      <c r="K58" s="35">
        <f t="shared" si="22"/>
        <v>1.09056</v>
      </c>
      <c r="L58" s="35">
        <f t="shared" si="22"/>
        <v>0</v>
      </c>
      <c r="M58" s="35">
        <f t="shared" si="22"/>
        <v>1.09056</v>
      </c>
      <c r="N58" s="35">
        <f t="shared" si="22"/>
        <v>1.09056</v>
      </c>
      <c r="O58" s="35">
        <f t="shared" si="22"/>
        <v>0</v>
      </c>
      <c r="P58" s="35">
        <f t="shared" si="22"/>
        <v>2.1811199999999999</v>
      </c>
      <c r="Q58" s="35">
        <f t="shared" si="22"/>
        <v>-1.09056</v>
      </c>
      <c r="R58" s="35">
        <f t="shared" si="22"/>
        <v>-1.09056</v>
      </c>
      <c r="S58" s="35">
        <f t="shared" si="22"/>
        <v>0</v>
      </c>
      <c r="T58" s="35">
        <f t="shared" si="22"/>
        <v>0</v>
      </c>
      <c r="U58" s="35">
        <f t="shared" si="22"/>
        <v>-1.09056</v>
      </c>
      <c r="V58" s="35">
        <f t="shared" si="22"/>
        <v>2.1811199999999999</v>
      </c>
      <c r="W58" s="35">
        <f t="shared" si="22"/>
        <v>-2.1811199999999999</v>
      </c>
      <c r="X58" s="35">
        <f t="shared" si="22"/>
        <v>2.1811199999999999</v>
      </c>
      <c r="Y58" s="35">
        <f t="shared" si="22"/>
        <v>-1.09056</v>
      </c>
      <c r="Z58" s="35">
        <f t="shared" si="22"/>
        <v>0</v>
      </c>
      <c r="AA58" s="35">
        <f t="shared" si="22"/>
        <v>0</v>
      </c>
      <c r="AB58" s="35">
        <f t="shared" si="22"/>
        <v>0</v>
      </c>
      <c r="AC58" s="35">
        <f t="shared" si="22"/>
        <v>-2.1811199999999999</v>
      </c>
      <c r="AD58" s="35">
        <f t="shared" si="22"/>
        <v>1.09056</v>
      </c>
      <c r="AE58" s="35">
        <f t="shared" si="22"/>
        <v>0</v>
      </c>
      <c r="AF58" s="35">
        <f t="shared" si="22"/>
        <v>1.09056</v>
      </c>
    </row>
    <row r="59" spans="1:32" x14ac:dyDescent="0.25">
      <c r="A59" s="12" t="s">
        <v>29</v>
      </c>
      <c r="B59" s="12"/>
      <c r="C59" s="12"/>
      <c r="D59" s="12"/>
      <c r="E59" s="12"/>
      <c r="F59" s="12"/>
      <c r="G59" s="12">
        <v>2010</v>
      </c>
      <c r="H59" s="12">
        <v>2011</v>
      </c>
      <c r="I59" s="12">
        <v>2012</v>
      </c>
      <c r="J59" s="12">
        <v>2013</v>
      </c>
      <c r="K59" s="12">
        <v>2014</v>
      </c>
      <c r="L59" s="12">
        <v>2015</v>
      </c>
      <c r="M59" s="12">
        <v>2016</v>
      </c>
      <c r="N59" s="12">
        <v>2017</v>
      </c>
      <c r="O59" s="12">
        <v>2018</v>
      </c>
      <c r="P59" s="12">
        <v>2019</v>
      </c>
      <c r="Q59" s="12">
        <v>2020</v>
      </c>
      <c r="R59" s="12">
        <v>2021</v>
      </c>
      <c r="S59" s="12">
        <v>2022</v>
      </c>
      <c r="T59" s="12">
        <v>2023</v>
      </c>
      <c r="U59" s="12">
        <v>2024</v>
      </c>
      <c r="V59" s="12">
        <v>2025</v>
      </c>
      <c r="W59" s="12">
        <v>2026</v>
      </c>
      <c r="X59" s="12">
        <v>2027</v>
      </c>
      <c r="Y59" s="12">
        <v>2028</v>
      </c>
      <c r="Z59" s="12">
        <v>2029</v>
      </c>
      <c r="AA59" s="12">
        <v>2030</v>
      </c>
      <c r="AB59" s="12">
        <v>2031</v>
      </c>
      <c r="AC59" s="12">
        <v>2032</v>
      </c>
      <c r="AD59" s="12">
        <v>2033</v>
      </c>
      <c r="AE59" s="12">
        <f t="shared" ref="AE59:AF59" si="23">AD59+1</f>
        <v>2034</v>
      </c>
      <c r="AF59" s="12">
        <f t="shared" si="23"/>
        <v>2035</v>
      </c>
    </row>
    <row r="60" spans="1:32" x14ac:dyDescent="0.25">
      <c r="A60" s="2"/>
      <c r="B60" s="17" t="s">
        <v>4</v>
      </c>
      <c r="G60" s="34">
        <f t="shared" ref="G60:AF60" si="24">(G23-F23)*Busbar</f>
        <v>0</v>
      </c>
      <c r="H60" s="34">
        <f t="shared" si="24"/>
        <v>0</v>
      </c>
      <c r="I60" s="34">
        <f t="shared" si="24"/>
        <v>0</v>
      </c>
      <c r="J60" s="34">
        <f t="shared" si="24"/>
        <v>0</v>
      </c>
      <c r="K60" s="34">
        <f t="shared" si="24"/>
        <v>0</v>
      </c>
      <c r="L60" s="34">
        <f t="shared" si="24"/>
        <v>0</v>
      </c>
      <c r="M60" s="34">
        <f t="shared" si="24"/>
        <v>0</v>
      </c>
      <c r="N60" s="34">
        <f t="shared" si="24"/>
        <v>0</v>
      </c>
      <c r="O60" s="34">
        <f t="shared" si="24"/>
        <v>0</v>
      </c>
      <c r="P60" s="34">
        <f t="shared" si="24"/>
        <v>0</v>
      </c>
      <c r="Q60" s="34">
        <f t="shared" si="24"/>
        <v>0</v>
      </c>
      <c r="R60" s="34">
        <f t="shared" si="24"/>
        <v>0</v>
      </c>
      <c r="S60" s="34">
        <f t="shared" si="24"/>
        <v>0</v>
      </c>
      <c r="T60" s="34">
        <f t="shared" si="24"/>
        <v>0</v>
      </c>
      <c r="U60" s="34">
        <f t="shared" si="24"/>
        <v>0</v>
      </c>
      <c r="V60" s="34">
        <f t="shared" si="24"/>
        <v>0</v>
      </c>
      <c r="W60" s="34">
        <f t="shared" si="24"/>
        <v>0</v>
      </c>
      <c r="X60" s="34">
        <f t="shared" si="24"/>
        <v>0</v>
      </c>
      <c r="Y60" s="34">
        <f t="shared" si="24"/>
        <v>0</v>
      </c>
      <c r="Z60" s="34">
        <f t="shared" si="24"/>
        <v>0</v>
      </c>
      <c r="AA60" s="34">
        <f t="shared" si="24"/>
        <v>0</v>
      </c>
      <c r="AB60" s="34">
        <f t="shared" si="24"/>
        <v>0</v>
      </c>
      <c r="AC60" s="34">
        <f t="shared" si="24"/>
        <v>0</v>
      </c>
      <c r="AD60" s="34">
        <f t="shared" si="24"/>
        <v>0</v>
      </c>
      <c r="AE60" s="34">
        <f t="shared" si="24"/>
        <v>0</v>
      </c>
      <c r="AF60" s="34">
        <f t="shared" si="24"/>
        <v>0</v>
      </c>
    </row>
    <row r="61" spans="1:32" x14ac:dyDescent="0.25">
      <c r="A61" s="2"/>
      <c r="B61" s="17" t="s">
        <v>5</v>
      </c>
      <c r="G61" s="34">
        <f t="shared" ref="G61:AF61" si="25">(G24-F24)*Busbar</f>
        <v>0</v>
      </c>
      <c r="H61" s="34">
        <f t="shared" si="25"/>
        <v>0</v>
      </c>
      <c r="I61" s="34">
        <f t="shared" si="25"/>
        <v>1.09056</v>
      </c>
      <c r="J61" s="34">
        <f t="shared" si="25"/>
        <v>0</v>
      </c>
      <c r="K61" s="34">
        <f t="shared" si="25"/>
        <v>0</v>
      </c>
      <c r="L61" s="34">
        <f t="shared" si="25"/>
        <v>0</v>
      </c>
      <c r="M61" s="34">
        <f t="shared" si="25"/>
        <v>0</v>
      </c>
      <c r="N61" s="34">
        <f t="shared" si="25"/>
        <v>0</v>
      </c>
      <c r="O61" s="34">
        <f t="shared" si="25"/>
        <v>0</v>
      </c>
      <c r="P61" s="34">
        <f t="shared" si="25"/>
        <v>0</v>
      </c>
      <c r="Q61" s="34">
        <f t="shared" si="25"/>
        <v>0</v>
      </c>
      <c r="R61" s="34">
        <f t="shared" si="25"/>
        <v>0</v>
      </c>
      <c r="S61" s="34">
        <f t="shared" si="25"/>
        <v>0</v>
      </c>
      <c r="T61" s="34">
        <f t="shared" si="25"/>
        <v>0</v>
      </c>
      <c r="U61" s="34">
        <f t="shared" si="25"/>
        <v>0</v>
      </c>
      <c r="V61" s="34">
        <f t="shared" si="25"/>
        <v>0</v>
      </c>
      <c r="W61" s="34">
        <f t="shared" si="25"/>
        <v>0</v>
      </c>
      <c r="X61" s="34">
        <f t="shared" si="25"/>
        <v>-1.09056</v>
      </c>
      <c r="Y61" s="34">
        <f t="shared" si="25"/>
        <v>1.09056</v>
      </c>
      <c r="Z61" s="34">
        <f t="shared" si="25"/>
        <v>0</v>
      </c>
      <c r="AA61" s="34">
        <f t="shared" si="25"/>
        <v>0</v>
      </c>
      <c r="AB61" s="34">
        <f t="shared" si="25"/>
        <v>0</v>
      </c>
      <c r="AC61" s="34">
        <f t="shared" si="25"/>
        <v>-1.09056</v>
      </c>
      <c r="AD61" s="34">
        <f t="shared" si="25"/>
        <v>0</v>
      </c>
      <c r="AE61" s="34">
        <f t="shared" si="25"/>
        <v>1.09056</v>
      </c>
      <c r="AF61" s="34">
        <f t="shared" si="25"/>
        <v>0</v>
      </c>
    </row>
    <row r="62" spans="1:32" x14ac:dyDescent="0.25">
      <c r="A62" s="2"/>
      <c r="B62" s="17" t="s">
        <v>30</v>
      </c>
      <c r="G62" s="34">
        <f t="shared" ref="G62:AF62" si="26">(G25-F25)*Busbar</f>
        <v>0</v>
      </c>
      <c r="H62" s="34">
        <f t="shared" si="26"/>
        <v>0</v>
      </c>
      <c r="I62" s="34">
        <f t="shared" si="26"/>
        <v>0</v>
      </c>
      <c r="J62" s="34">
        <f t="shared" si="26"/>
        <v>0</v>
      </c>
      <c r="K62" s="34">
        <f t="shared" si="26"/>
        <v>0</v>
      </c>
      <c r="L62" s="34">
        <f t="shared" si="26"/>
        <v>0</v>
      </c>
      <c r="M62" s="34">
        <f t="shared" si="26"/>
        <v>0</v>
      </c>
      <c r="N62" s="34">
        <f t="shared" si="26"/>
        <v>0</v>
      </c>
      <c r="O62" s="34">
        <f t="shared" si="26"/>
        <v>0</v>
      </c>
      <c r="P62" s="34">
        <f t="shared" si="26"/>
        <v>0</v>
      </c>
      <c r="Q62" s="34">
        <f t="shared" si="26"/>
        <v>0</v>
      </c>
      <c r="R62" s="34">
        <f t="shared" si="26"/>
        <v>0</v>
      </c>
      <c r="S62" s="34">
        <f t="shared" si="26"/>
        <v>0</v>
      </c>
      <c r="T62" s="34">
        <f t="shared" si="26"/>
        <v>0</v>
      </c>
      <c r="U62" s="34">
        <f t="shared" si="26"/>
        <v>0</v>
      </c>
      <c r="V62" s="34">
        <f t="shared" si="26"/>
        <v>0</v>
      </c>
      <c r="W62" s="34">
        <f t="shared" si="26"/>
        <v>0</v>
      </c>
      <c r="X62" s="34">
        <f t="shared" si="26"/>
        <v>0</v>
      </c>
      <c r="Y62" s="34">
        <f t="shared" si="26"/>
        <v>0</v>
      </c>
      <c r="Z62" s="34">
        <f t="shared" si="26"/>
        <v>0</v>
      </c>
      <c r="AA62" s="34">
        <f t="shared" si="26"/>
        <v>0</v>
      </c>
      <c r="AB62" s="34">
        <f t="shared" si="26"/>
        <v>0</v>
      </c>
      <c r="AC62" s="34">
        <f t="shared" si="26"/>
        <v>0</v>
      </c>
      <c r="AD62" s="34">
        <f t="shared" si="26"/>
        <v>0</v>
      </c>
      <c r="AE62" s="34">
        <f t="shared" si="26"/>
        <v>0</v>
      </c>
      <c r="AF62" s="34">
        <f t="shared" si="26"/>
        <v>0</v>
      </c>
    </row>
    <row r="63" spans="1:32" x14ac:dyDescent="0.25">
      <c r="A63" s="2"/>
      <c r="B63" s="17" t="s">
        <v>31</v>
      </c>
      <c r="G63" s="34">
        <f t="shared" ref="G63:AF63" si="27">(G26-F26)*Busbar</f>
        <v>0</v>
      </c>
      <c r="H63" s="34">
        <f t="shared" si="27"/>
        <v>0</v>
      </c>
      <c r="I63" s="34">
        <f t="shared" si="27"/>
        <v>0</v>
      </c>
      <c r="J63" s="34">
        <f t="shared" si="27"/>
        <v>0</v>
      </c>
      <c r="K63" s="34">
        <f t="shared" si="27"/>
        <v>0</v>
      </c>
      <c r="L63" s="34">
        <f t="shared" si="27"/>
        <v>0</v>
      </c>
      <c r="M63" s="34">
        <f t="shared" si="27"/>
        <v>0</v>
      </c>
      <c r="N63" s="34">
        <f t="shared" si="27"/>
        <v>0</v>
      </c>
      <c r="O63" s="34">
        <f t="shared" si="27"/>
        <v>0</v>
      </c>
      <c r="P63" s="34">
        <f t="shared" si="27"/>
        <v>0</v>
      </c>
      <c r="Q63" s="34">
        <f t="shared" si="27"/>
        <v>0</v>
      </c>
      <c r="R63" s="34">
        <f t="shared" si="27"/>
        <v>0</v>
      </c>
      <c r="S63" s="34">
        <f t="shared" si="27"/>
        <v>0</v>
      </c>
      <c r="T63" s="34">
        <f t="shared" si="27"/>
        <v>0</v>
      </c>
      <c r="U63" s="34">
        <f t="shared" si="27"/>
        <v>0</v>
      </c>
      <c r="V63" s="34">
        <f t="shared" si="27"/>
        <v>0</v>
      </c>
      <c r="W63" s="34">
        <f t="shared" si="27"/>
        <v>0</v>
      </c>
      <c r="X63" s="34">
        <f t="shared" si="27"/>
        <v>0</v>
      </c>
      <c r="Y63" s="34">
        <f t="shared" si="27"/>
        <v>0</v>
      </c>
      <c r="Z63" s="34">
        <f t="shared" si="27"/>
        <v>0</v>
      </c>
      <c r="AA63" s="34">
        <f t="shared" si="27"/>
        <v>0</v>
      </c>
      <c r="AB63" s="34">
        <f t="shared" si="27"/>
        <v>0</v>
      </c>
      <c r="AC63" s="34">
        <f t="shared" si="27"/>
        <v>0</v>
      </c>
      <c r="AD63" s="34">
        <f t="shared" si="27"/>
        <v>0</v>
      </c>
      <c r="AE63" s="34">
        <f t="shared" si="27"/>
        <v>0</v>
      </c>
      <c r="AF63" s="34">
        <f t="shared" si="27"/>
        <v>0</v>
      </c>
    </row>
    <row r="64" spans="1:32" x14ac:dyDescent="0.25">
      <c r="A64" s="2"/>
      <c r="B64" s="2" t="s">
        <v>19</v>
      </c>
      <c r="G64" s="34">
        <f t="shared" ref="G64:AF64" si="28">(G27-F27)*Busbar</f>
        <v>0</v>
      </c>
      <c r="H64" s="34">
        <f t="shared" si="28"/>
        <v>0</v>
      </c>
      <c r="I64" s="34">
        <f t="shared" si="28"/>
        <v>0</v>
      </c>
      <c r="J64" s="34">
        <f t="shared" si="28"/>
        <v>0</v>
      </c>
      <c r="K64" s="34">
        <f t="shared" si="28"/>
        <v>0</v>
      </c>
      <c r="L64" s="34">
        <f t="shared" si="28"/>
        <v>0</v>
      </c>
      <c r="M64" s="34">
        <f t="shared" si="28"/>
        <v>0</v>
      </c>
      <c r="N64" s="34">
        <f t="shared" si="28"/>
        <v>0</v>
      </c>
      <c r="O64" s="34">
        <f t="shared" si="28"/>
        <v>0</v>
      </c>
      <c r="P64" s="34">
        <f t="shared" si="28"/>
        <v>0</v>
      </c>
      <c r="Q64" s="34">
        <f t="shared" si="28"/>
        <v>0</v>
      </c>
      <c r="R64" s="34">
        <f t="shared" si="28"/>
        <v>0</v>
      </c>
      <c r="S64" s="34">
        <f t="shared" si="28"/>
        <v>0</v>
      </c>
      <c r="T64" s="34">
        <f t="shared" si="28"/>
        <v>0</v>
      </c>
      <c r="U64" s="34">
        <f t="shared" si="28"/>
        <v>0</v>
      </c>
      <c r="V64" s="34">
        <f t="shared" si="28"/>
        <v>0</v>
      </c>
      <c r="W64" s="34">
        <f t="shared" si="28"/>
        <v>0</v>
      </c>
      <c r="X64" s="34">
        <f t="shared" si="28"/>
        <v>0</v>
      </c>
      <c r="Y64" s="34">
        <f t="shared" si="28"/>
        <v>0</v>
      </c>
      <c r="Z64" s="34">
        <f t="shared" si="28"/>
        <v>0</v>
      </c>
      <c r="AA64" s="34">
        <f t="shared" si="28"/>
        <v>0</v>
      </c>
      <c r="AB64" s="34">
        <f t="shared" si="28"/>
        <v>0</v>
      </c>
      <c r="AC64" s="34">
        <f t="shared" si="28"/>
        <v>0</v>
      </c>
      <c r="AD64" s="34">
        <f t="shared" si="28"/>
        <v>0</v>
      </c>
      <c r="AE64" s="34">
        <f t="shared" si="28"/>
        <v>0</v>
      </c>
      <c r="AF64" s="34">
        <f t="shared" si="28"/>
        <v>0</v>
      </c>
    </row>
    <row r="65" spans="1:32" x14ac:dyDescent="0.25">
      <c r="A65" s="2"/>
      <c r="B65" s="32" t="s">
        <v>88</v>
      </c>
      <c r="C65" s="33"/>
      <c r="D65" s="33"/>
      <c r="E65" s="33"/>
      <c r="F65" s="33"/>
      <c r="G65" s="35">
        <f>SUM(G60:G64)</f>
        <v>0</v>
      </c>
      <c r="H65" s="35">
        <f t="shared" ref="H65:AF65" si="29">SUM(H60:H64)</f>
        <v>0</v>
      </c>
      <c r="I65" s="35">
        <f t="shared" si="29"/>
        <v>1.09056</v>
      </c>
      <c r="J65" s="35">
        <f t="shared" si="29"/>
        <v>0</v>
      </c>
      <c r="K65" s="35">
        <f t="shared" si="29"/>
        <v>0</v>
      </c>
      <c r="L65" s="35">
        <f t="shared" si="29"/>
        <v>0</v>
      </c>
      <c r="M65" s="35">
        <f t="shared" si="29"/>
        <v>0</v>
      </c>
      <c r="N65" s="35">
        <f t="shared" si="29"/>
        <v>0</v>
      </c>
      <c r="O65" s="35">
        <f t="shared" si="29"/>
        <v>0</v>
      </c>
      <c r="P65" s="35">
        <f t="shared" si="29"/>
        <v>0</v>
      </c>
      <c r="Q65" s="35">
        <f t="shared" si="29"/>
        <v>0</v>
      </c>
      <c r="R65" s="35">
        <f t="shared" si="29"/>
        <v>0</v>
      </c>
      <c r="S65" s="35">
        <f t="shared" si="29"/>
        <v>0</v>
      </c>
      <c r="T65" s="35">
        <f t="shared" si="29"/>
        <v>0</v>
      </c>
      <c r="U65" s="35">
        <f t="shared" si="29"/>
        <v>0</v>
      </c>
      <c r="V65" s="35">
        <f t="shared" si="29"/>
        <v>0</v>
      </c>
      <c r="W65" s="35">
        <f t="shared" si="29"/>
        <v>0</v>
      </c>
      <c r="X65" s="35">
        <f t="shared" si="29"/>
        <v>-1.09056</v>
      </c>
      <c r="Y65" s="35">
        <f t="shared" si="29"/>
        <v>1.09056</v>
      </c>
      <c r="Z65" s="35">
        <f t="shared" si="29"/>
        <v>0</v>
      </c>
      <c r="AA65" s="35">
        <f t="shared" si="29"/>
        <v>0</v>
      </c>
      <c r="AB65" s="35">
        <f t="shared" si="29"/>
        <v>0</v>
      </c>
      <c r="AC65" s="35">
        <f t="shared" si="29"/>
        <v>-1.09056</v>
      </c>
      <c r="AD65" s="35">
        <f t="shared" si="29"/>
        <v>0</v>
      </c>
      <c r="AE65" s="35">
        <f t="shared" si="29"/>
        <v>1.09056</v>
      </c>
      <c r="AF65" s="35">
        <f t="shared" si="29"/>
        <v>0</v>
      </c>
    </row>
    <row r="66" spans="1:32" x14ac:dyDescent="0.25">
      <c r="A66" s="12" t="s">
        <v>32</v>
      </c>
      <c r="B66" s="12"/>
      <c r="C66" s="12"/>
      <c r="D66" s="12"/>
      <c r="E66" s="12"/>
      <c r="F66" s="12"/>
      <c r="G66" s="12">
        <v>2010</v>
      </c>
      <c r="H66" s="12">
        <v>2011</v>
      </c>
      <c r="I66" s="12">
        <v>2012</v>
      </c>
      <c r="J66" s="12">
        <v>2013</v>
      </c>
      <c r="K66" s="12">
        <v>2014</v>
      </c>
      <c r="L66" s="12">
        <v>2015</v>
      </c>
      <c r="M66" s="12">
        <v>2016</v>
      </c>
      <c r="N66" s="12">
        <v>2017</v>
      </c>
      <c r="O66" s="12">
        <v>2018</v>
      </c>
      <c r="P66" s="12">
        <v>2019</v>
      </c>
      <c r="Q66" s="12">
        <v>2020</v>
      </c>
      <c r="R66" s="12">
        <v>2021</v>
      </c>
      <c r="S66" s="12">
        <v>2022</v>
      </c>
      <c r="T66" s="12">
        <v>2023</v>
      </c>
      <c r="U66" s="12">
        <v>2024</v>
      </c>
      <c r="V66" s="12">
        <v>2025</v>
      </c>
      <c r="W66" s="12">
        <v>2026</v>
      </c>
      <c r="X66" s="12">
        <v>2027</v>
      </c>
      <c r="Y66" s="12">
        <v>2028</v>
      </c>
      <c r="Z66" s="12">
        <v>2029</v>
      </c>
      <c r="AA66" s="12">
        <v>2030</v>
      </c>
      <c r="AB66" s="12">
        <v>2031</v>
      </c>
      <c r="AC66" s="12">
        <v>2032</v>
      </c>
      <c r="AD66" s="12">
        <v>2033</v>
      </c>
      <c r="AE66" s="12">
        <f t="shared" ref="AE66:AF66" si="30">AD66+1</f>
        <v>2034</v>
      </c>
      <c r="AF66" s="12">
        <f t="shared" si="30"/>
        <v>2035</v>
      </c>
    </row>
    <row r="67" spans="1:32" x14ac:dyDescent="0.25">
      <c r="A67" s="2"/>
      <c r="B67" s="2" t="s">
        <v>33</v>
      </c>
      <c r="G67" s="34">
        <f t="shared" ref="G67:AF67" si="31">(G30-F30)*Busbar</f>
        <v>0</v>
      </c>
      <c r="H67" s="34">
        <f t="shared" si="31"/>
        <v>0</v>
      </c>
      <c r="I67" s="34">
        <f t="shared" si="31"/>
        <v>0</v>
      </c>
      <c r="J67" s="34">
        <f t="shared" si="31"/>
        <v>0</v>
      </c>
      <c r="K67" s="34">
        <f t="shared" si="31"/>
        <v>0</v>
      </c>
      <c r="L67" s="34">
        <f t="shared" si="31"/>
        <v>0</v>
      </c>
      <c r="M67" s="34">
        <f t="shared" si="31"/>
        <v>0</v>
      </c>
      <c r="N67" s="34">
        <f t="shared" si="31"/>
        <v>0</v>
      </c>
      <c r="O67" s="34">
        <f t="shared" si="31"/>
        <v>0</v>
      </c>
      <c r="P67" s="34">
        <f t="shared" si="31"/>
        <v>0</v>
      </c>
      <c r="Q67" s="34">
        <f t="shared" si="31"/>
        <v>0</v>
      </c>
      <c r="R67" s="34">
        <f t="shared" si="31"/>
        <v>0</v>
      </c>
      <c r="S67" s="34">
        <f t="shared" si="31"/>
        <v>0</v>
      </c>
      <c r="T67" s="34">
        <f t="shared" si="31"/>
        <v>0</v>
      </c>
      <c r="U67" s="34">
        <f t="shared" si="31"/>
        <v>0</v>
      </c>
      <c r="V67" s="34">
        <f t="shared" si="31"/>
        <v>0</v>
      </c>
      <c r="W67" s="34">
        <f t="shared" si="31"/>
        <v>0</v>
      </c>
      <c r="X67" s="34">
        <f t="shared" si="31"/>
        <v>0</v>
      </c>
      <c r="Y67" s="34">
        <f t="shared" si="31"/>
        <v>0</v>
      </c>
      <c r="Z67" s="34">
        <f t="shared" si="31"/>
        <v>0</v>
      </c>
      <c r="AA67" s="34">
        <f t="shared" si="31"/>
        <v>0</v>
      </c>
      <c r="AB67" s="34">
        <f t="shared" si="31"/>
        <v>0</v>
      </c>
      <c r="AC67" s="34">
        <f t="shared" si="31"/>
        <v>0</v>
      </c>
      <c r="AD67" s="34">
        <f t="shared" si="31"/>
        <v>0</v>
      </c>
      <c r="AE67" s="34">
        <f t="shared" si="31"/>
        <v>0</v>
      </c>
      <c r="AF67" s="34">
        <f t="shared" si="31"/>
        <v>0</v>
      </c>
    </row>
    <row r="68" spans="1:32" x14ac:dyDescent="0.25">
      <c r="A68" s="2"/>
      <c r="B68" s="17" t="s">
        <v>34</v>
      </c>
      <c r="G68" s="34">
        <f t="shared" ref="G68:AF68" si="32">(G31-F31)*Busbar</f>
        <v>0</v>
      </c>
      <c r="H68" s="34">
        <f t="shared" si="32"/>
        <v>0</v>
      </c>
      <c r="I68" s="34">
        <f t="shared" si="32"/>
        <v>0</v>
      </c>
      <c r="J68" s="34">
        <f t="shared" si="32"/>
        <v>0</v>
      </c>
      <c r="K68" s="34">
        <f t="shared" si="32"/>
        <v>0</v>
      </c>
      <c r="L68" s="34">
        <f t="shared" si="32"/>
        <v>0</v>
      </c>
      <c r="M68" s="34">
        <f t="shared" si="32"/>
        <v>0</v>
      </c>
      <c r="N68" s="34">
        <f t="shared" si="32"/>
        <v>0</v>
      </c>
      <c r="O68" s="34">
        <f t="shared" si="32"/>
        <v>0</v>
      </c>
      <c r="P68" s="34">
        <f t="shared" si="32"/>
        <v>0</v>
      </c>
      <c r="Q68" s="34">
        <f t="shared" si="32"/>
        <v>0</v>
      </c>
      <c r="R68" s="34">
        <f t="shared" si="32"/>
        <v>0</v>
      </c>
      <c r="S68" s="34">
        <f t="shared" si="32"/>
        <v>0</v>
      </c>
      <c r="T68" s="34">
        <f t="shared" si="32"/>
        <v>0</v>
      </c>
      <c r="U68" s="34">
        <f t="shared" si="32"/>
        <v>0</v>
      </c>
      <c r="V68" s="34">
        <f t="shared" si="32"/>
        <v>0</v>
      </c>
      <c r="W68" s="34">
        <f t="shared" si="32"/>
        <v>0</v>
      </c>
      <c r="X68" s="34">
        <f t="shared" si="32"/>
        <v>0</v>
      </c>
      <c r="Y68" s="34">
        <f t="shared" si="32"/>
        <v>0</v>
      </c>
      <c r="Z68" s="34">
        <f t="shared" si="32"/>
        <v>0</v>
      </c>
      <c r="AA68" s="34">
        <f t="shared" si="32"/>
        <v>0</v>
      </c>
      <c r="AB68" s="34">
        <f t="shared" si="32"/>
        <v>0</v>
      </c>
      <c r="AC68" s="34">
        <f t="shared" si="32"/>
        <v>0</v>
      </c>
      <c r="AD68" s="34">
        <f t="shared" si="32"/>
        <v>0</v>
      </c>
      <c r="AE68" s="34">
        <f t="shared" si="32"/>
        <v>0</v>
      </c>
      <c r="AF68" s="34">
        <f t="shared" si="32"/>
        <v>0</v>
      </c>
    </row>
    <row r="69" spans="1:32" x14ac:dyDescent="0.25">
      <c r="A69" s="2"/>
      <c r="B69" s="2" t="s">
        <v>35</v>
      </c>
      <c r="G69" s="34">
        <f t="shared" ref="G69:AF69" si="33">(G32-F32)*Busbar</f>
        <v>0</v>
      </c>
      <c r="H69" s="34">
        <f t="shared" si="33"/>
        <v>0</v>
      </c>
      <c r="I69" s="34">
        <f t="shared" si="33"/>
        <v>0</v>
      </c>
      <c r="J69" s="34">
        <f t="shared" si="33"/>
        <v>0</v>
      </c>
      <c r="K69" s="34">
        <f t="shared" si="33"/>
        <v>0</v>
      </c>
      <c r="L69" s="34">
        <f t="shared" si="33"/>
        <v>0</v>
      </c>
      <c r="M69" s="34">
        <f t="shared" si="33"/>
        <v>0</v>
      </c>
      <c r="N69" s="34">
        <f t="shared" si="33"/>
        <v>0</v>
      </c>
      <c r="O69" s="34">
        <f t="shared" si="33"/>
        <v>0</v>
      </c>
      <c r="P69" s="34">
        <f t="shared" si="33"/>
        <v>0</v>
      </c>
      <c r="Q69" s="34">
        <f t="shared" si="33"/>
        <v>0</v>
      </c>
      <c r="R69" s="34">
        <f t="shared" si="33"/>
        <v>0</v>
      </c>
      <c r="S69" s="34">
        <f t="shared" si="33"/>
        <v>0</v>
      </c>
      <c r="T69" s="34">
        <f t="shared" si="33"/>
        <v>0</v>
      </c>
      <c r="U69" s="34">
        <f t="shared" si="33"/>
        <v>0</v>
      </c>
      <c r="V69" s="34">
        <f t="shared" si="33"/>
        <v>0</v>
      </c>
      <c r="W69" s="34">
        <f t="shared" si="33"/>
        <v>0</v>
      </c>
      <c r="X69" s="34">
        <f t="shared" si="33"/>
        <v>0</v>
      </c>
      <c r="Y69" s="34">
        <f t="shared" si="33"/>
        <v>0</v>
      </c>
      <c r="Z69" s="34">
        <f t="shared" si="33"/>
        <v>0</v>
      </c>
      <c r="AA69" s="34">
        <f t="shared" si="33"/>
        <v>0</v>
      </c>
      <c r="AB69" s="34">
        <f t="shared" si="33"/>
        <v>0</v>
      </c>
      <c r="AC69" s="34">
        <f t="shared" si="33"/>
        <v>0</v>
      </c>
      <c r="AD69" s="34">
        <f t="shared" si="33"/>
        <v>0</v>
      </c>
      <c r="AE69" s="34">
        <f t="shared" si="33"/>
        <v>0</v>
      </c>
      <c r="AF69" s="34">
        <f t="shared" si="33"/>
        <v>0</v>
      </c>
    </row>
    <row r="70" spans="1:32" x14ac:dyDescent="0.25">
      <c r="A70" s="2"/>
      <c r="B70" s="2" t="s">
        <v>36</v>
      </c>
      <c r="G70" s="34">
        <f t="shared" ref="G70:AF70" si="34">(G33-F33)*Busbar</f>
        <v>0</v>
      </c>
      <c r="H70" s="34">
        <f t="shared" si="34"/>
        <v>0</v>
      </c>
      <c r="I70" s="34">
        <f t="shared" si="34"/>
        <v>0</v>
      </c>
      <c r="J70" s="34">
        <f t="shared" si="34"/>
        <v>0</v>
      </c>
      <c r="K70" s="34">
        <f t="shared" si="34"/>
        <v>0</v>
      </c>
      <c r="L70" s="34">
        <f t="shared" si="34"/>
        <v>0</v>
      </c>
      <c r="M70" s="34">
        <f t="shared" si="34"/>
        <v>0</v>
      </c>
      <c r="N70" s="34">
        <f t="shared" si="34"/>
        <v>0</v>
      </c>
      <c r="O70" s="34">
        <f t="shared" si="34"/>
        <v>0</v>
      </c>
      <c r="P70" s="34">
        <f t="shared" si="34"/>
        <v>0</v>
      </c>
      <c r="Q70" s="34">
        <f t="shared" si="34"/>
        <v>0</v>
      </c>
      <c r="R70" s="34">
        <f t="shared" si="34"/>
        <v>0</v>
      </c>
      <c r="S70" s="34">
        <f t="shared" si="34"/>
        <v>0</v>
      </c>
      <c r="T70" s="34">
        <f t="shared" si="34"/>
        <v>0</v>
      </c>
      <c r="U70" s="34">
        <f t="shared" si="34"/>
        <v>0</v>
      </c>
      <c r="V70" s="34">
        <f t="shared" si="34"/>
        <v>0</v>
      </c>
      <c r="W70" s="34">
        <f t="shared" si="34"/>
        <v>0</v>
      </c>
      <c r="X70" s="34">
        <f t="shared" si="34"/>
        <v>0</v>
      </c>
      <c r="Y70" s="34">
        <f t="shared" si="34"/>
        <v>0</v>
      </c>
      <c r="Z70" s="34">
        <f t="shared" si="34"/>
        <v>0</v>
      </c>
      <c r="AA70" s="34">
        <f t="shared" si="34"/>
        <v>0</v>
      </c>
      <c r="AB70" s="34">
        <f t="shared" si="34"/>
        <v>0</v>
      </c>
      <c r="AC70" s="34">
        <f t="shared" si="34"/>
        <v>0</v>
      </c>
      <c r="AD70" s="34">
        <f t="shared" si="34"/>
        <v>0</v>
      </c>
      <c r="AE70" s="34">
        <f t="shared" si="34"/>
        <v>0</v>
      </c>
      <c r="AF70" s="34">
        <f t="shared" si="34"/>
        <v>0</v>
      </c>
    </row>
    <row r="71" spans="1:32" x14ac:dyDescent="0.25">
      <c r="A71" s="2"/>
      <c r="B71" s="17" t="s">
        <v>19</v>
      </c>
      <c r="G71" s="34">
        <f t="shared" ref="G71:AF71" si="35">(G34-F34)*Busbar</f>
        <v>0</v>
      </c>
      <c r="H71" s="34">
        <f t="shared" si="35"/>
        <v>0</v>
      </c>
      <c r="I71" s="34">
        <f t="shared" si="35"/>
        <v>0</v>
      </c>
      <c r="J71" s="34">
        <f t="shared" si="35"/>
        <v>0</v>
      </c>
      <c r="K71" s="34">
        <f t="shared" si="35"/>
        <v>0</v>
      </c>
      <c r="L71" s="34">
        <f t="shared" si="35"/>
        <v>0</v>
      </c>
      <c r="M71" s="34">
        <f t="shared" si="35"/>
        <v>0</v>
      </c>
      <c r="N71" s="34">
        <f t="shared" si="35"/>
        <v>0</v>
      </c>
      <c r="O71" s="34">
        <f t="shared" si="35"/>
        <v>0</v>
      </c>
      <c r="P71" s="34">
        <f t="shared" si="35"/>
        <v>0</v>
      </c>
      <c r="Q71" s="34">
        <f t="shared" si="35"/>
        <v>0</v>
      </c>
      <c r="R71" s="34">
        <f t="shared" si="35"/>
        <v>0</v>
      </c>
      <c r="S71" s="34">
        <f t="shared" si="35"/>
        <v>0</v>
      </c>
      <c r="T71" s="34">
        <f t="shared" si="35"/>
        <v>0</v>
      </c>
      <c r="U71" s="34">
        <f t="shared" si="35"/>
        <v>0</v>
      </c>
      <c r="V71" s="34">
        <f t="shared" si="35"/>
        <v>0</v>
      </c>
      <c r="W71" s="34">
        <f t="shared" si="35"/>
        <v>0</v>
      </c>
      <c r="X71" s="34">
        <f t="shared" si="35"/>
        <v>0</v>
      </c>
      <c r="Y71" s="34">
        <f t="shared" si="35"/>
        <v>0</v>
      </c>
      <c r="Z71" s="34">
        <f t="shared" si="35"/>
        <v>0</v>
      </c>
      <c r="AA71" s="34">
        <f t="shared" si="35"/>
        <v>0</v>
      </c>
      <c r="AB71" s="34">
        <f t="shared" si="35"/>
        <v>0</v>
      </c>
      <c r="AC71" s="34">
        <f t="shared" si="35"/>
        <v>0</v>
      </c>
      <c r="AD71" s="34">
        <f t="shared" si="35"/>
        <v>0</v>
      </c>
      <c r="AE71" s="34">
        <f t="shared" si="35"/>
        <v>0</v>
      </c>
      <c r="AF71" s="34">
        <f t="shared" si="35"/>
        <v>0</v>
      </c>
    </row>
    <row r="72" spans="1:32" x14ac:dyDescent="0.25">
      <c r="A72" s="2"/>
      <c r="B72" s="17" t="s">
        <v>37</v>
      </c>
      <c r="G72" s="34">
        <f t="shared" ref="G72:AF72" si="36">(G35-F35)*Busbar</f>
        <v>0</v>
      </c>
      <c r="H72" s="34">
        <f t="shared" si="36"/>
        <v>0</v>
      </c>
      <c r="I72" s="34">
        <f t="shared" si="36"/>
        <v>0</v>
      </c>
      <c r="J72" s="34">
        <f t="shared" si="36"/>
        <v>0</v>
      </c>
      <c r="K72" s="34">
        <f t="shared" si="36"/>
        <v>0</v>
      </c>
      <c r="L72" s="34">
        <f t="shared" si="36"/>
        <v>0</v>
      </c>
      <c r="M72" s="34">
        <f t="shared" si="36"/>
        <v>0</v>
      </c>
      <c r="N72" s="34">
        <f t="shared" si="36"/>
        <v>0</v>
      </c>
      <c r="O72" s="34">
        <f t="shared" si="36"/>
        <v>0</v>
      </c>
      <c r="P72" s="34">
        <f t="shared" si="36"/>
        <v>0</v>
      </c>
      <c r="Q72" s="34">
        <f t="shared" si="36"/>
        <v>0</v>
      </c>
      <c r="R72" s="34">
        <f t="shared" si="36"/>
        <v>0</v>
      </c>
      <c r="S72" s="34">
        <f t="shared" si="36"/>
        <v>0</v>
      </c>
      <c r="T72" s="34">
        <f t="shared" si="36"/>
        <v>0</v>
      </c>
      <c r="U72" s="34">
        <f t="shared" si="36"/>
        <v>0</v>
      </c>
      <c r="V72" s="34">
        <f t="shared" si="36"/>
        <v>0</v>
      </c>
      <c r="W72" s="34">
        <f t="shared" si="36"/>
        <v>0</v>
      </c>
      <c r="X72" s="34">
        <f t="shared" si="36"/>
        <v>0</v>
      </c>
      <c r="Y72" s="34">
        <f t="shared" si="36"/>
        <v>0</v>
      </c>
      <c r="Z72" s="34">
        <f t="shared" si="36"/>
        <v>0</v>
      </c>
      <c r="AA72" s="34">
        <f t="shared" si="36"/>
        <v>0</v>
      </c>
      <c r="AB72" s="34">
        <f t="shared" si="36"/>
        <v>0</v>
      </c>
      <c r="AC72" s="34">
        <f t="shared" si="36"/>
        <v>0</v>
      </c>
      <c r="AD72" s="34">
        <f t="shared" si="36"/>
        <v>0</v>
      </c>
      <c r="AE72" s="34">
        <f t="shared" si="36"/>
        <v>0</v>
      </c>
      <c r="AF72" s="34">
        <f t="shared" si="36"/>
        <v>0</v>
      </c>
    </row>
    <row r="73" spans="1:32" x14ac:dyDescent="0.25">
      <c r="B73" s="32" t="s">
        <v>89</v>
      </c>
      <c r="C73" s="33"/>
      <c r="D73" s="33"/>
      <c r="E73" s="33"/>
      <c r="F73" s="33"/>
      <c r="G73" s="35">
        <f>SUM(G67:G72)</f>
        <v>0</v>
      </c>
      <c r="H73" s="35">
        <f t="shared" ref="H73:AF73" si="37">SUM(H67:H72)</f>
        <v>0</v>
      </c>
      <c r="I73" s="35">
        <f t="shared" si="37"/>
        <v>0</v>
      </c>
      <c r="J73" s="35">
        <f t="shared" si="37"/>
        <v>0</v>
      </c>
      <c r="K73" s="35">
        <f t="shared" si="37"/>
        <v>0</v>
      </c>
      <c r="L73" s="35">
        <f t="shared" si="37"/>
        <v>0</v>
      </c>
      <c r="M73" s="35">
        <f t="shared" si="37"/>
        <v>0</v>
      </c>
      <c r="N73" s="35">
        <f t="shared" si="37"/>
        <v>0</v>
      </c>
      <c r="O73" s="35">
        <f t="shared" si="37"/>
        <v>0</v>
      </c>
      <c r="P73" s="35">
        <f t="shared" si="37"/>
        <v>0</v>
      </c>
      <c r="Q73" s="35">
        <f t="shared" si="37"/>
        <v>0</v>
      </c>
      <c r="R73" s="35">
        <f t="shared" si="37"/>
        <v>0</v>
      </c>
      <c r="S73" s="35">
        <f t="shared" si="37"/>
        <v>0</v>
      </c>
      <c r="T73" s="35">
        <f t="shared" si="37"/>
        <v>0</v>
      </c>
      <c r="U73" s="35">
        <f t="shared" si="37"/>
        <v>0</v>
      </c>
      <c r="V73" s="35">
        <f t="shared" si="37"/>
        <v>0</v>
      </c>
      <c r="W73" s="35">
        <f t="shared" si="37"/>
        <v>0</v>
      </c>
      <c r="X73" s="35">
        <f t="shared" si="37"/>
        <v>0</v>
      </c>
      <c r="Y73" s="35">
        <f t="shared" si="37"/>
        <v>0</v>
      </c>
      <c r="Z73" s="35">
        <f t="shared" si="37"/>
        <v>0</v>
      </c>
      <c r="AA73" s="35">
        <f t="shared" si="37"/>
        <v>0</v>
      </c>
      <c r="AB73" s="35">
        <f t="shared" si="37"/>
        <v>0</v>
      </c>
      <c r="AC73" s="35">
        <f t="shared" si="37"/>
        <v>0</v>
      </c>
      <c r="AD73" s="35">
        <f t="shared" si="37"/>
        <v>0</v>
      </c>
      <c r="AE73" s="35">
        <f t="shared" si="37"/>
        <v>0</v>
      </c>
      <c r="AF73" s="35">
        <f t="shared" si="37"/>
        <v>0</v>
      </c>
    </row>
    <row r="75" spans="1:32" x14ac:dyDescent="0.25">
      <c r="A75" s="12" t="s">
        <v>83</v>
      </c>
      <c r="B75" s="12"/>
      <c r="C75" s="12"/>
      <c r="D75" s="12"/>
      <c r="E75" s="12"/>
      <c r="F75" s="12"/>
      <c r="G75" s="12">
        <v>2010</v>
      </c>
      <c r="H75" s="12">
        <f>G75+1</f>
        <v>2011</v>
      </c>
      <c r="I75" s="12">
        <f t="shared" ref="I75:AF75" si="38">H75+1</f>
        <v>2012</v>
      </c>
      <c r="J75" s="12">
        <f t="shared" si="38"/>
        <v>2013</v>
      </c>
      <c r="K75" s="12">
        <f t="shared" si="38"/>
        <v>2014</v>
      </c>
      <c r="L75" s="12">
        <f t="shared" si="38"/>
        <v>2015</v>
      </c>
      <c r="M75" s="12">
        <f t="shared" si="38"/>
        <v>2016</v>
      </c>
      <c r="N75" s="12">
        <f t="shared" si="38"/>
        <v>2017</v>
      </c>
      <c r="O75" s="12">
        <f t="shared" si="38"/>
        <v>2018</v>
      </c>
      <c r="P75" s="12">
        <f t="shared" si="38"/>
        <v>2019</v>
      </c>
      <c r="Q75" s="12">
        <f t="shared" si="38"/>
        <v>2020</v>
      </c>
      <c r="R75" s="12">
        <f t="shared" si="38"/>
        <v>2021</v>
      </c>
      <c r="S75" s="12">
        <f t="shared" si="38"/>
        <v>2022</v>
      </c>
      <c r="T75" s="12">
        <f t="shared" si="38"/>
        <v>2023</v>
      </c>
      <c r="U75" s="12">
        <f t="shared" si="38"/>
        <v>2024</v>
      </c>
      <c r="V75" s="12">
        <f t="shared" si="38"/>
        <v>2025</v>
      </c>
      <c r="W75" s="12">
        <f t="shared" si="38"/>
        <v>2026</v>
      </c>
      <c r="X75" s="12">
        <f t="shared" si="38"/>
        <v>2027</v>
      </c>
      <c r="Y75" s="12">
        <f t="shared" si="38"/>
        <v>2028</v>
      </c>
      <c r="Z75" s="12">
        <f t="shared" si="38"/>
        <v>2029</v>
      </c>
      <c r="AA75" s="12">
        <f t="shared" si="38"/>
        <v>2030</v>
      </c>
      <c r="AB75" s="12">
        <f t="shared" si="38"/>
        <v>2031</v>
      </c>
      <c r="AC75" s="12">
        <f t="shared" si="38"/>
        <v>2032</v>
      </c>
      <c r="AD75" s="12">
        <f t="shared" si="38"/>
        <v>2033</v>
      </c>
      <c r="AE75" s="12">
        <f t="shared" si="38"/>
        <v>2034</v>
      </c>
      <c r="AF75" s="12">
        <f t="shared" si="38"/>
        <v>2035</v>
      </c>
    </row>
    <row r="76" spans="1:32" x14ac:dyDescent="0.25">
      <c r="G76" s="23">
        <f>G73+G65+G58+G52+G46</f>
        <v>0</v>
      </c>
      <c r="H76" s="23">
        <f>H73+H65+H58+H52+H46</f>
        <v>0</v>
      </c>
      <c r="I76" s="23">
        <f t="shared" ref="I76:AF76" si="39">I73+I65+I58+I52+I46</f>
        <v>1.09056</v>
      </c>
      <c r="J76" s="23">
        <f t="shared" si="39"/>
        <v>2.1811199999999999</v>
      </c>
      <c r="K76" s="23">
        <f t="shared" si="39"/>
        <v>1.09056</v>
      </c>
      <c r="L76" s="23">
        <f t="shared" si="39"/>
        <v>0</v>
      </c>
      <c r="M76" s="23">
        <f t="shared" si="39"/>
        <v>1.09056</v>
      </c>
      <c r="N76" s="23">
        <f t="shared" si="39"/>
        <v>1.09056</v>
      </c>
      <c r="O76" s="23">
        <f t="shared" si="39"/>
        <v>0</v>
      </c>
      <c r="P76" s="23">
        <f t="shared" si="39"/>
        <v>2.1811199999999999</v>
      </c>
      <c r="Q76" s="23">
        <f t="shared" si="39"/>
        <v>-1.09056</v>
      </c>
      <c r="R76" s="23">
        <f t="shared" si="39"/>
        <v>-1.09056</v>
      </c>
      <c r="S76" s="23">
        <f t="shared" si="39"/>
        <v>0</v>
      </c>
      <c r="T76" s="23">
        <f t="shared" si="39"/>
        <v>0</v>
      </c>
      <c r="U76" s="23">
        <f t="shared" si="39"/>
        <v>-1.09056</v>
      </c>
      <c r="V76" s="23">
        <f t="shared" si="39"/>
        <v>2.1811199999999999</v>
      </c>
      <c r="W76" s="23">
        <f t="shared" si="39"/>
        <v>-2.1811199999999999</v>
      </c>
      <c r="X76" s="23">
        <f t="shared" si="39"/>
        <v>1.09056</v>
      </c>
      <c r="Y76" s="23">
        <f t="shared" si="39"/>
        <v>0</v>
      </c>
      <c r="Z76" s="23">
        <f t="shared" si="39"/>
        <v>0</v>
      </c>
      <c r="AA76" s="23">
        <f t="shared" si="39"/>
        <v>0</v>
      </c>
      <c r="AB76" s="23">
        <f t="shared" si="39"/>
        <v>0</v>
      </c>
      <c r="AC76" s="23">
        <f t="shared" si="39"/>
        <v>-3.2716799999999999</v>
      </c>
      <c r="AD76" s="23">
        <f t="shared" si="39"/>
        <v>1.09056</v>
      </c>
      <c r="AE76" s="23">
        <f t="shared" si="39"/>
        <v>1.09056</v>
      </c>
      <c r="AF76" s="23">
        <f t="shared" si="39"/>
        <v>1.09056</v>
      </c>
    </row>
    <row r="78" spans="1:32" x14ac:dyDescent="0.25">
      <c r="L78" s="2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76"/>
  <sheetViews>
    <sheetView topLeftCell="A47" zoomScale="90" zoomScaleNormal="90" workbookViewId="0">
      <selection sqref="A1:XFD37"/>
    </sheetView>
  </sheetViews>
  <sheetFormatPr defaultColWidth="9.140625" defaultRowHeight="15" x14ac:dyDescent="0.25"/>
  <cols>
    <col min="1" max="6" width="8.85546875" customWidth="1"/>
    <col min="7" max="7" width="10.5703125" bestFit="1" customWidth="1"/>
    <col min="8" max="21" width="9.42578125" bestFit="1" customWidth="1"/>
    <col min="22" max="32" width="9.140625" customWidth="1"/>
    <col min="33" max="16384" width="9.140625" style="15"/>
  </cols>
  <sheetData>
    <row r="1" spans="1:32" customFormat="1" hidden="1" x14ac:dyDescent="0.25">
      <c r="A1" s="7" t="s">
        <v>40</v>
      </c>
      <c r="B1" s="8"/>
      <c r="C1" s="7"/>
      <c r="D1" s="9"/>
      <c r="E1" s="9"/>
      <c r="F1" s="9"/>
      <c r="G1" s="9" t="s">
        <v>41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</row>
    <row r="2" spans="1:32" customFormat="1" hidden="1" x14ac:dyDescent="0.25">
      <c r="A2" s="11" t="s">
        <v>13</v>
      </c>
      <c r="B2" s="2"/>
    </row>
    <row r="3" spans="1:32" customFormat="1" hidden="1" x14ac:dyDescent="0.25">
      <c r="A3" s="2"/>
      <c r="B3" s="2" t="s">
        <v>14</v>
      </c>
    </row>
    <row r="4" spans="1:32" s="13" customFormat="1" ht="12.75" hidden="1" x14ac:dyDescent="0.2">
      <c r="A4" s="12" t="s">
        <v>15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</row>
    <row r="5" spans="1:32" hidden="1" x14ac:dyDescent="0.25">
      <c r="A5" s="2"/>
      <c r="B5" s="2" t="s">
        <v>16</v>
      </c>
      <c r="G5" s="21">
        <f>PreC_Out!G83-Results_Out!G83</f>
        <v>0</v>
      </c>
      <c r="H5" s="21">
        <f>PreC_Out!H83-Results_Out!H83</f>
        <v>0</v>
      </c>
      <c r="I5" s="21">
        <f>PreC_Out!I83-Results_Out!I83</f>
        <v>0</v>
      </c>
      <c r="J5" s="21">
        <f>PreC_Out!J83-Results_Out!J83</f>
        <v>0</v>
      </c>
      <c r="K5" s="21">
        <f>PreC_Out!K83-Results_Out!K83</f>
        <v>0</v>
      </c>
      <c r="L5" s="21">
        <f>PreC_Out!L83-Results_Out!L83</f>
        <v>0</v>
      </c>
      <c r="M5" s="21">
        <f>PreC_Out!M83-Results_Out!M83</f>
        <v>0</v>
      </c>
      <c r="N5" s="21">
        <f>PreC_Out!N83-Results_Out!N83</f>
        <v>0</v>
      </c>
      <c r="O5" s="21">
        <f>PreC_Out!O83-Results_Out!O83</f>
        <v>0</v>
      </c>
      <c r="P5" s="21">
        <f>PreC_Out!P83-Results_Out!P83</f>
        <v>0</v>
      </c>
      <c r="Q5" s="21">
        <f>PreC_Out!Q83-Results_Out!Q83</f>
        <v>0</v>
      </c>
      <c r="R5" s="21">
        <f>PreC_Out!R83-Results_Out!R83</f>
        <v>0</v>
      </c>
      <c r="S5" s="21">
        <f>PreC_Out!S83-Results_Out!S83</f>
        <v>0</v>
      </c>
      <c r="T5" s="21">
        <f>PreC_Out!T83-Results_Out!T83</f>
        <v>0</v>
      </c>
      <c r="U5" s="21">
        <f>PreC_Out!U83-Results_Out!U83</f>
        <v>0</v>
      </c>
      <c r="V5" s="21">
        <f>PreC_Out!V83-Results_Out!V83</f>
        <v>0</v>
      </c>
      <c r="W5" s="21">
        <f>PreC_Out!W83-Results_Out!W83</f>
        <v>0</v>
      </c>
      <c r="X5" s="21">
        <f>PreC_Out!X83-Results_Out!X83</f>
        <v>0</v>
      </c>
      <c r="Y5" s="21">
        <f>PreC_Out!Y83-Results_Out!Y83</f>
        <v>0</v>
      </c>
      <c r="Z5" s="21">
        <f>PreC_Out!Z83-Results_Out!Z83</f>
        <v>0</v>
      </c>
      <c r="AA5" s="21">
        <f>PreC_Out!AA83-Results_Out!AA83</f>
        <v>0</v>
      </c>
      <c r="AB5" s="21">
        <f>PreC_Out!AB83-Results_Out!AB83</f>
        <v>0</v>
      </c>
      <c r="AC5" s="21">
        <f>PreC_Out!AC83-Results_Out!AC83</f>
        <v>0</v>
      </c>
      <c r="AD5" s="21">
        <f>PreC_Out!AD83-Results_Out!AD83</f>
        <v>0</v>
      </c>
      <c r="AE5" s="21">
        <f>PreC_Out!AE83-Results_Out!AE83</f>
        <v>0</v>
      </c>
      <c r="AF5" s="21">
        <f>PreC_Out!AF83-Results_Out!AF83</f>
        <v>0</v>
      </c>
    </row>
    <row r="6" spans="1:32" hidden="1" x14ac:dyDescent="0.25">
      <c r="A6" s="2"/>
      <c r="B6" s="2" t="s">
        <v>17</v>
      </c>
      <c r="G6" s="21">
        <f>PreC_Out!G84-Results_Out!G84</f>
        <v>0</v>
      </c>
      <c r="H6" s="21">
        <f>PreC_Out!H84-Results_Out!H84</f>
        <v>0</v>
      </c>
      <c r="I6" s="21">
        <f>PreC_Out!I84-Results_Out!I84</f>
        <v>0</v>
      </c>
      <c r="J6" s="21">
        <f>PreC_Out!J84-Results_Out!J84</f>
        <v>0</v>
      </c>
      <c r="K6" s="21">
        <f>PreC_Out!K84-Results_Out!K84</f>
        <v>0</v>
      </c>
      <c r="L6" s="21">
        <f>PreC_Out!L84-Results_Out!L84</f>
        <v>0</v>
      </c>
      <c r="M6" s="21">
        <f>PreC_Out!M84-Results_Out!M84</f>
        <v>0</v>
      </c>
      <c r="N6" s="21">
        <f>PreC_Out!N84-Results_Out!N84</f>
        <v>0</v>
      </c>
      <c r="O6" s="21">
        <f>PreC_Out!O84-Results_Out!O84</f>
        <v>0</v>
      </c>
      <c r="P6" s="21">
        <f>PreC_Out!P84-Results_Out!P84</f>
        <v>0</v>
      </c>
      <c r="Q6" s="21">
        <f>PreC_Out!Q84-Results_Out!Q84</f>
        <v>0</v>
      </c>
      <c r="R6" s="21">
        <f>PreC_Out!R84-Results_Out!R84</f>
        <v>0</v>
      </c>
      <c r="S6" s="21">
        <f>PreC_Out!S84-Results_Out!S84</f>
        <v>0</v>
      </c>
      <c r="T6" s="21">
        <f>PreC_Out!T84-Results_Out!T84</f>
        <v>0</v>
      </c>
      <c r="U6" s="21">
        <f>PreC_Out!U84-Results_Out!U84</f>
        <v>0</v>
      </c>
      <c r="V6" s="21">
        <f>PreC_Out!V84-Results_Out!V84</f>
        <v>0</v>
      </c>
      <c r="W6" s="21">
        <f>PreC_Out!W84-Results_Out!W84</f>
        <v>0</v>
      </c>
      <c r="X6" s="21">
        <f>PreC_Out!X84-Results_Out!X84</f>
        <v>0</v>
      </c>
      <c r="Y6" s="21">
        <f>PreC_Out!Y84-Results_Out!Y84</f>
        <v>0</v>
      </c>
      <c r="Z6" s="21">
        <f>PreC_Out!Z84-Results_Out!Z84</f>
        <v>0</v>
      </c>
      <c r="AA6" s="21">
        <f>PreC_Out!AA84-Results_Out!AA84</f>
        <v>0</v>
      </c>
      <c r="AB6" s="21">
        <f>PreC_Out!AB84-Results_Out!AB84</f>
        <v>0</v>
      </c>
      <c r="AC6" s="21">
        <f>PreC_Out!AC84-Results_Out!AC84</f>
        <v>0</v>
      </c>
      <c r="AD6" s="21">
        <f>PreC_Out!AD84-Results_Out!AD84</f>
        <v>0</v>
      </c>
      <c r="AE6" s="21">
        <f>PreC_Out!AE84-Results_Out!AE84</f>
        <v>0</v>
      </c>
      <c r="AF6" s="21">
        <f>PreC_Out!AF84-Results_Out!AF84</f>
        <v>0</v>
      </c>
    </row>
    <row r="7" spans="1:32" hidden="1" x14ac:dyDescent="0.25">
      <c r="A7" s="2"/>
      <c r="B7" s="2" t="s">
        <v>18</v>
      </c>
      <c r="G7" s="21">
        <f>PreC_Out!G85-Results_Out!G85</f>
        <v>0</v>
      </c>
      <c r="H7" s="21">
        <f>PreC_Out!H85-Results_Out!H85</f>
        <v>0</v>
      </c>
      <c r="I7" s="21">
        <f>PreC_Out!I85-Results_Out!I85</f>
        <v>0</v>
      </c>
      <c r="J7" s="21">
        <f>PreC_Out!J85-Results_Out!J85</f>
        <v>0</v>
      </c>
      <c r="K7" s="21">
        <f>PreC_Out!K85-Results_Out!K85</f>
        <v>0</v>
      </c>
      <c r="L7" s="21">
        <f>PreC_Out!L85-Results_Out!L85</f>
        <v>0</v>
      </c>
      <c r="M7" s="21">
        <f>PreC_Out!M85-Results_Out!M85</f>
        <v>0</v>
      </c>
      <c r="N7" s="21">
        <f>PreC_Out!N85-Results_Out!N85</f>
        <v>0</v>
      </c>
      <c r="O7" s="21">
        <f>PreC_Out!O85-Results_Out!O85</f>
        <v>0</v>
      </c>
      <c r="P7" s="21">
        <f>PreC_Out!P85-Results_Out!P85</f>
        <v>0</v>
      </c>
      <c r="Q7" s="21">
        <f>PreC_Out!Q85-Results_Out!Q85</f>
        <v>0</v>
      </c>
      <c r="R7" s="21">
        <f>PreC_Out!R85-Results_Out!R85</f>
        <v>0</v>
      </c>
      <c r="S7" s="21">
        <f>PreC_Out!S85-Results_Out!S85</f>
        <v>0</v>
      </c>
      <c r="T7" s="21">
        <f>PreC_Out!T85-Results_Out!T85</f>
        <v>0</v>
      </c>
      <c r="U7" s="21">
        <f>PreC_Out!U85-Results_Out!U85</f>
        <v>0</v>
      </c>
      <c r="V7" s="21">
        <f>PreC_Out!V85-Results_Out!V85</f>
        <v>0</v>
      </c>
      <c r="W7" s="21">
        <f>PreC_Out!W85-Results_Out!W85</f>
        <v>0</v>
      </c>
      <c r="X7" s="21">
        <f>PreC_Out!X85-Results_Out!X85</f>
        <v>0</v>
      </c>
      <c r="Y7" s="21">
        <f>PreC_Out!Y85-Results_Out!Y85</f>
        <v>0</v>
      </c>
      <c r="Z7" s="21">
        <f>PreC_Out!Z85-Results_Out!Z85</f>
        <v>0</v>
      </c>
      <c r="AA7" s="21">
        <f>PreC_Out!AA85-Results_Out!AA85</f>
        <v>0</v>
      </c>
      <c r="AB7" s="21">
        <f>PreC_Out!AB85-Results_Out!AB85</f>
        <v>0</v>
      </c>
      <c r="AC7" s="21">
        <f>PreC_Out!AC85-Results_Out!AC85</f>
        <v>0</v>
      </c>
      <c r="AD7" s="21">
        <f>PreC_Out!AD85-Results_Out!AD85</f>
        <v>0</v>
      </c>
      <c r="AE7" s="21">
        <f>PreC_Out!AE85-Results_Out!AE85</f>
        <v>0</v>
      </c>
      <c r="AF7" s="21">
        <f>PreC_Out!AF85-Results_Out!AF85</f>
        <v>0</v>
      </c>
    </row>
    <row r="8" spans="1:32" hidden="1" x14ac:dyDescent="0.25">
      <c r="A8" s="2"/>
      <c r="B8" s="2" t="s">
        <v>19</v>
      </c>
      <c r="G8" s="21">
        <f>PreC_Out!G86-Results_Out!G86</f>
        <v>0</v>
      </c>
      <c r="H8" s="21">
        <f>PreC_Out!H86-Results_Out!H86</f>
        <v>0</v>
      </c>
      <c r="I8" s="21">
        <f>PreC_Out!I86-Results_Out!I86</f>
        <v>0</v>
      </c>
      <c r="J8" s="21">
        <f>PreC_Out!J86-Results_Out!J86</f>
        <v>0</v>
      </c>
      <c r="K8" s="21">
        <f>PreC_Out!K86-Results_Out!K86</f>
        <v>0</v>
      </c>
      <c r="L8" s="21">
        <f>PreC_Out!L86-Results_Out!L86</f>
        <v>0</v>
      </c>
      <c r="M8" s="21">
        <f>PreC_Out!M86-Results_Out!M86</f>
        <v>0</v>
      </c>
      <c r="N8" s="21">
        <f>PreC_Out!N86-Results_Out!N86</f>
        <v>0</v>
      </c>
      <c r="O8" s="21">
        <f>PreC_Out!O86-Results_Out!O86</f>
        <v>0</v>
      </c>
      <c r="P8" s="21">
        <f>PreC_Out!P86-Results_Out!P86</f>
        <v>0</v>
      </c>
      <c r="Q8" s="21">
        <f>PreC_Out!Q86-Results_Out!Q86</f>
        <v>0</v>
      </c>
      <c r="R8" s="21">
        <f>PreC_Out!R86-Results_Out!R86</f>
        <v>0</v>
      </c>
      <c r="S8" s="21">
        <f>PreC_Out!S86-Results_Out!S86</f>
        <v>0</v>
      </c>
      <c r="T8" s="21">
        <f>PreC_Out!T86-Results_Out!T86</f>
        <v>0</v>
      </c>
      <c r="U8" s="21">
        <f>PreC_Out!U86-Results_Out!U86</f>
        <v>0</v>
      </c>
      <c r="V8" s="21">
        <f>PreC_Out!V86-Results_Out!V86</f>
        <v>0</v>
      </c>
      <c r="W8" s="21">
        <f>PreC_Out!W86-Results_Out!W86</f>
        <v>0</v>
      </c>
      <c r="X8" s="21">
        <f>PreC_Out!X86-Results_Out!X86</f>
        <v>0</v>
      </c>
      <c r="Y8" s="21">
        <f>PreC_Out!Y86-Results_Out!Y86</f>
        <v>0</v>
      </c>
      <c r="Z8" s="21">
        <f>PreC_Out!Z86-Results_Out!Z86</f>
        <v>0</v>
      </c>
      <c r="AA8" s="21">
        <f>PreC_Out!AA86-Results_Out!AA86</f>
        <v>0</v>
      </c>
      <c r="AB8" s="21">
        <f>PreC_Out!AB86-Results_Out!AB86</f>
        <v>0</v>
      </c>
      <c r="AC8" s="21">
        <f>PreC_Out!AC86-Results_Out!AC86</f>
        <v>0</v>
      </c>
      <c r="AD8" s="21">
        <f>PreC_Out!AD86-Results_Out!AD86</f>
        <v>0</v>
      </c>
      <c r="AE8" s="21">
        <f>PreC_Out!AE86-Results_Out!AE86</f>
        <v>0</v>
      </c>
      <c r="AF8" s="21">
        <f>PreC_Out!AF86-Results_Out!AF86</f>
        <v>0</v>
      </c>
    </row>
    <row r="9" spans="1:32" hidden="1" x14ac:dyDescent="0.25">
      <c r="A9" s="2"/>
      <c r="B9" s="2" t="s">
        <v>74</v>
      </c>
      <c r="G9" s="21">
        <f t="shared" ref="G9:AF9" si="0">SUM(G5:G8)*Busbar</f>
        <v>0</v>
      </c>
      <c r="H9" s="21">
        <f t="shared" si="0"/>
        <v>0</v>
      </c>
      <c r="I9" s="21">
        <f t="shared" si="0"/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1">
        <f t="shared" si="0"/>
        <v>0</v>
      </c>
      <c r="P9" s="21">
        <f t="shared" si="0"/>
        <v>0</v>
      </c>
      <c r="Q9" s="21">
        <f t="shared" si="0"/>
        <v>0</v>
      </c>
      <c r="R9" s="21">
        <f t="shared" si="0"/>
        <v>0</v>
      </c>
      <c r="S9" s="21">
        <f t="shared" si="0"/>
        <v>0</v>
      </c>
      <c r="T9" s="21">
        <f t="shared" si="0"/>
        <v>0</v>
      </c>
      <c r="U9" s="21">
        <f t="shared" si="0"/>
        <v>0</v>
      </c>
      <c r="V9" s="21">
        <f t="shared" si="0"/>
        <v>0</v>
      </c>
      <c r="W9" s="21">
        <f t="shared" si="0"/>
        <v>0</v>
      </c>
      <c r="X9" s="21">
        <f t="shared" si="0"/>
        <v>0</v>
      </c>
      <c r="Y9" s="21">
        <f t="shared" si="0"/>
        <v>0</v>
      </c>
      <c r="Z9" s="21">
        <f t="shared" si="0"/>
        <v>0</v>
      </c>
      <c r="AA9" s="21">
        <f t="shared" si="0"/>
        <v>0</v>
      </c>
      <c r="AB9" s="21">
        <f t="shared" si="0"/>
        <v>0</v>
      </c>
      <c r="AC9" s="21">
        <f t="shared" si="0"/>
        <v>0</v>
      </c>
      <c r="AD9" s="21">
        <f t="shared" si="0"/>
        <v>0</v>
      </c>
      <c r="AE9" s="21">
        <f t="shared" si="0"/>
        <v>0</v>
      </c>
      <c r="AF9" s="21">
        <f t="shared" si="0"/>
        <v>0</v>
      </c>
    </row>
    <row r="10" spans="1:32" s="13" customFormat="1" ht="12.75" hidden="1" x14ac:dyDescent="0.2">
      <c r="A10" s="12" t="s">
        <v>21</v>
      </c>
      <c r="B10" s="12"/>
      <c r="C10" s="12"/>
      <c r="D10" s="12"/>
      <c r="E10" s="12"/>
      <c r="F10" s="12"/>
      <c r="G10" s="22" t="s">
        <v>20</v>
      </c>
      <c r="H10" s="22" t="s">
        <v>20</v>
      </c>
      <c r="I10" s="22" t="s">
        <v>20</v>
      </c>
      <c r="J10" s="22" t="s">
        <v>20</v>
      </c>
      <c r="K10" s="22" t="s">
        <v>20</v>
      </c>
      <c r="L10" s="22" t="s">
        <v>20</v>
      </c>
      <c r="M10" s="22" t="s">
        <v>20</v>
      </c>
      <c r="N10" s="22" t="s">
        <v>20</v>
      </c>
      <c r="O10" s="22" t="s">
        <v>20</v>
      </c>
      <c r="P10" s="22" t="s">
        <v>20</v>
      </c>
      <c r="Q10" s="22" t="s">
        <v>20</v>
      </c>
      <c r="R10" s="22" t="s">
        <v>20</v>
      </c>
      <c r="S10" s="22" t="s">
        <v>20</v>
      </c>
      <c r="T10" s="22" t="s">
        <v>20</v>
      </c>
      <c r="U10" s="22" t="s">
        <v>20</v>
      </c>
      <c r="V10" s="22" t="s">
        <v>20</v>
      </c>
      <c r="W10" s="22" t="s">
        <v>20</v>
      </c>
      <c r="X10" s="22" t="s">
        <v>20</v>
      </c>
      <c r="Y10" s="22" t="s">
        <v>20</v>
      </c>
      <c r="Z10" s="22" t="s">
        <v>20</v>
      </c>
      <c r="AA10" s="22" t="s">
        <v>20</v>
      </c>
      <c r="AB10" s="22" t="s">
        <v>20</v>
      </c>
      <c r="AC10" s="22" t="s">
        <v>20</v>
      </c>
      <c r="AD10" s="22" t="s">
        <v>20</v>
      </c>
      <c r="AE10" s="22" t="s">
        <v>20</v>
      </c>
      <c r="AF10" s="22" t="s">
        <v>20</v>
      </c>
    </row>
    <row r="11" spans="1:32" hidden="1" x14ac:dyDescent="0.25">
      <c r="A11" s="2"/>
      <c r="B11" s="2" t="s">
        <v>22</v>
      </c>
      <c r="G11" s="21">
        <f>PreC_Out!G89-Results_Out!G89</f>
        <v>0</v>
      </c>
      <c r="H11" s="21">
        <f>PreC_Out!H89-Results_Out!H89</f>
        <v>0</v>
      </c>
      <c r="I11" s="21">
        <f>PreC_Out!I89-Results_Out!I89</f>
        <v>0</v>
      </c>
      <c r="J11" s="21">
        <f>PreC_Out!J89-Results_Out!J89</f>
        <v>0</v>
      </c>
      <c r="K11" s="21">
        <f>PreC_Out!K89-Results_Out!K89</f>
        <v>0</v>
      </c>
      <c r="L11" s="21">
        <f>PreC_Out!L89-Results_Out!L89</f>
        <v>0</v>
      </c>
      <c r="M11" s="21">
        <f>PreC_Out!M89-Results_Out!M89</f>
        <v>0</v>
      </c>
      <c r="N11" s="21">
        <f>PreC_Out!N89-Results_Out!N89</f>
        <v>0</v>
      </c>
      <c r="O11" s="21">
        <f>PreC_Out!O89-Results_Out!O89</f>
        <v>0</v>
      </c>
      <c r="P11" s="21">
        <f>PreC_Out!P89-Results_Out!P89</f>
        <v>0</v>
      </c>
      <c r="Q11" s="21">
        <f>PreC_Out!Q89-Results_Out!Q89</f>
        <v>0</v>
      </c>
      <c r="R11" s="21">
        <f>PreC_Out!R89-Results_Out!R89</f>
        <v>0</v>
      </c>
      <c r="S11" s="21">
        <f>PreC_Out!S89-Results_Out!S89</f>
        <v>0</v>
      </c>
      <c r="T11" s="21">
        <f>PreC_Out!T89-Results_Out!T89</f>
        <v>0</v>
      </c>
      <c r="U11" s="21">
        <f>PreC_Out!U89-Results_Out!U89</f>
        <v>0</v>
      </c>
      <c r="V11" s="21">
        <f>PreC_Out!V89-Results_Out!V89</f>
        <v>0</v>
      </c>
      <c r="W11" s="21">
        <f>PreC_Out!W89-Results_Out!W89</f>
        <v>0</v>
      </c>
      <c r="X11" s="21">
        <f>PreC_Out!X89-Results_Out!X89</f>
        <v>0</v>
      </c>
      <c r="Y11" s="21">
        <f>PreC_Out!Y89-Results_Out!Y89</f>
        <v>0</v>
      </c>
      <c r="Z11" s="21">
        <f>PreC_Out!Z89-Results_Out!Z89</f>
        <v>0</v>
      </c>
      <c r="AA11" s="21">
        <f>PreC_Out!AA89-Results_Out!AA89</f>
        <v>0</v>
      </c>
      <c r="AB11" s="21">
        <f>PreC_Out!AB89-Results_Out!AB89</f>
        <v>0</v>
      </c>
      <c r="AC11" s="21">
        <f>PreC_Out!AC89-Results_Out!AC89</f>
        <v>0</v>
      </c>
      <c r="AD11" s="21">
        <f>PreC_Out!AD89-Results_Out!AD89</f>
        <v>0</v>
      </c>
      <c r="AE11" s="21">
        <f>PreC_Out!AE89-Results_Out!AE89</f>
        <v>0</v>
      </c>
      <c r="AF11" s="21">
        <f>PreC_Out!AF89-Results_Out!AF89</f>
        <v>0</v>
      </c>
    </row>
    <row r="12" spans="1:32" hidden="1" x14ac:dyDescent="0.25">
      <c r="A12" s="17"/>
      <c r="B12" s="17" t="s">
        <v>23</v>
      </c>
      <c r="G12" s="21">
        <f>PreC_Out!G90-Results_Out!G90</f>
        <v>0</v>
      </c>
      <c r="H12" s="21">
        <f>PreC_Out!H90-Results_Out!H90</f>
        <v>0</v>
      </c>
      <c r="I12" s="21">
        <f>PreC_Out!I90-Results_Out!I90</f>
        <v>0</v>
      </c>
      <c r="J12" s="21">
        <f>PreC_Out!J90-Results_Out!J90</f>
        <v>0</v>
      </c>
      <c r="K12" s="21">
        <f>PreC_Out!K90-Results_Out!K90</f>
        <v>0</v>
      </c>
      <c r="L12" s="21">
        <f>PreC_Out!L90-Results_Out!L90</f>
        <v>0</v>
      </c>
      <c r="M12" s="21">
        <f>PreC_Out!M90-Results_Out!M90</f>
        <v>0</v>
      </c>
      <c r="N12" s="21">
        <f>PreC_Out!N90-Results_Out!N90</f>
        <v>0</v>
      </c>
      <c r="O12" s="21">
        <f>PreC_Out!O90-Results_Out!O90</f>
        <v>0</v>
      </c>
      <c r="P12" s="21">
        <f>PreC_Out!P90-Results_Out!P90</f>
        <v>0</v>
      </c>
      <c r="Q12" s="21">
        <f>PreC_Out!Q90-Results_Out!Q90</f>
        <v>0</v>
      </c>
      <c r="R12" s="21">
        <f>PreC_Out!R90-Results_Out!R90</f>
        <v>0</v>
      </c>
      <c r="S12" s="21">
        <f>PreC_Out!S90-Results_Out!S90</f>
        <v>0</v>
      </c>
      <c r="T12" s="21">
        <f>PreC_Out!T90-Results_Out!T90</f>
        <v>0</v>
      </c>
      <c r="U12" s="21">
        <f>PreC_Out!U90-Results_Out!U90</f>
        <v>0</v>
      </c>
      <c r="V12" s="21">
        <f>PreC_Out!V90-Results_Out!V90</f>
        <v>0</v>
      </c>
      <c r="W12" s="21">
        <f>PreC_Out!W90-Results_Out!W90</f>
        <v>0</v>
      </c>
      <c r="X12" s="21">
        <f>PreC_Out!X90-Results_Out!X90</f>
        <v>0</v>
      </c>
      <c r="Y12" s="21">
        <f>PreC_Out!Y90-Results_Out!Y90</f>
        <v>0</v>
      </c>
      <c r="Z12" s="21">
        <f>PreC_Out!Z90-Results_Out!Z90</f>
        <v>0</v>
      </c>
      <c r="AA12" s="21">
        <f>PreC_Out!AA90-Results_Out!AA90</f>
        <v>0</v>
      </c>
      <c r="AB12" s="21">
        <f>PreC_Out!AB90-Results_Out!AB90</f>
        <v>0</v>
      </c>
      <c r="AC12" s="21">
        <f>PreC_Out!AC90-Results_Out!AC90</f>
        <v>0</v>
      </c>
      <c r="AD12" s="21">
        <f>PreC_Out!AD90-Results_Out!AD90</f>
        <v>0</v>
      </c>
      <c r="AE12" s="21">
        <f>PreC_Out!AE90-Results_Out!AE90</f>
        <v>0</v>
      </c>
      <c r="AF12" s="21">
        <f>PreC_Out!AF90-Results_Out!AF90</f>
        <v>0</v>
      </c>
    </row>
    <row r="13" spans="1:32" hidden="1" x14ac:dyDescent="0.25">
      <c r="A13" s="2"/>
      <c r="B13" s="17" t="s">
        <v>24</v>
      </c>
      <c r="G13" s="21">
        <f>PreC_Out!G91-Results_Out!G91</f>
        <v>0</v>
      </c>
      <c r="H13" s="21">
        <f>PreC_Out!H91-Results_Out!H91</f>
        <v>0</v>
      </c>
      <c r="I13" s="21">
        <f>PreC_Out!I91-Results_Out!I91</f>
        <v>0</v>
      </c>
      <c r="J13" s="21">
        <f>PreC_Out!J91-Results_Out!J91</f>
        <v>0</v>
      </c>
      <c r="K13" s="21">
        <f>PreC_Out!K91-Results_Out!K91</f>
        <v>0</v>
      </c>
      <c r="L13" s="21">
        <f>PreC_Out!L91-Results_Out!L91</f>
        <v>0</v>
      </c>
      <c r="M13" s="21">
        <f>PreC_Out!M91-Results_Out!M91</f>
        <v>0</v>
      </c>
      <c r="N13" s="21">
        <f>PreC_Out!N91-Results_Out!N91</f>
        <v>0</v>
      </c>
      <c r="O13" s="21">
        <f>PreC_Out!O91-Results_Out!O91</f>
        <v>0</v>
      </c>
      <c r="P13" s="21">
        <f>PreC_Out!P91-Results_Out!P91</f>
        <v>0</v>
      </c>
      <c r="Q13" s="21">
        <f>PreC_Out!Q91-Results_Out!Q91</f>
        <v>0</v>
      </c>
      <c r="R13" s="21">
        <f>PreC_Out!R91-Results_Out!R91</f>
        <v>0</v>
      </c>
      <c r="S13" s="21">
        <f>PreC_Out!S91-Results_Out!S91</f>
        <v>0</v>
      </c>
      <c r="T13" s="21">
        <f>PreC_Out!T91-Results_Out!T91</f>
        <v>0</v>
      </c>
      <c r="U13" s="21">
        <f>PreC_Out!U91-Results_Out!U91</f>
        <v>0</v>
      </c>
      <c r="V13" s="21">
        <f>PreC_Out!V91-Results_Out!V91</f>
        <v>0</v>
      </c>
      <c r="W13" s="21">
        <f>PreC_Out!W91-Results_Out!W91</f>
        <v>0</v>
      </c>
      <c r="X13" s="21">
        <f>PreC_Out!X91-Results_Out!X91</f>
        <v>0</v>
      </c>
      <c r="Y13" s="21">
        <f>PreC_Out!Y91-Results_Out!Y91</f>
        <v>0</v>
      </c>
      <c r="Z13" s="21">
        <f>PreC_Out!Z91-Results_Out!Z91</f>
        <v>0</v>
      </c>
      <c r="AA13" s="21">
        <f>PreC_Out!AA91-Results_Out!AA91</f>
        <v>0</v>
      </c>
      <c r="AB13" s="21">
        <f>PreC_Out!AB91-Results_Out!AB91</f>
        <v>0</v>
      </c>
      <c r="AC13" s="21">
        <f>PreC_Out!AC91-Results_Out!AC91</f>
        <v>0</v>
      </c>
      <c r="AD13" s="21">
        <f>PreC_Out!AD91-Results_Out!AD91</f>
        <v>0</v>
      </c>
      <c r="AE13" s="21">
        <f>PreC_Out!AE91-Results_Out!AE91</f>
        <v>0</v>
      </c>
      <c r="AF13" s="21">
        <f>PreC_Out!AF91-Results_Out!AF91</f>
        <v>0</v>
      </c>
    </row>
    <row r="14" spans="1:32" hidden="1" x14ac:dyDescent="0.25">
      <c r="A14" s="2"/>
      <c r="B14" s="17" t="s">
        <v>19</v>
      </c>
      <c r="G14" s="21">
        <f>PreC_Out!G92-Results_Out!G92</f>
        <v>0</v>
      </c>
      <c r="H14" s="21">
        <f>PreC_Out!H92-Results_Out!H92</f>
        <v>0</v>
      </c>
      <c r="I14" s="21">
        <f>PreC_Out!I92-Results_Out!I92</f>
        <v>0</v>
      </c>
      <c r="J14" s="21">
        <f>PreC_Out!J92-Results_Out!J92</f>
        <v>0</v>
      </c>
      <c r="K14" s="21">
        <f>PreC_Out!K92-Results_Out!K92</f>
        <v>0</v>
      </c>
      <c r="L14" s="21">
        <f>PreC_Out!L92-Results_Out!L92</f>
        <v>0</v>
      </c>
      <c r="M14" s="21">
        <f>PreC_Out!M92-Results_Out!M92</f>
        <v>0</v>
      </c>
      <c r="N14" s="21">
        <f>PreC_Out!N92-Results_Out!N92</f>
        <v>0</v>
      </c>
      <c r="O14" s="21">
        <f>PreC_Out!O92-Results_Out!O92</f>
        <v>0</v>
      </c>
      <c r="P14" s="21">
        <f>PreC_Out!P92-Results_Out!P92</f>
        <v>0</v>
      </c>
      <c r="Q14" s="21">
        <f>PreC_Out!Q92-Results_Out!Q92</f>
        <v>0</v>
      </c>
      <c r="R14" s="21">
        <f>PreC_Out!R92-Results_Out!R92</f>
        <v>0</v>
      </c>
      <c r="S14" s="21">
        <f>PreC_Out!S92-Results_Out!S92</f>
        <v>0</v>
      </c>
      <c r="T14" s="21">
        <f>PreC_Out!T92-Results_Out!T92</f>
        <v>0</v>
      </c>
      <c r="U14" s="21">
        <f>PreC_Out!U92-Results_Out!U92</f>
        <v>0</v>
      </c>
      <c r="V14" s="21">
        <f>PreC_Out!V92-Results_Out!V92</f>
        <v>0</v>
      </c>
      <c r="W14" s="21">
        <f>PreC_Out!W92-Results_Out!W92</f>
        <v>0</v>
      </c>
      <c r="X14" s="21">
        <f>PreC_Out!X92-Results_Out!X92</f>
        <v>0</v>
      </c>
      <c r="Y14" s="21">
        <f>PreC_Out!Y92-Results_Out!Y92</f>
        <v>0</v>
      </c>
      <c r="Z14" s="21">
        <f>PreC_Out!Z92-Results_Out!Z92</f>
        <v>0</v>
      </c>
      <c r="AA14" s="21">
        <f>PreC_Out!AA92-Results_Out!AA92</f>
        <v>0</v>
      </c>
      <c r="AB14" s="21">
        <f>PreC_Out!AB92-Results_Out!AB92</f>
        <v>0</v>
      </c>
      <c r="AC14" s="21">
        <f>PreC_Out!AC92-Results_Out!AC92</f>
        <v>0</v>
      </c>
      <c r="AD14" s="21">
        <f>PreC_Out!AD92-Results_Out!AD92</f>
        <v>0</v>
      </c>
      <c r="AE14" s="21">
        <f>PreC_Out!AE92-Results_Out!AE92</f>
        <v>0</v>
      </c>
      <c r="AF14" s="21">
        <f>PreC_Out!AF92-Results_Out!AF92</f>
        <v>0</v>
      </c>
    </row>
    <row r="15" spans="1:32" hidden="1" x14ac:dyDescent="0.25">
      <c r="A15" s="2"/>
      <c r="B15" s="2" t="s">
        <v>74</v>
      </c>
      <c r="G15" s="21">
        <f t="shared" ref="G15:AF15" si="1">SUM(G11:G14)*Busbar</f>
        <v>0</v>
      </c>
      <c r="H15" s="21">
        <f t="shared" si="1"/>
        <v>0</v>
      </c>
      <c r="I15" s="21">
        <f t="shared" si="1"/>
        <v>0</v>
      </c>
      <c r="J15" s="21">
        <f t="shared" si="1"/>
        <v>0</v>
      </c>
      <c r="K15" s="21">
        <f t="shared" si="1"/>
        <v>0</v>
      </c>
      <c r="L15" s="21">
        <f t="shared" si="1"/>
        <v>0</v>
      </c>
      <c r="M15" s="21">
        <f t="shared" si="1"/>
        <v>0</v>
      </c>
      <c r="N15" s="21">
        <f t="shared" si="1"/>
        <v>0</v>
      </c>
      <c r="O15" s="21">
        <f t="shared" si="1"/>
        <v>0</v>
      </c>
      <c r="P15" s="21">
        <f t="shared" si="1"/>
        <v>0</v>
      </c>
      <c r="Q15" s="21">
        <f t="shared" si="1"/>
        <v>0</v>
      </c>
      <c r="R15" s="21">
        <f t="shared" si="1"/>
        <v>0</v>
      </c>
      <c r="S15" s="21">
        <f t="shared" si="1"/>
        <v>0</v>
      </c>
      <c r="T15" s="21">
        <f t="shared" si="1"/>
        <v>0</v>
      </c>
      <c r="U15" s="21">
        <f t="shared" si="1"/>
        <v>0</v>
      </c>
      <c r="V15" s="21">
        <f t="shared" si="1"/>
        <v>0</v>
      </c>
      <c r="W15" s="21">
        <f t="shared" si="1"/>
        <v>0</v>
      </c>
      <c r="X15" s="21">
        <f t="shared" si="1"/>
        <v>0</v>
      </c>
      <c r="Y15" s="21">
        <f t="shared" si="1"/>
        <v>0</v>
      </c>
      <c r="Z15" s="21">
        <f t="shared" si="1"/>
        <v>0</v>
      </c>
      <c r="AA15" s="21">
        <f t="shared" si="1"/>
        <v>0</v>
      </c>
      <c r="AB15" s="21">
        <f t="shared" si="1"/>
        <v>0</v>
      </c>
      <c r="AC15" s="21">
        <f t="shared" si="1"/>
        <v>0</v>
      </c>
      <c r="AD15" s="21">
        <f t="shared" si="1"/>
        <v>0</v>
      </c>
      <c r="AE15" s="21">
        <f t="shared" si="1"/>
        <v>0</v>
      </c>
      <c r="AF15" s="21">
        <f t="shared" si="1"/>
        <v>0</v>
      </c>
    </row>
    <row r="16" spans="1:32" s="13" customFormat="1" ht="12.75" hidden="1" x14ac:dyDescent="0.2">
      <c r="A16" s="12" t="s">
        <v>25</v>
      </c>
      <c r="B16" s="12"/>
      <c r="C16" s="12"/>
      <c r="D16" s="12"/>
      <c r="E16" s="12"/>
      <c r="F16" s="12"/>
      <c r="G16" s="22" t="s">
        <v>20</v>
      </c>
      <c r="H16" s="22" t="s">
        <v>20</v>
      </c>
      <c r="I16" s="22" t="s">
        <v>20</v>
      </c>
      <c r="J16" s="22" t="s">
        <v>20</v>
      </c>
      <c r="K16" s="22" t="s">
        <v>20</v>
      </c>
      <c r="L16" s="22" t="s">
        <v>20</v>
      </c>
      <c r="M16" s="22" t="s">
        <v>20</v>
      </c>
      <c r="N16" s="22" t="s">
        <v>20</v>
      </c>
      <c r="O16" s="22" t="s">
        <v>20</v>
      </c>
      <c r="P16" s="22" t="s">
        <v>20</v>
      </c>
      <c r="Q16" s="22" t="s">
        <v>20</v>
      </c>
      <c r="R16" s="22" t="s">
        <v>20</v>
      </c>
      <c r="S16" s="22" t="s">
        <v>20</v>
      </c>
      <c r="T16" s="22" t="s">
        <v>20</v>
      </c>
      <c r="U16" s="22" t="s">
        <v>20</v>
      </c>
      <c r="V16" s="22" t="s">
        <v>20</v>
      </c>
      <c r="W16" s="22" t="s">
        <v>20</v>
      </c>
      <c r="X16" s="22" t="s">
        <v>20</v>
      </c>
      <c r="Y16" s="22" t="s">
        <v>20</v>
      </c>
      <c r="Z16" s="22" t="s">
        <v>20</v>
      </c>
      <c r="AA16" s="22" t="s">
        <v>20</v>
      </c>
      <c r="AB16" s="22" t="s">
        <v>20</v>
      </c>
      <c r="AC16" s="22" t="s">
        <v>20</v>
      </c>
      <c r="AD16" s="22" t="s">
        <v>20</v>
      </c>
      <c r="AE16" s="22" t="s">
        <v>20</v>
      </c>
      <c r="AF16" s="22" t="s">
        <v>20</v>
      </c>
    </row>
    <row r="17" spans="1:32" hidden="1" x14ac:dyDescent="0.25">
      <c r="A17" s="2"/>
      <c r="B17" s="2" t="s">
        <v>26</v>
      </c>
      <c r="F17" s="18"/>
      <c r="G17" s="21">
        <f>PreC_Out!G95-Results_Out!G95</f>
        <v>0</v>
      </c>
      <c r="H17" s="21">
        <f>PreC_Out!H95-Results_Out!H95</f>
        <v>0</v>
      </c>
      <c r="I17" s="21">
        <f>PreC_Out!I95-Results_Out!I95</f>
        <v>0</v>
      </c>
      <c r="J17" s="21">
        <f>PreC_Out!J95-Results_Out!J95</f>
        <v>0</v>
      </c>
      <c r="K17" s="21">
        <f>PreC_Out!K95-Results_Out!K95</f>
        <v>0</v>
      </c>
      <c r="L17" s="21">
        <f>PreC_Out!L95-Results_Out!L95</f>
        <v>0</v>
      </c>
      <c r="M17" s="21">
        <f>PreC_Out!M95-Results_Out!M95</f>
        <v>0</v>
      </c>
      <c r="N17" s="21">
        <f>PreC_Out!N95-Results_Out!N95</f>
        <v>0</v>
      </c>
      <c r="O17" s="21">
        <f>PreC_Out!O95-Results_Out!O95</f>
        <v>0</v>
      </c>
      <c r="P17" s="21">
        <f>PreC_Out!P95-Results_Out!P95</f>
        <v>0</v>
      </c>
      <c r="Q17" s="21">
        <f>PreC_Out!Q95-Results_Out!Q95</f>
        <v>0</v>
      </c>
      <c r="R17" s="21">
        <f>PreC_Out!R95-Results_Out!R95</f>
        <v>0</v>
      </c>
      <c r="S17" s="21">
        <f>PreC_Out!S95-Results_Out!S95</f>
        <v>0</v>
      </c>
      <c r="T17" s="21">
        <f>PreC_Out!T95-Results_Out!T95</f>
        <v>0</v>
      </c>
      <c r="U17" s="21">
        <f>PreC_Out!U95-Results_Out!U95</f>
        <v>0</v>
      </c>
      <c r="V17" s="21">
        <f>PreC_Out!V95-Results_Out!V95</f>
        <v>0</v>
      </c>
      <c r="W17" s="21">
        <f>PreC_Out!W95-Results_Out!W95</f>
        <v>0</v>
      </c>
      <c r="X17" s="21">
        <f>PreC_Out!X95-Results_Out!X95</f>
        <v>0</v>
      </c>
      <c r="Y17" s="21">
        <f>PreC_Out!Y95-Results_Out!Y95</f>
        <v>0</v>
      </c>
      <c r="Z17" s="21">
        <f>PreC_Out!Z95-Results_Out!Z95</f>
        <v>0</v>
      </c>
      <c r="AA17" s="21">
        <f>PreC_Out!AA95-Results_Out!AA95</f>
        <v>0</v>
      </c>
      <c r="AB17" s="21">
        <f>PreC_Out!AB95-Results_Out!AB95</f>
        <v>0</v>
      </c>
      <c r="AC17" s="21">
        <f>PreC_Out!AC95-Results_Out!AC95</f>
        <v>0</v>
      </c>
      <c r="AD17" s="21">
        <f>PreC_Out!AD95-Results_Out!AD95</f>
        <v>0</v>
      </c>
      <c r="AE17" s="21">
        <f>PreC_Out!AE95-Results_Out!AE95</f>
        <v>0</v>
      </c>
      <c r="AF17" s="21">
        <f>PreC_Out!AF95-Results_Out!AF95</f>
        <v>0</v>
      </c>
    </row>
    <row r="18" spans="1:32" hidden="1" x14ac:dyDescent="0.25">
      <c r="A18" s="2"/>
      <c r="B18" s="2" t="s">
        <v>27</v>
      </c>
      <c r="E18" s="19"/>
      <c r="G18" s="21">
        <f>PreC_Out!G96-Results_Out!G96</f>
        <v>0</v>
      </c>
      <c r="H18" s="21">
        <f>PreC_Out!H96-Results_Out!H96</f>
        <v>0</v>
      </c>
      <c r="I18" s="21">
        <f>PreC_Out!I96-Results_Out!I96</f>
        <v>0</v>
      </c>
      <c r="J18" s="21">
        <f>PreC_Out!J96-Results_Out!J96</f>
        <v>0</v>
      </c>
      <c r="K18" s="21">
        <f>PreC_Out!K96-Results_Out!K96</f>
        <v>0</v>
      </c>
      <c r="L18" s="21">
        <f>PreC_Out!L96-Results_Out!L96</f>
        <v>0</v>
      </c>
      <c r="M18" s="21">
        <f>PreC_Out!M96-Results_Out!M96</f>
        <v>0</v>
      </c>
      <c r="N18" s="21">
        <f>PreC_Out!N96-Results_Out!N96</f>
        <v>0</v>
      </c>
      <c r="O18" s="21">
        <f>PreC_Out!O96-Results_Out!O96</f>
        <v>0</v>
      </c>
      <c r="P18" s="21">
        <f>PreC_Out!P96-Results_Out!P96</f>
        <v>0</v>
      </c>
      <c r="Q18" s="21">
        <f>PreC_Out!Q96-Results_Out!Q96</f>
        <v>0</v>
      </c>
      <c r="R18" s="21">
        <f>PreC_Out!R96-Results_Out!R96</f>
        <v>0</v>
      </c>
      <c r="S18" s="21">
        <f>PreC_Out!S96-Results_Out!S96</f>
        <v>0</v>
      </c>
      <c r="T18" s="21">
        <f>PreC_Out!T96-Results_Out!T96</f>
        <v>0</v>
      </c>
      <c r="U18" s="21">
        <f>PreC_Out!U96-Results_Out!U96</f>
        <v>0</v>
      </c>
      <c r="V18" s="21">
        <f>PreC_Out!V96-Results_Out!V96</f>
        <v>0</v>
      </c>
      <c r="W18" s="21">
        <f>PreC_Out!W96-Results_Out!W96</f>
        <v>0</v>
      </c>
      <c r="X18" s="21">
        <f>PreC_Out!X96-Results_Out!X96</f>
        <v>0</v>
      </c>
      <c r="Y18" s="21">
        <f>PreC_Out!Y96-Results_Out!Y96</f>
        <v>0</v>
      </c>
      <c r="Z18" s="21">
        <f>PreC_Out!Z96-Results_Out!Z96</f>
        <v>0</v>
      </c>
      <c r="AA18" s="21">
        <f>PreC_Out!AA96-Results_Out!AA96</f>
        <v>0</v>
      </c>
      <c r="AB18" s="21">
        <f>PreC_Out!AB96-Results_Out!AB96</f>
        <v>0</v>
      </c>
      <c r="AC18" s="21">
        <f>PreC_Out!AC96-Results_Out!AC96</f>
        <v>0</v>
      </c>
      <c r="AD18" s="21">
        <f>PreC_Out!AD96-Results_Out!AD96</f>
        <v>0</v>
      </c>
      <c r="AE18" s="21">
        <f>PreC_Out!AE96-Results_Out!AE96</f>
        <v>0</v>
      </c>
      <c r="AF18" s="21">
        <f>PreC_Out!AF96-Results_Out!AF96</f>
        <v>0</v>
      </c>
    </row>
    <row r="19" spans="1:32" hidden="1" x14ac:dyDescent="0.25">
      <c r="A19" s="2"/>
      <c r="B19" s="2" t="s">
        <v>28</v>
      </c>
      <c r="G19" s="21">
        <f>PreC_Out!G97-Results_Out!G97</f>
        <v>0</v>
      </c>
      <c r="H19" s="21">
        <f>PreC_Out!H97-Results_Out!H97</f>
        <v>0</v>
      </c>
      <c r="I19" s="21">
        <f>PreC_Out!I97-Results_Out!I97</f>
        <v>0</v>
      </c>
      <c r="J19" s="21">
        <f>PreC_Out!J97-Results_Out!J97</f>
        <v>0</v>
      </c>
      <c r="K19" s="21">
        <f>PreC_Out!K97-Results_Out!K97</f>
        <v>0</v>
      </c>
      <c r="L19" s="21">
        <f>PreC_Out!L97-Results_Out!L97</f>
        <v>0</v>
      </c>
      <c r="M19" s="21">
        <f>PreC_Out!M97-Results_Out!M97</f>
        <v>0</v>
      </c>
      <c r="N19" s="21">
        <f>PreC_Out!N97-Results_Out!N97</f>
        <v>0</v>
      </c>
      <c r="O19" s="21">
        <f>PreC_Out!O97-Results_Out!O97</f>
        <v>0</v>
      </c>
      <c r="P19" s="21">
        <f>PreC_Out!P97-Results_Out!P97</f>
        <v>0</v>
      </c>
      <c r="Q19" s="21">
        <f>PreC_Out!Q97-Results_Out!Q97</f>
        <v>0</v>
      </c>
      <c r="R19" s="21">
        <f>PreC_Out!R97-Results_Out!R97</f>
        <v>0</v>
      </c>
      <c r="S19" s="21">
        <f>PreC_Out!S97-Results_Out!S97</f>
        <v>0</v>
      </c>
      <c r="T19" s="21">
        <f>PreC_Out!T97-Results_Out!T97</f>
        <v>0</v>
      </c>
      <c r="U19" s="21">
        <f>PreC_Out!U97-Results_Out!U97</f>
        <v>0</v>
      </c>
      <c r="V19" s="21">
        <f>PreC_Out!V97-Results_Out!V97</f>
        <v>0</v>
      </c>
      <c r="W19" s="21">
        <f>PreC_Out!W97-Results_Out!W97</f>
        <v>0</v>
      </c>
      <c r="X19" s="21">
        <f>PreC_Out!X97-Results_Out!X97</f>
        <v>0</v>
      </c>
      <c r="Y19" s="21">
        <f>PreC_Out!Y97-Results_Out!Y97</f>
        <v>0</v>
      </c>
      <c r="Z19" s="21">
        <f>PreC_Out!Z97-Results_Out!Z97</f>
        <v>0</v>
      </c>
      <c r="AA19" s="21">
        <f>PreC_Out!AA97-Results_Out!AA97</f>
        <v>0</v>
      </c>
      <c r="AB19" s="21">
        <f>PreC_Out!AB97-Results_Out!AB97</f>
        <v>0</v>
      </c>
      <c r="AC19" s="21">
        <f>PreC_Out!AC97-Results_Out!AC97</f>
        <v>0</v>
      </c>
      <c r="AD19" s="21">
        <f>PreC_Out!AD97-Results_Out!AD97</f>
        <v>0</v>
      </c>
      <c r="AE19" s="21">
        <f>PreC_Out!AE97-Results_Out!AE97</f>
        <v>0</v>
      </c>
      <c r="AF19" s="21">
        <f>PreC_Out!AF97-Results_Out!AF97</f>
        <v>0</v>
      </c>
    </row>
    <row r="20" spans="1:32" hidden="1" x14ac:dyDescent="0.25">
      <c r="A20" s="2"/>
      <c r="B20" s="2" t="s">
        <v>19</v>
      </c>
      <c r="G20" s="21">
        <f>PreC_Out!G98-Results_Out!G98</f>
        <v>0</v>
      </c>
      <c r="H20" s="21">
        <f>PreC_Out!H98-Results_Out!H98</f>
        <v>0</v>
      </c>
      <c r="I20" s="21">
        <f>PreC_Out!I98-Results_Out!I98</f>
        <v>0</v>
      </c>
      <c r="J20" s="21">
        <f>PreC_Out!J98-Results_Out!J98</f>
        <v>0</v>
      </c>
      <c r="K20" s="21">
        <f>PreC_Out!K98-Results_Out!K98</f>
        <v>0</v>
      </c>
      <c r="L20" s="21">
        <f>PreC_Out!L98-Results_Out!L98</f>
        <v>0</v>
      </c>
      <c r="M20" s="21">
        <f>PreC_Out!M98-Results_Out!M98</f>
        <v>0</v>
      </c>
      <c r="N20" s="21">
        <f>PreC_Out!N98-Results_Out!N98</f>
        <v>0</v>
      </c>
      <c r="O20" s="21">
        <f>PreC_Out!O98-Results_Out!O98</f>
        <v>0</v>
      </c>
      <c r="P20" s="21">
        <f>PreC_Out!P98-Results_Out!P98</f>
        <v>0</v>
      </c>
      <c r="Q20" s="21">
        <f>PreC_Out!Q98-Results_Out!Q98</f>
        <v>0</v>
      </c>
      <c r="R20" s="21">
        <f>PreC_Out!R98-Results_Out!R98</f>
        <v>0</v>
      </c>
      <c r="S20" s="21">
        <f>PreC_Out!S98-Results_Out!S98</f>
        <v>0</v>
      </c>
      <c r="T20" s="21">
        <f>PreC_Out!T98-Results_Out!T98</f>
        <v>0</v>
      </c>
      <c r="U20" s="21">
        <f>PreC_Out!U98-Results_Out!U98</f>
        <v>0</v>
      </c>
      <c r="V20" s="21">
        <f>PreC_Out!V98-Results_Out!V98</f>
        <v>0</v>
      </c>
      <c r="W20" s="21">
        <f>PreC_Out!W98-Results_Out!W98</f>
        <v>0</v>
      </c>
      <c r="X20" s="21">
        <f>PreC_Out!X98-Results_Out!X98</f>
        <v>0</v>
      </c>
      <c r="Y20" s="21">
        <f>PreC_Out!Y98-Results_Out!Y98</f>
        <v>0</v>
      </c>
      <c r="Z20" s="21">
        <f>PreC_Out!Z98-Results_Out!Z98</f>
        <v>0</v>
      </c>
      <c r="AA20" s="21">
        <f>PreC_Out!AA98-Results_Out!AA98</f>
        <v>0</v>
      </c>
      <c r="AB20" s="21">
        <f>PreC_Out!AB98-Results_Out!AB98</f>
        <v>0</v>
      </c>
      <c r="AC20" s="21">
        <f>PreC_Out!AC98-Results_Out!AC98</f>
        <v>0</v>
      </c>
      <c r="AD20" s="21">
        <f>PreC_Out!AD98-Results_Out!AD98</f>
        <v>0</v>
      </c>
      <c r="AE20" s="21">
        <f>PreC_Out!AE98-Results_Out!AE98</f>
        <v>0</v>
      </c>
      <c r="AF20" s="21">
        <f>PreC_Out!AF98-Results_Out!AF98</f>
        <v>0</v>
      </c>
    </row>
    <row r="21" spans="1:32" hidden="1" x14ac:dyDescent="0.25">
      <c r="A21" s="2"/>
      <c r="B21" s="2" t="s">
        <v>74</v>
      </c>
      <c r="G21" s="21">
        <f t="shared" ref="G21:AF21" si="2">SUM(G17:G20)*Busbar</f>
        <v>0</v>
      </c>
      <c r="H21" s="21">
        <f t="shared" si="2"/>
        <v>0</v>
      </c>
      <c r="I21" s="21">
        <f t="shared" si="2"/>
        <v>0</v>
      </c>
      <c r="J21" s="21">
        <f t="shared" si="2"/>
        <v>0</v>
      </c>
      <c r="K21" s="21">
        <f t="shared" si="2"/>
        <v>0</v>
      </c>
      <c r="L21" s="21">
        <f t="shared" si="2"/>
        <v>0</v>
      </c>
      <c r="M21" s="21">
        <f t="shared" si="2"/>
        <v>0</v>
      </c>
      <c r="N21" s="21">
        <f t="shared" si="2"/>
        <v>0</v>
      </c>
      <c r="O21" s="21">
        <f t="shared" si="2"/>
        <v>0</v>
      </c>
      <c r="P21" s="21">
        <f t="shared" si="2"/>
        <v>0</v>
      </c>
      <c r="Q21" s="21">
        <f t="shared" si="2"/>
        <v>0</v>
      </c>
      <c r="R21" s="21">
        <f t="shared" si="2"/>
        <v>0</v>
      </c>
      <c r="S21" s="21">
        <f t="shared" si="2"/>
        <v>0</v>
      </c>
      <c r="T21" s="21">
        <f t="shared" si="2"/>
        <v>0</v>
      </c>
      <c r="U21" s="21">
        <f t="shared" si="2"/>
        <v>0</v>
      </c>
      <c r="V21" s="21">
        <f t="shared" si="2"/>
        <v>0</v>
      </c>
      <c r="W21" s="21">
        <f t="shared" si="2"/>
        <v>0</v>
      </c>
      <c r="X21" s="21">
        <f t="shared" si="2"/>
        <v>0</v>
      </c>
      <c r="Y21" s="21">
        <f t="shared" si="2"/>
        <v>0</v>
      </c>
      <c r="Z21" s="21">
        <f t="shared" si="2"/>
        <v>0</v>
      </c>
      <c r="AA21" s="21">
        <f t="shared" si="2"/>
        <v>0</v>
      </c>
      <c r="AB21" s="21">
        <f t="shared" si="2"/>
        <v>0</v>
      </c>
      <c r="AC21" s="21">
        <f t="shared" si="2"/>
        <v>0</v>
      </c>
      <c r="AD21" s="21">
        <f t="shared" si="2"/>
        <v>0</v>
      </c>
      <c r="AE21" s="21">
        <f t="shared" si="2"/>
        <v>0</v>
      </c>
      <c r="AF21" s="21">
        <f t="shared" si="2"/>
        <v>0</v>
      </c>
    </row>
    <row r="22" spans="1:32" s="13" customFormat="1" ht="12.75" hidden="1" x14ac:dyDescent="0.2">
      <c r="A22" s="12" t="s">
        <v>29</v>
      </c>
      <c r="B22" s="12"/>
      <c r="C22" s="12"/>
      <c r="D22" s="12"/>
      <c r="E22" s="12"/>
      <c r="F22" s="12"/>
      <c r="G22" s="22" t="s">
        <v>20</v>
      </c>
      <c r="H22" s="22" t="s">
        <v>20</v>
      </c>
      <c r="I22" s="22" t="s">
        <v>20</v>
      </c>
      <c r="J22" s="22" t="s">
        <v>20</v>
      </c>
      <c r="K22" s="22" t="s">
        <v>20</v>
      </c>
      <c r="L22" s="22" t="s">
        <v>20</v>
      </c>
      <c r="M22" s="22" t="s">
        <v>20</v>
      </c>
      <c r="N22" s="22" t="s">
        <v>20</v>
      </c>
      <c r="O22" s="22" t="s">
        <v>20</v>
      </c>
      <c r="P22" s="22" t="s">
        <v>20</v>
      </c>
      <c r="Q22" s="22" t="s">
        <v>20</v>
      </c>
      <c r="R22" s="22" t="s">
        <v>20</v>
      </c>
      <c r="S22" s="22" t="s">
        <v>20</v>
      </c>
      <c r="T22" s="22" t="s">
        <v>20</v>
      </c>
      <c r="U22" s="22" t="s">
        <v>20</v>
      </c>
      <c r="V22" s="22" t="s">
        <v>20</v>
      </c>
      <c r="W22" s="22" t="s">
        <v>20</v>
      </c>
      <c r="X22" s="22" t="s">
        <v>20</v>
      </c>
      <c r="Y22" s="22" t="s">
        <v>20</v>
      </c>
      <c r="Z22" s="22" t="s">
        <v>20</v>
      </c>
      <c r="AA22" s="22" t="s">
        <v>20</v>
      </c>
      <c r="AB22" s="22" t="s">
        <v>20</v>
      </c>
      <c r="AC22" s="22" t="s">
        <v>20</v>
      </c>
      <c r="AD22" s="22" t="s">
        <v>20</v>
      </c>
      <c r="AE22" s="22" t="s">
        <v>20</v>
      </c>
      <c r="AF22" s="22" t="s">
        <v>20</v>
      </c>
    </row>
    <row r="23" spans="1:32" hidden="1" x14ac:dyDescent="0.25">
      <c r="A23" s="2"/>
      <c r="B23" s="17" t="s">
        <v>4</v>
      </c>
      <c r="G23" s="21">
        <f>PreC_Out!G101-Results_Out!G101</f>
        <v>0</v>
      </c>
      <c r="H23" s="21">
        <f>PreC_Out!H101-Results_Out!H101</f>
        <v>0</v>
      </c>
      <c r="I23" s="21">
        <f>PreC_Out!I101-Results_Out!I101</f>
        <v>0</v>
      </c>
      <c r="J23" s="21">
        <f>PreC_Out!J101-Results_Out!J101</f>
        <v>0</v>
      </c>
      <c r="K23" s="21">
        <f>PreC_Out!K101-Results_Out!K101</f>
        <v>0</v>
      </c>
      <c r="L23" s="21">
        <f>PreC_Out!L101-Results_Out!L101</f>
        <v>0</v>
      </c>
      <c r="M23" s="21">
        <f>PreC_Out!M101-Results_Out!M101</f>
        <v>0</v>
      </c>
      <c r="N23" s="21">
        <f>PreC_Out!N101-Results_Out!N101</f>
        <v>0</v>
      </c>
      <c r="O23" s="21">
        <f>PreC_Out!O101-Results_Out!O101</f>
        <v>0</v>
      </c>
      <c r="P23" s="21">
        <f>PreC_Out!P101-Results_Out!P101</f>
        <v>0</v>
      </c>
      <c r="Q23" s="21">
        <f>PreC_Out!Q101-Results_Out!Q101</f>
        <v>0</v>
      </c>
      <c r="R23" s="21">
        <f>PreC_Out!R101-Results_Out!R101</f>
        <v>0</v>
      </c>
      <c r="S23" s="21">
        <f>PreC_Out!S101-Results_Out!S101</f>
        <v>0</v>
      </c>
      <c r="T23" s="21">
        <f>PreC_Out!T101-Results_Out!T101</f>
        <v>0</v>
      </c>
      <c r="U23" s="21">
        <f>PreC_Out!U101-Results_Out!U101</f>
        <v>0</v>
      </c>
      <c r="V23" s="21">
        <f>PreC_Out!V101-Results_Out!V101</f>
        <v>0</v>
      </c>
      <c r="W23" s="21">
        <f>PreC_Out!W101-Results_Out!W101</f>
        <v>0</v>
      </c>
      <c r="X23" s="21">
        <f>PreC_Out!X101-Results_Out!X101</f>
        <v>0</v>
      </c>
      <c r="Y23" s="21">
        <f>PreC_Out!Y101-Results_Out!Y101</f>
        <v>0</v>
      </c>
      <c r="Z23" s="21">
        <f>PreC_Out!Z101-Results_Out!Z101</f>
        <v>0</v>
      </c>
      <c r="AA23" s="21">
        <f>PreC_Out!AA101-Results_Out!AA101</f>
        <v>0</v>
      </c>
      <c r="AB23" s="21">
        <f>PreC_Out!AB101-Results_Out!AB101</f>
        <v>0</v>
      </c>
      <c r="AC23" s="21">
        <f>PreC_Out!AC101-Results_Out!AC101</f>
        <v>0</v>
      </c>
      <c r="AD23" s="21">
        <f>PreC_Out!AD101-Results_Out!AD101</f>
        <v>0</v>
      </c>
      <c r="AE23" s="21">
        <f>PreC_Out!AE101-Results_Out!AE101</f>
        <v>0</v>
      </c>
      <c r="AF23" s="21">
        <f>PreC_Out!AF101-Results_Out!AF101</f>
        <v>0</v>
      </c>
    </row>
    <row r="24" spans="1:32" hidden="1" x14ac:dyDescent="0.25">
      <c r="A24" s="2"/>
      <c r="B24" s="17" t="s">
        <v>5</v>
      </c>
      <c r="G24" s="21">
        <f>PreC_Out!G102-Results_Out!G102</f>
        <v>0</v>
      </c>
      <c r="H24" s="21">
        <f>PreC_Out!H102-Results_Out!H102</f>
        <v>2</v>
      </c>
      <c r="I24" s="21">
        <f>PreC_Out!I102-Results_Out!I102</f>
        <v>2</v>
      </c>
      <c r="J24" s="21">
        <f>PreC_Out!J102-Results_Out!J102</f>
        <v>2</v>
      </c>
      <c r="K24" s="21">
        <f>PreC_Out!K102-Results_Out!K102</f>
        <v>2</v>
      </c>
      <c r="L24" s="21">
        <f>PreC_Out!L102-Results_Out!L102</f>
        <v>2</v>
      </c>
      <c r="M24" s="21">
        <f>PreC_Out!M102-Results_Out!M102</f>
        <v>2</v>
      </c>
      <c r="N24" s="21">
        <f>PreC_Out!N102-Results_Out!N102</f>
        <v>3</v>
      </c>
      <c r="O24" s="21">
        <f>PreC_Out!O102-Results_Out!O102</f>
        <v>3</v>
      </c>
      <c r="P24" s="21">
        <f>PreC_Out!P102-Results_Out!P102</f>
        <v>3</v>
      </c>
      <c r="Q24" s="21">
        <f>PreC_Out!Q102-Results_Out!Q102</f>
        <v>4</v>
      </c>
      <c r="R24" s="21">
        <f>PreC_Out!R102-Results_Out!R102</f>
        <v>3</v>
      </c>
      <c r="S24" s="21">
        <f>PreC_Out!S102-Results_Out!S102</f>
        <v>3</v>
      </c>
      <c r="T24" s="21">
        <f>PreC_Out!T102-Results_Out!T102</f>
        <v>4</v>
      </c>
      <c r="U24" s="21">
        <f>PreC_Out!U102-Results_Out!U102</f>
        <v>4</v>
      </c>
      <c r="V24" s="21">
        <f>PreC_Out!V102-Results_Out!V102</f>
        <v>4</v>
      </c>
      <c r="W24" s="21">
        <f>PreC_Out!W102-Results_Out!W102</f>
        <v>4</v>
      </c>
      <c r="X24" s="21">
        <f>PreC_Out!X102-Results_Out!X102</f>
        <v>4</v>
      </c>
      <c r="Y24" s="21">
        <f>PreC_Out!Y102-Results_Out!Y102</f>
        <v>4</v>
      </c>
      <c r="Z24" s="21">
        <f>PreC_Out!Z102-Results_Out!Z102</f>
        <v>5</v>
      </c>
      <c r="AA24" s="21">
        <f>PreC_Out!AA102-Results_Out!AA102</f>
        <v>4</v>
      </c>
      <c r="AB24" s="21">
        <f>PreC_Out!AB102-Results_Out!AB102</f>
        <v>5</v>
      </c>
      <c r="AC24" s="21">
        <f>PreC_Out!AC102-Results_Out!AC102</f>
        <v>4</v>
      </c>
      <c r="AD24" s="21">
        <f>PreC_Out!AD102-Results_Out!AD102</f>
        <v>5</v>
      </c>
      <c r="AE24" s="21">
        <f>PreC_Out!AE102-Results_Out!AE102</f>
        <v>5</v>
      </c>
      <c r="AF24" s="21">
        <f>PreC_Out!AF102-Results_Out!AF102</f>
        <v>5</v>
      </c>
    </row>
    <row r="25" spans="1:32" hidden="1" x14ac:dyDescent="0.25">
      <c r="A25" s="2"/>
      <c r="B25" s="17" t="s">
        <v>30</v>
      </c>
      <c r="G25" s="21">
        <f>PreC_Out!G103-Results_Out!G103</f>
        <v>0</v>
      </c>
      <c r="H25" s="21">
        <f>PreC_Out!H103-Results_Out!H103</f>
        <v>0</v>
      </c>
      <c r="I25" s="21">
        <f>PreC_Out!I103-Results_Out!I103</f>
        <v>0</v>
      </c>
      <c r="J25" s="21">
        <f>PreC_Out!J103-Results_Out!J103</f>
        <v>0</v>
      </c>
      <c r="K25" s="21">
        <f>PreC_Out!K103-Results_Out!K103</f>
        <v>0</v>
      </c>
      <c r="L25" s="21">
        <f>PreC_Out!L103-Results_Out!L103</f>
        <v>0</v>
      </c>
      <c r="M25" s="21">
        <f>PreC_Out!M103-Results_Out!M103</f>
        <v>0</v>
      </c>
      <c r="N25" s="21">
        <f>PreC_Out!N103-Results_Out!N103</f>
        <v>0</v>
      </c>
      <c r="O25" s="21">
        <f>PreC_Out!O103-Results_Out!O103</f>
        <v>0</v>
      </c>
      <c r="P25" s="21">
        <f>PreC_Out!P103-Results_Out!P103</f>
        <v>0</v>
      </c>
      <c r="Q25" s="21">
        <f>PreC_Out!Q103-Results_Out!Q103</f>
        <v>0</v>
      </c>
      <c r="R25" s="21">
        <f>PreC_Out!R103-Results_Out!R103</f>
        <v>0</v>
      </c>
      <c r="S25" s="21">
        <f>PreC_Out!S103-Results_Out!S103</f>
        <v>0</v>
      </c>
      <c r="T25" s="21">
        <f>PreC_Out!T103-Results_Out!T103</f>
        <v>0</v>
      </c>
      <c r="U25" s="21">
        <f>PreC_Out!U103-Results_Out!U103</f>
        <v>0</v>
      </c>
      <c r="V25" s="21">
        <f>PreC_Out!V103-Results_Out!V103</f>
        <v>0</v>
      </c>
      <c r="W25" s="21">
        <f>PreC_Out!W103-Results_Out!W103</f>
        <v>0</v>
      </c>
      <c r="X25" s="21">
        <f>PreC_Out!X103-Results_Out!X103</f>
        <v>0</v>
      </c>
      <c r="Y25" s="21">
        <f>PreC_Out!Y103-Results_Out!Y103</f>
        <v>0</v>
      </c>
      <c r="Z25" s="21">
        <f>PreC_Out!Z103-Results_Out!Z103</f>
        <v>0</v>
      </c>
      <c r="AA25" s="21">
        <f>PreC_Out!AA103-Results_Out!AA103</f>
        <v>0</v>
      </c>
      <c r="AB25" s="21">
        <f>PreC_Out!AB103-Results_Out!AB103</f>
        <v>0</v>
      </c>
      <c r="AC25" s="21">
        <f>PreC_Out!AC103-Results_Out!AC103</f>
        <v>0</v>
      </c>
      <c r="AD25" s="21">
        <f>PreC_Out!AD103-Results_Out!AD103</f>
        <v>0</v>
      </c>
      <c r="AE25" s="21">
        <f>PreC_Out!AE103-Results_Out!AE103</f>
        <v>0</v>
      </c>
      <c r="AF25" s="21">
        <f>PreC_Out!AF103-Results_Out!AF103</f>
        <v>0</v>
      </c>
    </row>
    <row r="26" spans="1:32" hidden="1" x14ac:dyDescent="0.25">
      <c r="A26" s="2"/>
      <c r="B26" s="17" t="s">
        <v>31</v>
      </c>
      <c r="G26" s="21">
        <f>PreC_Out!G104-Results_Out!G104</f>
        <v>0</v>
      </c>
      <c r="H26" s="21">
        <f>PreC_Out!H104-Results_Out!H104</f>
        <v>0</v>
      </c>
      <c r="I26" s="21">
        <f>PreC_Out!I104-Results_Out!I104</f>
        <v>0</v>
      </c>
      <c r="J26" s="21">
        <f>PreC_Out!J104-Results_Out!J104</f>
        <v>0</v>
      </c>
      <c r="K26" s="21">
        <f>PreC_Out!K104-Results_Out!K104</f>
        <v>0</v>
      </c>
      <c r="L26" s="21">
        <f>PreC_Out!L104-Results_Out!L104</f>
        <v>0</v>
      </c>
      <c r="M26" s="21">
        <f>PreC_Out!M104-Results_Out!M104</f>
        <v>0</v>
      </c>
      <c r="N26" s="21">
        <f>PreC_Out!N104-Results_Out!N104</f>
        <v>0</v>
      </c>
      <c r="O26" s="21">
        <f>PreC_Out!O104-Results_Out!O104</f>
        <v>0</v>
      </c>
      <c r="P26" s="21">
        <f>PreC_Out!P104-Results_Out!P104</f>
        <v>0</v>
      </c>
      <c r="Q26" s="21">
        <f>PreC_Out!Q104-Results_Out!Q104</f>
        <v>0</v>
      </c>
      <c r="R26" s="21">
        <f>PreC_Out!R104-Results_Out!R104</f>
        <v>0</v>
      </c>
      <c r="S26" s="21">
        <f>PreC_Out!S104-Results_Out!S104</f>
        <v>0</v>
      </c>
      <c r="T26" s="21">
        <f>PreC_Out!T104-Results_Out!T104</f>
        <v>0</v>
      </c>
      <c r="U26" s="21">
        <f>PreC_Out!U104-Results_Out!U104</f>
        <v>0</v>
      </c>
      <c r="V26" s="21">
        <f>PreC_Out!V104-Results_Out!V104</f>
        <v>0</v>
      </c>
      <c r="W26" s="21">
        <f>PreC_Out!W104-Results_Out!W104</f>
        <v>0</v>
      </c>
      <c r="X26" s="21">
        <f>PreC_Out!X104-Results_Out!X104</f>
        <v>0</v>
      </c>
      <c r="Y26" s="21">
        <f>PreC_Out!Y104-Results_Out!Y104</f>
        <v>0</v>
      </c>
      <c r="Z26" s="21">
        <f>PreC_Out!Z104-Results_Out!Z104</f>
        <v>0</v>
      </c>
      <c r="AA26" s="21">
        <f>PreC_Out!AA104-Results_Out!AA104</f>
        <v>0</v>
      </c>
      <c r="AB26" s="21">
        <f>PreC_Out!AB104-Results_Out!AB104</f>
        <v>0</v>
      </c>
      <c r="AC26" s="21">
        <f>PreC_Out!AC104-Results_Out!AC104</f>
        <v>0</v>
      </c>
      <c r="AD26" s="21">
        <f>PreC_Out!AD104-Results_Out!AD104</f>
        <v>0</v>
      </c>
      <c r="AE26" s="21">
        <f>PreC_Out!AE104-Results_Out!AE104</f>
        <v>0</v>
      </c>
      <c r="AF26" s="21">
        <f>PreC_Out!AF104-Results_Out!AF104</f>
        <v>0</v>
      </c>
    </row>
    <row r="27" spans="1:32" hidden="1" x14ac:dyDescent="0.25">
      <c r="A27" s="2"/>
      <c r="B27" s="2" t="s">
        <v>19</v>
      </c>
      <c r="G27" s="21">
        <f>PreC_Out!G105-Results_Out!G105</f>
        <v>0</v>
      </c>
      <c r="H27" s="21">
        <f>PreC_Out!H105-Results_Out!H105</f>
        <v>0</v>
      </c>
      <c r="I27" s="21">
        <f>PreC_Out!I105-Results_Out!I105</f>
        <v>0</v>
      </c>
      <c r="J27" s="21">
        <f>PreC_Out!J105-Results_Out!J105</f>
        <v>0</v>
      </c>
      <c r="K27" s="21">
        <f>PreC_Out!K105-Results_Out!K105</f>
        <v>0</v>
      </c>
      <c r="L27" s="21">
        <f>PreC_Out!L105-Results_Out!L105</f>
        <v>0</v>
      </c>
      <c r="M27" s="21">
        <f>PreC_Out!M105-Results_Out!M105</f>
        <v>0</v>
      </c>
      <c r="N27" s="21">
        <f>PreC_Out!N105-Results_Out!N105</f>
        <v>0</v>
      </c>
      <c r="O27" s="21">
        <f>PreC_Out!O105-Results_Out!O105</f>
        <v>0</v>
      </c>
      <c r="P27" s="21">
        <f>PreC_Out!P105-Results_Out!P105</f>
        <v>0</v>
      </c>
      <c r="Q27" s="21">
        <f>PreC_Out!Q105-Results_Out!Q105</f>
        <v>0</v>
      </c>
      <c r="R27" s="21">
        <f>PreC_Out!R105-Results_Out!R105</f>
        <v>0</v>
      </c>
      <c r="S27" s="21">
        <f>PreC_Out!S105-Results_Out!S105</f>
        <v>0</v>
      </c>
      <c r="T27" s="21">
        <f>PreC_Out!T105-Results_Out!T105</f>
        <v>0</v>
      </c>
      <c r="U27" s="21">
        <f>PreC_Out!U105-Results_Out!U105</f>
        <v>0</v>
      </c>
      <c r="V27" s="21">
        <f>PreC_Out!V105-Results_Out!V105</f>
        <v>0</v>
      </c>
      <c r="W27" s="21">
        <f>PreC_Out!W105-Results_Out!W105</f>
        <v>0</v>
      </c>
      <c r="X27" s="21">
        <f>PreC_Out!X105-Results_Out!X105</f>
        <v>0</v>
      </c>
      <c r="Y27" s="21">
        <f>PreC_Out!Y105-Results_Out!Y105</f>
        <v>0</v>
      </c>
      <c r="Z27" s="21">
        <f>PreC_Out!Z105-Results_Out!Z105</f>
        <v>0</v>
      </c>
      <c r="AA27" s="21">
        <f>PreC_Out!AA105-Results_Out!AA105</f>
        <v>0</v>
      </c>
      <c r="AB27" s="21">
        <f>PreC_Out!AB105-Results_Out!AB105</f>
        <v>0</v>
      </c>
      <c r="AC27" s="21">
        <f>PreC_Out!AC105-Results_Out!AC105</f>
        <v>0</v>
      </c>
      <c r="AD27" s="21">
        <f>PreC_Out!AD105-Results_Out!AD105</f>
        <v>0</v>
      </c>
      <c r="AE27" s="21">
        <f>PreC_Out!AE105-Results_Out!AE105</f>
        <v>0</v>
      </c>
      <c r="AF27" s="21">
        <f>PreC_Out!AF105-Results_Out!AF105</f>
        <v>0</v>
      </c>
    </row>
    <row r="28" spans="1:32" hidden="1" x14ac:dyDescent="0.25">
      <c r="A28" s="2"/>
      <c r="B28" s="2" t="s">
        <v>74</v>
      </c>
      <c r="G28" s="21">
        <f t="shared" ref="G28:AF28" si="3">SUM(G23:G27)*Busbar</f>
        <v>0</v>
      </c>
      <c r="H28" s="21">
        <f t="shared" si="3"/>
        <v>2.1811199999999999</v>
      </c>
      <c r="I28" s="21">
        <f t="shared" si="3"/>
        <v>2.1811199999999999</v>
      </c>
      <c r="J28" s="21">
        <f t="shared" si="3"/>
        <v>2.1811199999999999</v>
      </c>
      <c r="K28" s="21">
        <f t="shared" si="3"/>
        <v>2.1811199999999999</v>
      </c>
      <c r="L28" s="21">
        <f t="shared" si="3"/>
        <v>2.1811199999999999</v>
      </c>
      <c r="M28" s="21">
        <f t="shared" si="3"/>
        <v>2.1811199999999999</v>
      </c>
      <c r="N28" s="21">
        <f t="shared" si="3"/>
        <v>3.2716799999999999</v>
      </c>
      <c r="O28" s="21">
        <f t="shared" si="3"/>
        <v>3.2716799999999999</v>
      </c>
      <c r="P28" s="21">
        <f t="shared" si="3"/>
        <v>3.2716799999999999</v>
      </c>
      <c r="Q28" s="21">
        <f t="shared" si="3"/>
        <v>4.3622399999999999</v>
      </c>
      <c r="R28" s="21">
        <f t="shared" si="3"/>
        <v>3.2716799999999999</v>
      </c>
      <c r="S28" s="21">
        <f t="shared" si="3"/>
        <v>3.2716799999999999</v>
      </c>
      <c r="T28" s="21">
        <f t="shared" si="3"/>
        <v>4.3622399999999999</v>
      </c>
      <c r="U28" s="21">
        <f t="shared" si="3"/>
        <v>4.3622399999999999</v>
      </c>
      <c r="V28" s="21">
        <f t="shared" si="3"/>
        <v>4.3622399999999999</v>
      </c>
      <c r="W28" s="21">
        <f t="shared" si="3"/>
        <v>4.3622399999999999</v>
      </c>
      <c r="X28" s="21">
        <f t="shared" si="3"/>
        <v>4.3622399999999999</v>
      </c>
      <c r="Y28" s="21">
        <f t="shared" si="3"/>
        <v>4.3622399999999999</v>
      </c>
      <c r="Z28" s="21">
        <f t="shared" si="3"/>
        <v>5.4527999999999999</v>
      </c>
      <c r="AA28" s="21">
        <f t="shared" si="3"/>
        <v>4.3622399999999999</v>
      </c>
      <c r="AB28" s="21">
        <f t="shared" si="3"/>
        <v>5.4527999999999999</v>
      </c>
      <c r="AC28" s="21">
        <f t="shared" si="3"/>
        <v>4.3622399999999999</v>
      </c>
      <c r="AD28" s="21">
        <f t="shared" si="3"/>
        <v>5.4527999999999999</v>
      </c>
      <c r="AE28" s="21">
        <f t="shared" si="3"/>
        <v>5.4527999999999999</v>
      </c>
      <c r="AF28" s="21">
        <f t="shared" si="3"/>
        <v>5.4527999999999999</v>
      </c>
    </row>
    <row r="29" spans="1:32" s="13" customFormat="1" ht="12.75" hidden="1" x14ac:dyDescent="0.2">
      <c r="A29" s="12" t="s">
        <v>32</v>
      </c>
      <c r="B29" s="12"/>
      <c r="C29" s="12"/>
      <c r="D29" s="12"/>
      <c r="E29" s="12"/>
      <c r="F29" s="12"/>
      <c r="G29" s="22" t="s">
        <v>20</v>
      </c>
      <c r="H29" s="22" t="s">
        <v>20</v>
      </c>
      <c r="I29" s="22" t="s">
        <v>20</v>
      </c>
      <c r="J29" s="22" t="s">
        <v>20</v>
      </c>
      <c r="K29" s="22" t="s">
        <v>20</v>
      </c>
      <c r="L29" s="22" t="s">
        <v>20</v>
      </c>
      <c r="M29" s="22" t="s">
        <v>20</v>
      </c>
      <c r="N29" s="22" t="s">
        <v>20</v>
      </c>
      <c r="O29" s="22" t="s">
        <v>20</v>
      </c>
      <c r="P29" s="22" t="s">
        <v>20</v>
      </c>
      <c r="Q29" s="22" t="s">
        <v>20</v>
      </c>
      <c r="R29" s="22" t="s">
        <v>20</v>
      </c>
      <c r="S29" s="22" t="s">
        <v>20</v>
      </c>
      <c r="T29" s="22" t="s">
        <v>20</v>
      </c>
      <c r="U29" s="22" t="s">
        <v>20</v>
      </c>
      <c r="V29" s="22" t="s">
        <v>20</v>
      </c>
      <c r="W29" s="22" t="s">
        <v>20</v>
      </c>
      <c r="X29" s="22" t="s">
        <v>20</v>
      </c>
      <c r="Y29" s="22" t="s">
        <v>20</v>
      </c>
      <c r="Z29" s="22" t="s">
        <v>20</v>
      </c>
      <c r="AA29" s="22" t="s">
        <v>20</v>
      </c>
      <c r="AB29" s="22" t="s">
        <v>20</v>
      </c>
      <c r="AC29" s="22" t="s">
        <v>20</v>
      </c>
      <c r="AD29" s="22" t="s">
        <v>20</v>
      </c>
      <c r="AE29" s="22" t="s">
        <v>20</v>
      </c>
      <c r="AF29" s="22" t="s">
        <v>20</v>
      </c>
    </row>
    <row r="30" spans="1:32" hidden="1" x14ac:dyDescent="0.25">
      <c r="A30" s="2"/>
      <c r="B30" s="2" t="s">
        <v>33</v>
      </c>
      <c r="G30" s="21">
        <f>PreC_Out!G108-Results_Out!G108</f>
        <v>0</v>
      </c>
      <c r="H30" s="21">
        <f>PreC_Out!H108-Results_Out!H108</f>
        <v>0</v>
      </c>
      <c r="I30" s="21">
        <f>PreC_Out!I108-Results_Out!I108</f>
        <v>0</v>
      </c>
      <c r="J30" s="21">
        <f>PreC_Out!J108-Results_Out!J108</f>
        <v>0</v>
      </c>
      <c r="K30" s="21">
        <f>PreC_Out!K108-Results_Out!K108</f>
        <v>0</v>
      </c>
      <c r="L30" s="21">
        <f>PreC_Out!L108-Results_Out!L108</f>
        <v>0</v>
      </c>
      <c r="M30" s="21">
        <f>PreC_Out!M108-Results_Out!M108</f>
        <v>0</v>
      </c>
      <c r="N30" s="21">
        <f>PreC_Out!N108-Results_Out!N108</f>
        <v>0</v>
      </c>
      <c r="O30" s="21">
        <f>PreC_Out!O108-Results_Out!O108</f>
        <v>0</v>
      </c>
      <c r="P30" s="21">
        <f>PreC_Out!P108-Results_Out!P108</f>
        <v>0</v>
      </c>
      <c r="Q30" s="21">
        <f>PreC_Out!Q108-Results_Out!Q108</f>
        <v>0</v>
      </c>
      <c r="R30" s="21">
        <f>PreC_Out!R108-Results_Out!R108</f>
        <v>0</v>
      </c>
      <c r="S30" s="21">
        <f>PreC_Out!S108-Results_Out!S108</f>
        <v>0</v>
      </c>
      <c r="T30" s="21">
        <f>PreC_Out!T108-Results_Out!T108</f>
        <v>0</v>
      </c>
      <c r="U30" s="21">
        <f>PreC_Out!U108-Results_Out!U108</f>
        <v>0</v>
      </c>
      <c r="V30" s="21">
        <f>PreC_Out!V108-Results_Out!V108</f>
        <v>0</v>
      </c>
      <c r="W30" s="21">
        <f>PreC_Out!W108-Results_Out!W108</f>
        <v>0</v>
      </c>
      <c r="X30" s="21">
        <f>PreC_Out!X108-Results_Out!X108</f>
        <v>0</v>
      </c>
      <c r="Y30" s="21">
        <f>PreC_Out!Y108-Results_Out!Y108</f>
        <v>0</v>
      </c>
      <c r="Z30" s="21">
        <f>PreC_Out!Z108-Results_Out!Z108</f>
        <v>0</v>
      </c>
      <c r="AA30" s="21">
        <f>PreC_Out!AA108-Results_Out!AA108</f>
        <v>0</v>
      </c>
      <c r="AB30" s="21">
        <f>PreC_Out!AB108-Results_Out!AB108</f>
        <v>0</v>
      </c>
      <c r="AC30" s="21">
        <f>PreC_Out!AC108-Results_Out!AC108</f>
        <v>0</v>
      </c>
      <c r="AD30" s="21">
        <f>PreC_Out!AD108-Results_Out!AD108</f>
        <v>0</v>
      </c>
      <c r="AE30" s="21">
        <f>PreC_Out!AE108-Results_Out!AE108</f>
        <v>0</v>
      </c>
      <c r="AF30" s="21">
        <f>PreC_Out!AF108-Results_Out!AF108</f>
        <v>0</v>
      </c>
    </row>
    <row r="31" spans="1:32" hidden="1" x14ac:dyDescent="0.25">
      <c r="A31" s="2"/>
      <c r="B31" s="17" t="s">
        <v>34</v>
      </c>
      <c r="G31" s="21">
        <f>PreC_Out!G109-Results_Out!G109</f>
        <v>0</v>
      </c>
      <c r="H31" s="21">
        <f>PreC_Out!H109-Results_Out!H109</f>
        <v>0</v>
      </c>
      <c r="I31" s="21">
        <f>PreC_Out!I109-Results_Out!I109</f>
        <v>0</v>
      </c>
      <c r="J31" s="21">
        <f>PreC_Out!J109-Results_Out!J109</f>
        <v>0</v>
      </c>
      <c r="K31" s="21">
        <f>PreC_Out!K109-Results_Out!K109</f>
        <v>0</v>
      </c>
      <c r="L31" s="21">
        <f>PreC_Out!L109-Results_Out!L109</f>
        <v>0</v>
      </c>
      <c r="M31" s="21">
        <f>PreC_Out!M109-Results_Out!M109</f>
        <v>0</v>
      </c>
      <c r="N31" s="21">
        <f>PreC_Out!N109-Results_Out!N109</f>
        <v>0</v>
      </c>
      <c r="O31" s="21">
        <f>PreC_Out!O109-Results_Out!O109</f>
        <v>0</v>
      </c>
      <c r="P31" s="21">
        <f>PreC_Out!P109-Results_Out!P109</f>
        <v>0</v>
      </c>
      <c r="Q31" s="21">
        <f>PreC_Out!Q109-Results_Out!Q109</f>
        <v>0</v>
      </c>
      <c r="R31" s="21">
        <f>PreC_Out!R109-Results_Out!R109</f>
        <v>0</v>
      </c>
      <c r="S31" s="21">
        <f>PreC_Out!S109-Results_Out!S109</f>
        <v>0</v>
      </c>
      <c r="T31" s="21">
        <f>PreC_Out!T109-Results_Out!T109</f>
        <v>0</v>
      </c>
      <c r="U31" s="21">
        <f>PreC_Out!U109-Results_Out!U109</f>
        <v>0</v>
      </c>
      <c r="V31" s="21">
        <f>PreC_Out!V109-Results_Out!V109</f>
        <v>0</v>
      </c>
      <c r="W31" s="21">
        <f>PreC_Out!W109-Results_Out!W109</f>
        <v>0</v>
      </c>
      <c r="X31" s="21">
        <f>PreC_Out!X109-Results_Out!X109</f>
        <v>0</v>
      </c>
      <c r="Y31" s="21">
        <f>PreC_Out!Y109-Results_Out!Y109</f>
        <v>0</v>
      </c>
      <c r="Z31" s="21">
        <f>PreC_Out!Z109-Results_Out!Z109</f>
        <v>0</v>
      </c>
      <c r="AA31" s="21">
        <f>PreC_Out!AA109-Results_Out!AA109</f>
        <v>0</v>
      </c>
      <c r="AB31" s="21">
        <f>PreC_Out!AB109-Results_Out!AB109</f>
        <v>0</v>
      </c>
      <c r="AC31" s="21">
        <f>PreC_Out!AC109-Results_Out!AC109</f>
        <v>0</v>
      </c>
      <c r="AD31" s="21">
        <f>PreC_Out!AD109-Results_Out!AD109</f>
        <v>0</v>
      </c>
      <c r="AE31" s="21">
        <f>PreC_Out!AE109-Results_Out!AE109</f>
        <v>0</v>
      </c>
      <c r="AF31" s="21">
        <f>PreC_Out!AF109-Results_Out!AF109</f>
        <v>0</v>
      </c>
    </row>
    <row r="32" spans="1:32" hidden="1" x14ac:dyDescent="0.25">
      <c r="A32" s="2"/>
      <c r="B32" s="2" t="s">
        <v>35</v>
      </c>
      <c r="G32" s="21">
        <f>PreC_Out!G110-Results_Out!G110</f>
        <v>0</v>
      </c>
      <c r="H32" s="21">
        <f>PreC_Out!H110-Results_Out!H110</f>
        <v>0</v>
      </c>
      <c r="I32" s="21">
        <f>PreC_Out!I110-Results_Out!I110</f>
        <v>0</v>
      </c>
      <c r="J32" s="21">
        <f>PreC_Out!J110-Results_Out!J110</f>
        <v>0</v>
      </c>
      <c r="K32" s="21">
        <f>PreC_Out!K110-Results_Out!K110</f>
        <v>0</v>
      </c>
      <c r="L32" s="21">
        <f>PreC_Out!L110-Results_Out!L110</f>
        <v>0</v>
      </c>
      <c r="M32" s="21">
        <f>PreC_Out!M110-Results_Out!M110</f>
        <v>0</v>
      </c>
      <c r="N32" s="21">
        <f>PreC_Out!N110-Results_Out!N110</f>
        <v>0</v>
      </c>
      <c r="O32" s="21">
        <f>PreC_Out!O110-Results_Out!O110</f>
        <v>0</v>
      </c>
      <c r="P32" s="21">
        <f>PreC_Out!P110-Results_Out!P110</f>
        <v>0</v>
      </c>
      <c r="Q32" s="21">
        <f>PreC_Out!Q110-Results_Out!Q110</f>
        <v>0</v>
      </c>
      <c r="R32" s="21">
        <f>PreC_Out!R110-Results_Out!R110</f>
        <v>0</v>
      </c>
      <c r="S32" s="21">
        <f>PreC_Out!S110-Results_Out!S110</f>
        <v>0</v>
      </c>
      <c r="T32" s="21">
        <f>PreC_Out!T110-Results_Out!T110</f>
        <v>0</v>
      </c>
      <c r="U32" s="21">
        <f>PreC_Out!U110-Results_Out!U110</f>
        <v>0</v>
      </c>
      <c r="V32" s="21">
        <f>PreC_Out!V110-Results_Out!V110</f>
        <v>0</v>
      </c>
      <c r="W32" s="21">
        <f>PreC_Out!W110-Results_Out!W110</f>
        <v>0</v>
      </c>
      <c r="X32" s="21">
        <f>PreC_Out!X110-Results_Out!X110</f>
        <v>0</v>
      </c>
      <c r="Y32" s="21">
        <f>PreC_Out!Y110-Results_Out!Y110</f>
        <v>0</v>
      </c>
      <c r="Z32" s="21">
        <f>PreC_Out!Z110-Results_Out!Z110</f>
        <v>0</v>
      </c>
      <c r="AA32" s="21">
        <f>PreC_Out!AA110-Results_Out!AA110</f>
        <v>0</v>
      </c>
      <c r="AB32" s="21">
        <f>PreC_Out!AB110-Results_Out!AB110</f>
        <v>0</v>
      </c>
      <c r="AC32" s="21">
        <f>PreC_Out!AC110-Results_Out!AC110</f>
        <v>0</v>
      </c>
      <c r="AD32" s="21">
        <f>PreC_Out!AD110-Results_Out!AD110</f>
        <v>0</v>
      </c>
      <c r="AE32" s="21">
        <f>PreC_Out!AE110-Results_Out!AE110</f>
        <v>0</v>
      </c>
      <c r="AF32" s="21">
        <f>PreC_Out!AF110-Results_Out!AF110</f>
        <v>0</v>
      </c>
    </row>
    <row r="33" spans="1:32" hidden="1" x14ac:dyDescent="0.25">
      <c r="A33" s="2"/>
      <c r="B33" s="2" t="s">
        <v>36</v>
      </c>
      <c r="G33" s="21">
        <f>PreC_Out!G111-Results_Out!G111</f>
        <v>0</v>
      </c>
      <c r="H33" s="21">
        <f>PreC_Out!H111-Results_Out!H111</f>
        <v>0</v>
      </c>
      <c r="I33" s="21">
        <f>PreC_Out!I111-Results_Out!I111</f>
        <v>0</v>
      </c>
      <c r="J33" s="21">
        <f>PreC_Out!J111-Results_Out!J111</f>
        <v>0</v>
      </c>
      <c r="K33" s="21">
        <f>PreC_Out!K111-Results_Out!K111</f>
        <v>0</v>
      </c>
      <c r="L33" s="21">
        <f>PreC_Out!L111-Results_Out!L111</f>
        <v>0</v>
      </c>
      <c r="M33" s="21">
        <f>PreC_Out!M111-Results_Out!M111</f>
        <v>0</v>
      </c>
      <c r="N33" s="21">
        <f>PreC_Out!N111-Results_Out!N111</f>
        <v>1</v>
      </c>
      <c r="O33" s="21">
        <f>PreC_Out!O111-Results_Out!O111</f>
        <v>0</v>
      </c>
      <c r="P33" s="21">
        <f>PreC_Out!P111-Results_Out!P111</f>
        <v>0</v>
      </c>
      <c r="Q33" s="21">
        <f>PreC_Out!Q111-Results_Out!Q111</f>
        <v>1</v>
      </c>
      <c r="R33" s="21">
        <f>PreC_Out!R111-Results_Out!R111</f>
        <v>1</v>
      </c>
      <c r="S33" s="21">
        <f>PreC_Out!S111-Results_Out!S111</f>
        <v>0</v>
      </c>
      <c r="T33" s="21">
        <f>PreC_Out!T111-Results_Out!T111</f>
        <v>1</v>
      </c>
      <c r="U33" s="21">
        <f>PreC_Out!U111-Results_Out!U111</f>
        <v>1</v>
      </c>
      <c r="V33" s="21">
        <f>PreC_Out!V111-Results_Out!V111</f>
        <v>1</v>
      </c>
      <c r="W33" s="21">
        <f>PreC_Out!W111-Results_Out!W111</f>
        <v>1</v>
      </c>
      <c r="X33" s="21">
        <f>PreC_Out!X111-Results_Out!X111</f>
        <v>1</v>
      </c>
      <c r="Y33" s="21">
        <f>PreC_Out!Y111-Results_Out!Y111</f>
        <v>1</v>
      </c>
      <c r="Z33" s="21">
        <f>PreC_Out!Z111-Results_Out!Z111</f>
        <v>1</v>
      </c>
      <c r="AA33" s="21">
        <f>PreC_Out!AA111-Results_Out!AA111</f>
        <v>1</v>
      </c>
      <c r="AB33" s="21">
        <f>PreC_Out!AB111-Results_Out!AB111</f>
        <v>1</v>
      </c>
      <c r="AC33" s="21">
        <f>PreC_Out!AC111-Results_Out!AC111</f>
        <v>1</v>
      </c>
      <c r="AD33" s="21">
        <f>PreC_Out!AD111-Results_Out!AD111</f>
        <v>1</v>
      </c>
      <c r="AE33" s="21">
        <f>PreC_Out!AE111-Results_Out!AE111</f>
        <v>1</v>
      </c>
      <c r="AF33" s="21">
        <f>PreC_Out!AF111-Results_Out!AF111</f>
        <v>1</v>
      </c>
    </row>
    <row r="34" spans="1:32" hidden="1" x14ac:dyDescent="0.25">
      <c r="A34" s="2"/>
      <c r="B34" s="17" t="s">
        <v>19</v>
      </c>
      <c r="G34" s="21">
        <f>PreC_Out!G112-Results_Out!G112</f>
        <v>0</v>
      </c>
      <c r="H34" s="21">
        <f>PreC_Out!H112-Results_Out!H112</f>
        <v>0</v>
      </c>
      <c r="I34" s="21">
        <f>PreC_Out!I112-Results_Out!I112</f>
        <v>0</v>
      </c>
      <c r="J34" s="21">
        <f>PreC_Out!J112-Results_Out!J112</f>
        <v>0</v>
      </c>
      <c r="K34" s="21">
        <f>PreC_Out!K112-Results_Out!K112</f>
        <v>0</v>
      </c>
      <c r="L34" s="21">
        <f>PreC_Out!L112-Results_Out!L112</f>
        <v>0</v>
      </c>
      <c r="M34" s="21">
        <f>PreC_Out!M112-Results_Out!M112</f>
        <v>0</v>
      </c>
      <c r="N34" s="21">
        <f>PreC_Out!N112-Results_Out!N112</f>
        <v>0</v>
      </c>
      <c r="O34" s="21">
        <f>PreC_Out!O112-Results_Out!O112</f>
        <v>0</v>
      </c>
      <c r="P34" s="21">
        <f>PreC_Out!P112-Results_Out!P112</f>
        <v>0</v>
      </c>
      <c r="Q34" s="21">
        <f>PreC_Out!Q112-Results_Out!Q112</f>
        <v>0</v>
      </c>
      <c r="R34" s="21">
        <f>PreC_Out!R112-Results_Out!R112</f>
        <v>0</v>
      </c>
      <c r="S34" s="21">
        <f>PreC_Out!S112-Results_Out!S112</f>
        <v>0</v>
      </c>
      <c r="T34" s="21">
        <f>PreC_Out!T112-Results_Out!T112</f>
        <v>0</v>
      </c>
      <c r="U34" s="21">
        <f>PreC_Out!U112-Results_Out!U112</f>
        <v>0</v>
      </c>
      <c r="V34" s="21">
        <f>PreC_Out!V112-Results_Out!V112</f>
        <v>0</v>
      </c>
      <c r="W34" s="21">
        <f>PreC_Out!W112-Results_Out!W112</f>
        <v>0</v>
      </c>
      <c r="X34" s="21">
        <f>PreC_Out!X112-Results_Out!X112</f>
        <v>0</v>
      </c>
      <c r="Y34" s="21">
        <f>PreC_Out!Y112-Results_Out!Y112</f>
        <v>0</v>
      </c>
      <c r="Z34" s="21">
        <f>PreC_Out!Z112-Results_Out!Z112</f>
        <v>0</v>
      </c>
      <c r="AA34" s="21">
        <f>PreC_Out!AA112-Results_Out!AA112</f>
        <v>0</v>
      </c>
      <c r="AB34" s="21">
        <f>PreC_Out!AB112-Results_Out!AB112</f>
        <v>0</v>
      </c>
      <c r="AC34" s="21">
        <f>PreC_Out!AC112-Results_Out!AC112</f>
        <v>0</v>
      </c>
      <c r="AD34" s="21">
        <f>PreC_Out!AD112-Results_Out!AD112</f>
        <v>0</v>
      </c>
      <c r="AE34" s="21">
        <f>PreC_Out!AE112-Results_Out!AE112</f>
        <v>0</v>
      </c>
      <c r="AF34" s="21">
        <f>PreC_Out!AF112-Results_Out!AF112</f>
        <v>0</v>
      </c>
    </row>
    <row r="35" spans="1:32" hidden="1" x14ac:dyDescent="0.25">
      <c r="A35" s="2"/>
      <c r="B35" s="17" t="s">
        <v>37</v>
      </c>
      <c r="G35" s="21">
        <f>PreC_Out!G113-Results_Out!G113</f>
        <v>0</v>
      </c>
      <c r="H35" s="21">
        <f>PreC_Out!H113-Results_Out!H113</f>
        <v>0</v>
      </c>
      <c r="I35" s="21">
        <f>PreC_Out!I113-Results_Out!I113</f>
        <v>0</v>
      </c>
      <c r="J35" s="21">
        <f>PreC_Out!J113-Results_Out!J113</f>
        <v>0</v>
      </c>
      <c r="K35" s="21">
        <f>PreC_Out!K113-Results_Out!K113</f>
        <v>0</v>
      </c>
      <c r="L35" s="21">
        <f>PreC_Out!L113-Results_Out!L113</f>
        <v>0</v>
      </c>
      <c r="M35" s="21">
        <f>PreC_Out!M113-Results_Out!M113</f>
        <v>0</v>
      </c>
      <c r="N35" s="21">
        <f>PreC_Out!N113-Results_Out!N113</f>
        <v>0</v>
      </c>
      <c r="O35" s="21">
        <f>PreC_Out!O113-Results_Out!O113</f>
        <v>0</v>
      </c>
      <c r="P35" s="21">
        <f>PreC_Out!P113-Results_Out!P113</f>
        <v>0</v>
      </c>
      <c r="Q35" s="21">
        <f>PreC_Out!Q113-Results_Out!Q113</f>
        <v>0</v>
      </c>
      <c r="R35" s="21">
        <f>PreC_Out!R113-Results_Out!R113</f>
        <v>0</v>
      </c>
      <c r="S35" s="21">
        <f>PreC_Out!S113-Results_Out!S113</f>
        <v>0</v>
      </c>
      <c r="T35" s="21">
        <f>PreC_Out!T113-Results_Out!T113</f>
        <v>0</v>
      </c>
      <c r="U35" s="21">
        <f>PreC_Out!U113-Results_Out!U113</f>
        <v>0</v>
      </c>
      <c r="V35" s="21">
        <f>PreC_Out!V113-Results_Out!V113</f>
        <v>0</v>
      </c>
      <c r="W35" s="21">
        <f>PreC_Out!W113-Results_Out!W113</f>
        <v>0</v>
      </c>
      <c r="X35" s="21">
        <f>PreC_Out!X113-Results_Out!X113</f>
        <v>0</v>
      </c>
      <c r="Y35" s="21">
        <f>PreC_Out!Y113-Results_Out!Y113</f>
        <v>0</v>
      </c>
      <c r="Z35" s="21">
        <f>PreC_Out!Z113-Results_Out!Z113</f>
        <v>0</v>
      </c>
      <c r="AA35" s="21">
        <f>PreC_Out!AA113-Results_Out!AA113</f>
        <v>0</v>
      </c>
      <c r="AB35" s="21">
        <f>PreC_Out!AB113-Results_Out!AB113</f>
        <v>0</v>
      </c>
      <c r="AC35" s="21">
        <f>PreC_Out!AC113-Results_Out!AC113</f>
        <v>0</v>
      </c>
      <c r="AD35" s="21">
        <f>PreC_Out!AD113-Results_Out!AD113</f>
        <v>0</v>
      </c>
      <c r="AE35" s="21">
        <f>PreC_Out!AE113-Results_Out!AE113</f>
        <v>0</v>
      </c>
      <c r="AF35" s="21">
        <f>PreC_Out!AF113-Results_Out!AF113</f>
        <v>0</v>
      </c>
    </row>
    <row r="36" spans="1:32" hidden="1" x14ac:dyDescent="0.25">
      <c r="B36" s="17" t="s">
        <v>74</v>
      </c>
      <c r="G36">
        <f t="shared" ref="G36:AF36" si="4">SUM(G30:G35)*Busbar</f>
        <v>0</v>
      </c>
      <c r="H36">
        <f t="shared" si="4"/>
        <v>0</v>
      </c>
      <c r="I36">
        <f t="shared" si="4"/>
        <v>0</v>
      </c>
      <c r="J36">
        <f t="shared" si="4"/>
        <v>0</v>
      </c>
      <c r="K36">
        <f t="shared" si="4"/>
        <v>0</v>
      </c>
      <c r="L36">
        <f t="shared" si="4"/>
        <v>0</v>
      </c>
      <c r="M36">
        <f t="shared" si="4"/>
        <v>0</v>
      </c>
      <c r="N36">
        <f t="shared" si="4"/>
        <v>1.09056</v>
      </c>
      <c r="O36">
        <f t="shared" si="4"/>
        <v>0</v>
      </c>
      <c r="P36">
        <f t="shared" si="4"/>
        <v>0</v>
      </c>
      <c r="Q36">
        <f t="shared" si="4"/>
        <v>1.09056</v>
      </c>
      <c r="R36">
        <f t="shared" si="4"/>
        <v>1.09056</v>
      </c>
      <c r="S36">
        <f t="shared" si="4"/>
        <v>0</v>
      </c>
      <c r="T36">
        <f t="shared" si="4"/>
        <v>1.09056</v>
      </c>
      <c r="U36">
        <f t="shared" si="4"/>
        <v>1.09056</v>
      </c>
      <c r="V36">
        <f t="shared" si="4"/>
        <v>1.09056</v>
      </c>
      <c r="W36">
        <f t="shared" si="4"/>
        <v>1.09056</v>
      </c>
      <c r="X36">
        <f t="shared" si="4"/>
        <v>1.09056</v>
      </c>
      <c r="Y36">
        <f t="shared" si="4"/>
        <v>1.09056</v>
      </c>
      <c r="Z36">
        <f t="shared" si="4"/>
        <v>1.09056</v>
      </c>
      <c r="AA36">
        <f t="shared" si="4"/>
        <v>1.09056</v>
      </c>
      <c r="AB36">
        <f t="shared" si="4"/>
        <v>1.09056</v>
      </c>
      <c r="AC36">
        <f t="shared" si="4"/>
        <v>1.09056</v>
      </c>
      <c r="AD36">
        <f t="shared" si="4"/>
        <v>1.09056</v>
      </c>
      <c r="AE36">
        <f t="shared" si="4"/>
        <v>1.09056</v>
      </c>
      <c r="AF36">
        <f t="shared" si="4"/>
        <v>1.09056</v>
      </c>
    </row>
    <row r="37" spans="1:32" hidden="1" x14ac:dyDescent="0.25"/>
    <row r="38" spans="1:32" x14ac:dyDescent="0.25">
      <c r="A38" s="7" t="s">
        <v>84</v>
      </c>
      <c r="B38" s="8"/>
      <c r="C38" s="7"/>
      <c r="D38" s="9"/>
      <c r="E38" s="9"/>
      <c r="F38" s="9"/>
      <c r="G38" s="9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</row>
    <row r="39" spans="1:32" x14ac:dyDescent="0.25">
      <c r="A39" s="11" t="s">
        <v>75</v>
      </c>
      <c r="B39" s="2"/>
    </row>
    <row r="40" spans="1:32" x14ac:dyDescent="0.25">
      <c r="A40" s="2"/>
      <c r="B40" s="2" t="s">
        <v>14</v>
      </c>
    </row>
    <row r="41" spans="1:32" x14ac:dyDescent="0.25">
      <c r="A41" s="12" t="s">
        <v>15</v>
      </c>
      <c r="B41" s="12"/>
      <c r="C41" s="12"/>
      <c r="D41" s="12"/>
      <c r="E41" s="12"/>
      <c r="F41" s="12"/>
      <c r="G41" s="12">
        <v>2010</v>
      </c>
      <c r="H41" s="12">
        <v>2011</v>
      </c>
      <c r="I41" s="12">
        <v>2012</v>
      </c>
      <c r="J41" s="12">
        <v>2013</v>
      </c>
      <c r="K41" s="12">
        <v>2014</v>
      </c>
      <c r="L41" s="12">
        <v>2015</v>
      </c>
      <c r="M41" s="12">
        <v>2016</v>
      </c>
      <c r="N41" s="12">
        <v>2017</v>
      </c>
      <c r="O41" s="12">
        <v>2018</v>
      </c>
      <c r="P41" s="12">
        <v>2019</v>
      </c>
      <c r="Q41" s="12">
        <v>2020</v>
      </c>
      <c r="R41" s="12">
        <v>2021</v>
      </c>
      <c r="S41" s="12">
        <v>2022</v>
      </c>
      <c r="T41" s="12">
        <v>2023</v>
      </c>
      <c r="U41" s="12">
        <v>2024</v>
      </c>
      <c r="V41" s="12">
        <v>2025</v>
      </c>
      <c r="W41" s="12">
        <v>2026</v>
      </c>
      <c r="X41" s="12">
        <v>2027</v>
      </c>
      <c r="Y41" s="12">
        <v>2028</v>
      </c>
      <c r="Z41" s="12">
        <v>2029</v>
      </c>
      <c r="AA41" s="12">
        <v>2030</v>
      </c>
      <c r="AB41" s="12">
        <v>2031</v>
      </c>
      <c r="AC41" s="12">
        <v>2032</v>
      </c>
      <c r="AD41" s="12">
        <v>2033</v>
      </c>
      <c r="AE41" s="12">
        <f t="shared" ref="AE41:AF41" si="5">AD41+1</f>
        <v>2034</v>
      </c>
      <c r="AF41" s="12">
        <f t="shared" si="5"/>
        <v>2035</v>
      </c>
    </row>
    <row r="42" spans="1:32" x14ac:dyDescent="0.25">
      <c r="A42" s="2"/>
      <c r="B42" s="2" t="s">
        <v>16</v>
      </c>
      <c r="G42" s="34">
        <f t="shared" ref="G42:AF42" si="6">(G5-F5)*Busbar</f>
        <v>0</v>
      </c>
      <c r="H42" s="34">
        <f t="shared" si="6"/>
        <v>0</v>
      </c>
      <c r="I42" s="34">
        <f t="shared" si="6"/>
        <v>0</v>
      </c>
      <c r="J42" s="34">
        <f t="shared" si="6"/>
        <v>0</v>
      </c>
      <c r="K42" s="34">
        <f t="shared" si="6"/>
        <v>0</v>
      </c>
      <c r="L42" s="34">
        <f t="shared" si="6"/>
        <v>0</v>
      </c>
      <c r="M42" s="34">
        <f t="shared" si="6"/>
        <v>0</v>
      </c>
      <c r="N42" s="34">
        <f t="shared" si="6"/>
        <v>0</v>
      </c>
      <c r="O42" s="34">
        <f t="shared" si="6"/>
        <v>0</v>
      </c>
      <c r="P42" s="34">
        <f t="shared" si="6"/>
        <v>0</v>
      </c>
      <c r="Q42" s="34">
        <f t="shared" si="6"/>
        <v>0</v>
      </c>
      <c r="R42" s="34">
        <f t="shared" si="6"/>
        <v>0</v>
      </c>
      <c r="S42" s="34">
        <f t="shared" si="6"/>
        <v>0</v>
      </c>
      <c r="T42" s="34">
        <f t="shared" si="6"/>
        <v>0</v>
      </c>
      <c r="U42" s="34">
        <f t="shared" si="6"/>
        <v>0</v>
      </c>
      <c r="V42" s="34">
        <f t="shared" si="6"/>
        <v>0</v>
      </c>
      <c r="W42" s="34">
        <f t="shared" si="6"/>
        <v>0</v>
      </c>
      <c r="X42" s="34">
        <f t="shared" si="6"/>
        <v>0</v>
      </c>
      <c r="Y42" s="34">
        <f t="shared" si="6"/>
        <v>0</v>
      </c>
      <c r="Z42" s="34">
        <f t="shared" si="6"/>
        <v>0</v>
      </c>
      <c r="AA42" s="34">
        <f t="shared" si="6"/>
        <v>0</v>
      </c>
      <c r="AB42" s="34">
        <f t="shared" si="6"/>
        <v>0</v>
      </c>
      <c r="AC42" s="34">
        <f t="shared" si="6"/>
        <v>0</v>
      </c>
      <c r="AD42" s="34">
        <f t="shared" si="6"/>
        <v>0</v>
      </c>
      <c r="AE42" s="34">
        <f t="shared" si="6"/>
        <v>0</v>
      </c>
      <c r="AF42" s="34">
        <f t="shared" si="6"/>
        <v>0</v>
      </c>
    </row>
    <row r="43" spans="1:32" x14ac:dyDescent="0.25">
      <c r="A43" s="2"/>
      <c r="B43" s="2" t="s">
        <v>17</v>
      </c>
      <c r="G43" s="34">
        <f t="shared" ref="G43:AF43" si="7">(G6-F6)*Busbar</f>
        <v>0</v>
      </c>
      <c r="H43" s="34">
        <f t="shared" si="7"/>
        <v>0</v>
      </c>
      <c r="I43" s="34">
        <f t="shared" si="7"/>
        <v>0</v>
      </c>
      <c r="J43" s="34">
        <f t="shared" si="7"/>
        <v>0</v>
      </c>
      <c r="K43" s="34">
        <f t="shared" si="7"/>
        <v>0</v>
      </c>
      <c r="L43" s="34">
        <f t="shared" si="7"/>
        <v>0</v>
      </c>
      <c r="M43" s="34">
        <f t="shared" si="7"/>
        <v>0</v>
      </c>
      <c r="N43" s="34">
        <f t="shared" si="7"/>
        <v>0</v>
      </c>
      <c r="O43" s="34">
        <f t="shared" si="7"/>
        <v>0</v>
      </c>
      <c r="P43" s="34">
        <f t="shared" si="7"/>
        <v>0</v>
      </c>
      <c r="Q43" s="34">
        <f t="shared" si="7"/>
        <v>0</v>
      </c>
      <c r="R43" s="34">
        <f t="shared" si="7"/>
        <v>0</v>
      </c>
      <c r="S43" s="34">
        <f t="shared" si="7"/>
        <v>0</v>
      </c>
      <c r="T43" s="34">
        <f t="shared" si="7"/>
        <v>0</v>
      </c>
      <c r="U43" s="34">
        <f t="shared" si="7"/>
        <v>0</v>
      </c>
      <c r="V43" s="34">
        <f t="shared" si="7"/>
        <v>0</v>
      </c>
      <c r="W43" s="34">
        <f t="shared" si="7"/>
        <v>0</v>
      </c>
      <c r="X43" s="34">
        <f t="shared" si="7"/>
        <v>0</v>
      </c>
      <c r="Y43" s="34">
        <f t="shared" si="7"/>
        <v>0</v>
      </c>
      <c r="Z43" s="34">
        <f t="shared" si="7"/>
        <v>0</v>
      </c>
      <c r="AA43" s="34">
        <f t="shared" si="7"/>
        <v>0</v>
      </c>
      <c r="AB43" s="34">
        <f t="shared" si="7"/>
        <v>0</v>
      </c>
      <c r="AC43" s="34">
        <f t="shared" si="7"/>
        <v>0</v>
      </c>
      <c r="AD43" s="34">
        <f t="shared" si="7"/>
        <v>0</v>
      </c>
      <c r="AE43" s="34">
        <f t="shared" si="7"/>
        <v>0</v>
      </c>
      <c r="AF43" s="34">
        <f t="shared" si="7"/>
        <v>0</v>
      </c>
    </row>
    <row r="44" spans="1:32" x14ac:dyDescent="0.25">
      <c r="A44" s="2"/>
      <c r="B44" s="2" t="s">
        <v>18</v>
      </c>
      <c r="G44" s="34">
        <f t="shared" ref="G44:AF44" si="8">(G7-F7)*Busbar</f>
        <v>0</v>
      </c>
      <c r="H44" s="34">
        <f t="shared" si="8"/>
        <v>0</v>
      </c>
      <c r="I44" s="34">
        <f t="shared" si="8"/>
        <v>0</v>
      </c>
      <c r="J44" s="34">
        <f t="shared" si="8"/>
        <v>0</v>
      </c>
      <c r="K44" s="34">
        <f t="shared" si="8"/>
        <v>0</v>
      </c>
      <c r="L44" s="34">
        <f t="shared" si="8"/>
        <v>0</v>
      </c>
      <c r="M44" s="34">
        <f t="shared" si="8"/>
        <v>0</v>
      </c>
      <c r="N44" s="34">
        <f t="shared" si="8"/>
        <v>0</v>
      </c>
      <c r="O44" s="34">
        <f t="shared" si="8"/>
        <v>0</v>
      </c>
      <c r="P44" s="34">
        <f t="shared" si="8"/>
        <v>0</v>
      </c>
      <c r="Q44" s="34">
        <f t="shared" si="8"/>
        <v>0</v>
      </c>
      <c r="R44" s="34">
        <f t="shared" si="8"/>
        <v>0</v>
      </c>
      <c r="S44" s="34">
        <f t="shared" si="8"/>
        <v>0</v>
      </c>
      <c r="T44" s="34">
        <f t="shared" si="8"/>
        <v>0</v>
      </c>
      <c r="U44" s="34">
        <f t="shared" si="8"/>
        <v>0</v>
      </c>
      <c r="V44" s="34">
        <f t="shared" si="8"/>
        <v>0</v>
      </c>
      <c r="W44" s="34">
        <f t="shared" si="8"/>
        <v>0</v>
      </c>
      <c r="X44" s="34">
        <f t="shared" si="8"/>
        <v>0</v>
      </c>
      <c r="Y44" s="34">
        <f t="shared" si="8"/>
        <v>0</v>
      </c>
      <c r="Z44" s="34">
        <f t="shared" si="8"/>
        <v>0</v>
      </c>
      <c r="AA44" s="34">
        <f t="shared" si="8"/>
        <v>0</v>
      </c>
      <c r="AB44" s="34">
        <f t="shared" si="8"/>
        <v>0</v>
      </c>
      <c r="AC44" s="34">
        <f t="shared" si="8"/>
        <v>0</v>
      </c>
      <c r="AD44" s="34">
        <f t="shared" si="8"/>
        <v>0</v>
      </c>
      <c r="AE44" s="34">
        <f t="shared" si="8"/>
        <v>0</v>
      </c>
      <c r="AF44" s="34">
        <f t="shared" si="8"/>
        <v>0</v>
      </c>
    </row>
    <row r="45" spans="1:32" x14ac:dyDescent="0.25">
      <c r="A45" s="2"/>
      <c r="B45" s="2" t="s">
        <v>19</v>
      </c>
      <c r="G45" s="34">
        <f t="shared" ref="G45:AF45" si="9">(G8-F8)*Busbar</f>
        <v>0</v>
      </c>
      <c r="H45" s="34">
        <f t="shared" si="9"/>
        <v>0</v>
      </c>
      <c r="I45" s="34">
        <f t="shared" si="9"/>
        <v>0</v>
      </c>
      <c r="J45" s="34">
        <f t="shared" si="9"/>
        <v>0</v>
      </c>
      <c r="K45" s="34">
        <f t="shared" si="9"/>
        <v>0</v>
      </c>
      <c r="L45" s="34">
        <f t="shared" si="9"/>
        <v>0</v>
      </c>
      <c r="M45" s="34">
        <f t="shared" si="9"/>
        <v>0</v>
      </c>
      <c r="N45" s="34">
        <f t="shared" si="9"/>
        <v>0</v>
      </c>
      <c r="O45" s="34">
        <f t="shared" si="9"/>
        <v>0</v>
      </c>
      <c r="P45" s="34">
        <f t="shared" si="9"/>
        <v>0</v>
      </c>
      <c r="Q45" s="34">
        <f t="shared" si="9"/>
        <v>0</v>
      </c>
      <c r="R45" s="34">
        <f t="shared" si="9"/>
        <v>0</v>
      </c>
      <c r="S45" s="34">
        <f t="shared" si="9"/>
        <v>0</v>
      </c>
      <c r="T45" s="34">
        <f t="shared" si="9"/>
        <v>0</v>
      </c>
      <c r="U45" s="34">
        <f t="shared" si="9"/>
        <v>0</v>
      </c>
      <c r="V45" s="34">
        <f t="shared" si="9"/>
        <v>0</v>
      </c>
      <c r="W45" s="34">
        <f t="shared" si="9"/>
        <v>0</v>
      </c>
      <c r="X45" s="34">
        <f t="shared" si="9"/>
        <v>0</v>
      </c>
      <c r="Y45" s="34">
        <f t="shared" si="9"/>
        <v>0</v>
      </c>
      <c r="Z45" s="34">
        <f t="shared" si="9"/>
        <v>0</v>
      </c>
      <c r="AA45" s="34">
        <f t="shared" si="9"/>
        <v>0</v>
      </c>
      <c r="AB45" s="34">
        <f t="shared" si="9"/>
        <v>0</v>
      </c>
      <c r="AC45" s="34">
        <f t="shared" si="9"/>
        <v>0</v>
      </c>
      <c r="AD45" s="34">
        <f t="shared" si="9"/>
        <v>0</v>
      </c>
      <c r="AE45" s="34">
        <f t="shared" si="9"/>
        <v>0</v>
      </c>
      <c r="AF45" s="34">
        <f t="shared" si="9"/>
        <v>0</v>
      </c>
    </row>
    <row r="46" spans="1:32" x14ac:dyDescent="0.25">
      <c r="A46" s="2"/>
      <c r="B46" s="32" t="s">
        <v>85</v>
      </c>
      <c r="C46" s="33"/>
      <c r="D46" s="33"/>
      <c r="E46" s="33"/>
      <c r="F46" s="33"/>
      <c r="G46" s="35">
        <f>SUM(G42:G45)</f>
        <v>0</v>
      </c>
      <c r="H46" s="35">
        <f t="shared" ref="H46:AF46" si="10">SUM(H42:H45)</f>
        <v>0</v>
      </c>
      <c r="I46" s="35">
        <f t="shared" si="10"/>
        <v>0</v>
      </c>
      <c r="J46" s="35">
        <f t="shared" si="10"/>
        <v>0</v>
      </c>
      <c r="K46" s="35">
        <f t="shared" si="10"/>
        <v>0</v>
      </c>
      <c r="L46" s="35">
        <f t="shared" si="10"/>
        <v>0</v>
      </c>
      <c r="M46" s="35">
        <f t="shared" si="10"/>
        <v>0</v>
      </c>
      <c r="N46" s="35">
        <f t="shared" si="10"/>
        <v>0</v>
      </c>
      <c r="O46" s="35">
        <f t="shared" si="10"/>
        <v>0</v>
      </c>
      <c r="P46" s="35">
        <f t="shared" si="10"/>
        <v>0</v>
      </c>
      <c r="Q46" s="35">
        <f t="shared" si="10"/>
        <v>0</v>
      </c>
      <c r="R46" s="35">
        <f t="shared" si="10"/>
        <v>0</v>
      </c>
      <c r="S46" s="35">
        <f t="shared" si="10"/>
        <v>0</v>
      </c>
      <c r="T46" s="35">
        <f t="shared" si="10"/>
        <v>0</v>
      </c>
      <c r="U46" s="35">
        <f t="shared" si="10"/>
        <v>0</v>
      </c>
      <c r="V46" s="35">
        <f t="shared" si="10"/>
        <v>0</v>
      </c>
      <c r="W46" s="35">
        <f t="shared" si="10"/>
        <v>0</v>
      </c>
      <c r="X46" s="35">
        <f t="shared" si="10"/>
        <v>0</v>
      </c>
      <c r="Y46" s="35">
        <f t="shared" si="10"/>
        <v>0</v>
      </c>
      <c r="Z46" s="35">
        <f t="shared" si="10"/>
        <v>0</v>
      </c>
      <c r="AA46" s="35">
        <f t="shared" si="10"/>
        <v>0</v>
      </c>
      <c r="AB46" s="35">
        <f t="shared" si="10"/>
        <v>0</v>
      </c>
      <c r="AC46" s="35">
        <f t="shared" si="10"/>
        <v>0</v>
      </c>
      <c r="AD46" s="35">
        <f t="shared" si="10"/>
        <v>0</v>
      </c>
      <c r="AE46" s="35">
        <f t="shared" si="10"/>
        <v>0</v>
      </c>
      <c r="AF46" s="35">
        <f t="shared" si="10"/>
        <v>0</v>
      </c>
    </row>
    <row r="47" spans="1:32" x14ac:dyDescent="0.25">
      <c r="A47" s="12" t="s">
        <v>21</v>
      </c>
      <c r="B47" s="12"/>
      <c r="C47" s="12"/>
      <c r="D47" s="12"/>
      <c r="E47" s="12"/>
      <c r="F47" s="12"/>
      <c r="G47" s="12">
        <v>2010</v>
      </c>
      <c r="H47" s="12">
        <v>2011</v>
      </c>
      <c r="I47" s="12">
        <v>2012</v>
      </c>
      <c r="J47" s="12">
        <v>2013</v>
      </c>
      <c r="K47" s="12">
        <v>2014</v>
      </c>
      <c r="L47" s="12">
        <v>2015</v>
      </c>
      <c r="M47" s="12">
        <v>2016</v>
      </c>
      <c r="N47" s="12">
        <v>2017</v>
      </c>
      <c r="O47" s="12">
        <v>2018</v>
      </c>
      <c r="P47" s="12">
        <v>2019</v>
      </c>
      <c r="Q47" s="12">
        <v>2020</v>
      </c>
      <c r="R47" s="12">
        <v>2021</v>
      </c>
      <c r="S47" s="12">
        <v>2022</v>
      </c>
      <c r="T47" s="12">
        <v>2023</v>
      </c>
      <c r="U47" s="12">
        <v>2024</v>
      </c>
      <c r="V47" s="12">
        <v>2025</v>
      </c>
      <c r="W47" s="12">
        <v>2026</v>
      </c>
      <c r="X47" s="12">
        <v>2027</v>
      </c>
      <c r="Y47" s="12">
        <v>2028</v>
      </c>
      <c r="Z47" s="12">
        <v>2029</v>
      </c>
      <c r="AA47" s="12">
        <v>2030</v>
      </c>
      <c r="AB47" s="12">
        <v>2031</v>
      </c>
      <c r="AC47" s="12">
        <v>2032</v>
      </c>
      <c r="AD47" s="12">
        <v>2033</v>
      </c>
      <c r="AE47" s="12">
        <f t="shared" ref="AE47:AF47" si="11">AD47+1</f>
        <v>2034</v>
      </c>
      <c r="AF47" s="12">
        <f t="shared" si="11"/>
        <v>2035</v>
      </c>
    </row>
    <row r="48" spans="1:32" x14ac:dyDescent="0.25">
      <c r="A48" s="2"/>
      <c r="B48" s="2" t="s">
        <v>22</v>
      </c>
      <c r="G48" s="34">
        <f t="shared" ref="G48:AF48" si="12">(G11-F11)*Busbar</f>
        <v>0</v>
      </c>
      <c r="H48" s="34">
        <f t="shared" si="12"/>
        <v>0</v>
      </c>
      <c r="I48" s="34">
        <f t="shared" si="12"/>
        <v>0</v>
      </c>
      <c r="J48" s="34">
        <f t="shared" si="12"/>
        <v>0</v>
      </c>
      <c r="K48" s="34">
        <f t="shared" si="12"/>
        <v>0</v>
      </c>
      <c r="L48" s="34">
        <f t="shared" si="12"/>
        <v>0</v>
      </c>
      <c r="M48" s="34">
        <f t="shared" si="12"/>
        <v>0</v>
      </c>
      <c r="N48" s="34">
        <f t="shared" si="12"/>
        <v>0</v>
      </c>
      <c r="O48" s="34">
        <f t="shared" si="12"/>
        <v>0</v>
      </c>
      <c r="P48" s="34">
        <f t="shared" si="12"/>
        <v>0</v>
      </c>
      <c r="Q48" s="34">
        <f t="shared" si="12"/>
        <v>0</v>
      </c>
      <c r="R48" s="34">
        <f t="shared" si="12"/>
        <v>0</v>
      </c>
      <c r="S48" s="34">
        <f t="shared" si="12"/>
        <v>0</v>
      </c>
      <c r="T48" s="34">
        <f t="shared" si="12"/>
        <v>0</v>
      </c>
      <c r="U48" s="34">
        <f t="shared" si="12"/>
        <v>0</v>
      </c>
      <c r="V48" s="34">
        <f t="shared" si="12"/>
        <v>0</v>
      </c>
      <c r="W48" s="34">
        <f t="shared" si="12"/>
        <v>0</v>
      </c>
      <c r="X48" s="34">
        <f t="shared" si="12"/>
        <v>0</v>
      </c>
      <c r="Y48" s="34">
        <f t="shared" si="12"/>
        <v>0</v>
      </c>
      <c r="Z48" s="34">
        <f t="shared" si="12"/>
        <v>0</v>
      </c>
      <c r="AA48" s="34">
        <f t="shared" si="12"/>
        <v>0</v>
      </c>
      <c r="AB48" s="34">
        <f t="shared" si="12"/>
        <v>0</v>
      </c>
      <c r="AC48" s="34">
        <f t="shared" si="12"/>
        <v>0</v>
      </c>
      <c r="AD48" s="34">
        <f t="shared" si="12"/>
        <v>0</v>
      </c>
      <c r="AE48" s="34">
        <f t="shared" si="12"/>
        <v>0</v>
      </c>
      <c r="AF48" s="34">
        <f t="shared" si="12"/>
        <v>0</v>
      </c>
    </row>
    <row r="49" spans="1:32" x14ac:dyDescent="0.25">
      <c r="A49" s="17"/>
      <c r="B49" s="17" t="s">
        <v>23</v>
      </c>
      <c r="G49" s="34">
        <f t="shared" ref="G49:AF49" si="13">(G12-F12)*Busbar</f>
        <v>0</v>
      </c>
      <c r="H49" s="34">
        <f t="shared" si="13"/>
        <v>0</v>
      </c>
      <c r="I49" s="34">
        <f t="shared" si="13"/>
        <v>0</v>
      </c>
      <c r="J49" s="34">
        <f t="shared" si="13"/>
        <v>0</v>
      </c>
      <c r="K49" s="34">
        <f t="shared" si="13"/>
        <v>0</v>
      </c>
      <c r="L49" s="34">
        <f t="shared" si="13"/>
        <v>0</v>
      </c>
      <c r="M49" s="34">
        <f t="shared" si="13"/>
        <v>0</v>
      </c>
      <c r="N49" s="34">
        <f t="shared" si="13"/>
        <v>0</v>
      </c>
      <c r="O49" s="34">
        <f t="shared" si="13"/>
        <v>0</v>
      </c>
      <c r="P49" s="34">
        <f t="shared" si="13"/>
        <v>0</v>
      </c>
      <c r="Q49" s="34">
        <f t="shared" si="13"/>
        <v>0</v>
      </c>
      <c r="R49" s="34">
        <f t="shared" si="13"/>
        <v>0</v>
      </c>
      <c r="S49" s="34">
        <f t="shared" si="13"/>
        <v>0</v>
      </c>
      <c r="T49" s="34">
        <f t="shared" si="13"/>
        <v>0</v>
      </c>
      <c r="U49" s="34">
        <f t="shared" si="13"/>
        <v>0</v>
      </c>
      <c r="V49" s="34">
        <f t="shared" si="13"/>
        <v>0</v>
      </c>
      <c r="W49" s="34">
        <f t="shared" si="13"/>
        <v>0</v>
      </c>
      <c r="X49" s="34">
        <f t="shared" si="13"/>
        <v>0</v>
      </c>
      <c r="Y49" s="34">
        <f t="shared" si="13"/>
        <v>0</v>
      </c>
      <c r="Z49" s="34">
        <f t="shared" si="13"/>
        <v>0</v>
      </c>
      <c r="AA49" s="34">
        <f t="shared" si="13"/>
        <v>0</v>
      </c>
      <c r="AB49" s="34">
        <f t="shared" si="13"/>
        <v>0</v>
      </c>
      <c r="AC49" s="34">
        <f t="shared" si="13"/>
        <v>0</v>
      </c>
      <c r="AD49" s="34">
        <f t="shared" si="13"/>
        <v>0</v>
      </c>
      <c r="AE49" s="34">
        <f t="shared" si="13"/>
        <v>0</v>
      </c>
      <c r="AF49" s="34">
        <f t="shared" si="13"/>
        <v>0</v>
      </c>
    </row>
    <row r="50" spans="1:32" x14ac:dyDescent="0.25">
      <c r="A50" s="2"/>
      <c r="B50" s="17" t="s">
        <v>24</v>
      </c>
      <c r="G50" s="34">
        <f t="shared" ref="G50:AF50" si="14">(G13-F13)*Busbar</f>
        <v>0</v>
      </c>
      <c r="H50" s="34">
        <f t="shared" si="14"/>
        <v>0</v>
      </c>
      <c r="I50" s="34">
        <f t="shared" si="14"/>
        <v>0</v>
      </c>
      <c r="J50" s="34">
        <f t="shared" si="14"/>
        <v>0</v>
      </c>
      <c r="K50" s="34">
        <f t="shared" si="14"/>
        <v>0</v>
      </c>
      <c r="L50" s="34">
        <f t="shared" si="14"/>
        <v>0</v>
      </c>
      <c r="M50" s="34">
        <f t="shared" si="14"/>
        <v>0</v>
      </c>
      <c r="N50" s="34">
        <f t="shared" si="14"/>
        <v>0</v>
      </c>
      <c r="O50" s="34">
        <f t="shared" si="14"/>
        <v>0</v>
      </c>
      <c r="P50" s="34">
        <f t="shared" si="14"/>
        <v>0</v>
      </c>
      <c r="Q50" s="34">
        <f t="shared" si="14"/>
        <v>0</v>
      </c>
      <c r="R50" s="34">
        <f t="shared" si="14"/>
        <v>0</v>
      </c>
      <c r="S50" s="34">
        <f t="shared" si="14"/>
        <v>0</v>
      </c>
      <c r="T50" s="34">
        <f t="shared" si="14"/>
        <v>0</v>
      </c>
      <c r="U50" s="34">
        <f t="shared" si="14"/>
        <v>0</v>
      </c>
      <c r="V50" s="34">
        <f t="shared" si="14"/>
        <v>0</v>
      </c>
      <c r="W50" s="34">
        <f t="shared" si="14"/>
        <v>0</v>
      </c>
      <c r="X50" s="34">
        <f t="shared" si="14"/>
        <v>0</v>
      </c>
      <c r="Y50" s="34">
        <f t="shared" si="14"/>
        <v>0</v>
      </c>
      <c r="Z50" s="34">
        <f t="shared" si="14"/>
        <v>0</v>
      </c>
      <c r="AA50" s="34">
        <f t="shared" si="14"/>
        <v>0</v>
      </c>
      <c r="AB50" s="34">
        <f t="shared" si="14"/>
        <v>0</v>
      </c>
      <c r="AC50" s="34">
        <f t="shared" si="14"/>
        <v>0</v>
      </c>
      <c r="AD50" s="34">
        <f t="shared" si="14"/>
        <v>0</v>
      </c>
      <c r="AE50" s="34">
        <f t="shared" si="14"/>
        <v>0</v>
      </c>
      <c r="AF50" s="34">
        <f t="shared" si="14"/>
        <v>0</v>
      </c>
    </row>
    <row r="51" spans="1:32" x14ac:dyDescent="0.25">
      <c r="A51" s="2"/>
      <c r="B51" s="17" t="s">
        <v>19</v>
      </c>
      <c r="G51" s="34">
        <f t="shared" ref="G51:AF51" si="15">(G14-F14)*Busbar</f>
        <v>0</v>
      </c>
      <c r="H51" s="34">
        <f t="shared" si="15"/>
        <v>0</v>
      </c>
      <c r="I51" s="34">
        <f t="shared" si="15"/>
        <v>0</v>
      </c>
      <c r="J51" s="34">
        <f t="shared" si="15"/>
        <v>0</v>
      </c>
      <c r="K51" s="34">
        <f t="shared" si="15"/>
        <v>0</v>
      </c>
      <c r="L51" s="34">
        <f t="shared" si="15"/>
        <v>0</v>
      </c>
      <c r="M51" s="34">
        <f t="shared" si="15"/>
        <v>0</v>
      </c>
      <c r="N51" s="34">
        <f t="shared" si="15"/>
        <v>0</v>
      </c>
      <c r="O51" s="34">
        <f t="shared" si="15"/>
        <v>0</v>
      </c>
      <c r="P51" s="34">
        <f t="shared" si="15"/>
        <v>0</v>
      </c>
      <c r="Q51" s="34">
        <f t="shared" si="15"/>
        <v>0</v>
      </c>
      <c r="R51" s="34">
        <f t="shared" si="15"/>
        <v>0</v>
      </c>
      <c r="S51" s="34">
        <f t="shared" si="15"/>
        <v>0</v>
      </c>
      <c r="T51" s="34">
        <f t="shared" si="15"/>
        <v>0</v>
      </c>
      <c r="U51" s="34">
        <f t="shared" si="15"/>
        <v>0</v>
      </c>
      <c r="V51" s="34">
        <f t="shared" si="15"/>
        <v>0</v>
      </c>
      <c r="W51" s="34">
        <f t="shared" si="15"/>
        <v>0</v>
      </c>
      <c r="X51" s="34">
        <f t="shared" si="15"/>
        <v>0</v>
      </c>
      <c r="Y51" s="34">
        <f t="shared" si="15"/>
        <v>0</v>
      </c>
      <c r="Z51" s="34">
        <f t="shared" si="15"/>
        <v>0</v>
      </c>
      <c r="AA51" s="34">
        <f t="shared" si="15"/>
        <v>0</v>
      </c>
      <c r="AB51" s="34">
        <f t="shared" si="15"/>
        <v>0</v>
      </c>
      <c r="AC51" s="34">
        <f t="shared" si="15"/>
        <v>0</v>
      </c>
      <c r="AD51" s="34">
        <f t="shared" si="15"/>
        <v>0</v>
      </c>
      <c r="AE51" s="34">
        <f t="shared" si="15"/>
        <v>0</v>
      </c>
      <c r="AF51" s="34">
        <f t="shared" si="15"/>
        <v>0</v>
      </c>
    </row>
    <row r="52" spans="1:32" x14ac:dyDescent="0.25">
      <c r="A52" s="2"/>
      <c r="B52" s="32" t="s">
        <v>86</v>
      </c>
      <c r="C52" s="33"/>
      <c r="D52" s="33"/>
      <c r="E52" s="33"/>
      <c r="F52" s="33"/>
      <c r="G52" s="35">
        <f>SUM(G48:G51)</f>
        <v>0</v>
      </c>
      <c r="H52" s="35">
        <f t="shared" ref="H52:AF52" si="16">SUM(H48:H51)</f>
        <v>0</v>
      </c>
      <c r="I52" s="35">
        <f t="shared" si="16"/>
        <v>0</v>
      </c>
      <c r="J52" s="35">
        <f t="shared" si="16"/>
        <v>0</v>
      </c>
      <c r="K52" s="35">
        <f t="shared" si="16"/>
        <v>0</v>
      </c>
      <c r="L52" s="35">
        <f t="shared" si="16"/>
        <v>0</v>
      </c>
      <c r="M52" s="35">
        <f t="shared" si="16"/>
        <v>0</v>
      </c>
      <c r="N52" s="35">
        <f t="shared" si="16"/>
        <v>0</v>
      </c>
      <c r="O52" s="35">
        <f t="shared" si="16"/>
        <v>0</v>
      </c>
      <c r="P52" s="35">
        <f t="shared" si="16"/>
        <v>0</v>
      </c>
      <c r="Q52" s="35">
        <f t="shared" si="16"/>
        <v>0</v>
      </c>
      <c r="R52" s="35">
        <f t="shared" si="16"/>
        <v>0</v>
      </c>
      <c r="S52" s="35">
        <f t="shared" si="16"/>
        <v>0</v>
      </c>
      <c r="T52" s="35">
        <f t="shared" si="16"/>
        <v>0</v>
      </c>
      <c r="U52" s="35">
        <f t="shared" si="16"/>
        <v>0</v>
      </c>
      <c r="V52" s="35">
        <f t="shared" si="16"/>
        <v>0</v>
      </c>
      <c r="W52" s="35">
        <f t="shared" si="16"/>
        <v>0</v>
      </c>
      <c r="X52" s="35">
        <f t="shared" si="16"/>
        <v>0</v>
      </c>
      <c r="Y52" s="35">
        <f t="shared" si="16"/>
        <v>0</v>
      </c>
      <c r="Z52" s="35">
        <f t="shared" si="16"/>
        <v>0</v>
      </c>
      <c r="AA52" s="35">
        <f t="shared" si="16"/>
        <v>0</v>
      </c>
      <c r="AB52" s="35">
        <f t="shared" si="16"/>
        <v>0</v>
      </c>
      <c r="AC52" s="35">
        <f t="shared" si="16"/>
        <v>0</v>
      </c>
      <c r="AD52" s="35">
        <f t="shared" si="16"/>
        <v>0</v>
      </c>
      <c r="AE52" s="35">
        <f t="shared" si="16"/>
        <v>0</v>
      </c>
      <c r="AF52" s="35">
        <f t="shared" si="16"/>
        <v>0</v>
      </c>
    </row>
    <row r="53" spans="1:32" x14ac:dyDescent="0.25">
      <c r="A53" s="12" t="s">
        <v>25</v>
      </c>
      <c r="B53" s="12"/>
      <c r="C53" s="12"/>
      <c r="D53" s="12"/>
      <c r="E53" s="12"/>
      <c r="F53" s="12"/>
      <c r="G53" s="12">
        <v>2010</v>
      </c>
      <c r="H53" s="12">
        <v>2011</v>
      </c>
      <c r="I53" s="12">
        <v>2012</v>
      </c>
      <c r="J53" s="12">
        <v>2013</v>
      </c>
      <c r="K53" s="12">
        <v>2014</v>
      </c>
      <c r="L53" s="12">
        <v>2015</v>
      </c>
      <c r="M53" s="12">
        <v>2016</v>
      </c>
      <c r="N53" s="12">
        <v>2017</v>
      </c>
      <c r="O53" s="12">
        <v>2018</v>
      </c>
      <c r="P53" s="12">
        <v>2019</v>
      </c>
      <c r="Q53" s="12">
        <v>2020</v>
      </c>
      <c r="R53" s="12">
        <v>2021</v>
      </c>
      <c r="S53" s="12">
        <v>2022</v>
      </c>
      <c r="T53" s="12">
        <v>2023</v>
      </c>
      <c r="U53" s="12">
        <v>2024</v>
      </c>
      <c r="V53" s="12">
        <v>2025</v>
      </c>
      <c r="W53" s="12">
        <v>2026</v>
      </c>
      <c r="X53" s="12">
        <v>2027</v>
      </c>
      <c r="Y53" s="12">
        <v>2028</v>
      </c>
      <c r="Z53" s="12">
        <v>2029</v>
      </c>
      <c r="AA53" s="12">
        <v>2030</v>
      </c>
      <c r="AB53" s="12">
        <v>2031</v>
      </c>
      <c r="AC53" s="12">
        <v>2032</v>
      </c>
      <c r="AD53" s="12">
        <v>2033</v>
      </c>
      <c r="AE53" s="12">
        <f t="shared" ref="AE53:AF53" si="17">AD53+1</f>
        <v>2034</v>
      </c>
      <c r="AF53" s="12">
        <f t="shared" si="17"/>
        <v>2035</v>
      </c>
    </row>
    <row r="54" spans="1:32" x14ac:dyDescent="0.25">
      <c r="A54" s="2"/>
      <c r="B54" s="2" t="s">
        <v>26</v>
      </c>
      <c r="F54" s="18"/>
      <c r="G54" s="34">
        <f t="shared" ref="G54:AF54" si="18">(G17-F17)*Busbar</f>
        <v>0</v>
      </c>
      <c r="H54" s="34">
        <f t="shared" si="18"/>
        <v>0</v>
      </c>
      <c r="I54" s="34">
        <f t="shared" si="18"/>
        <v>0</v>
      </c>
      <c r="J54" s="34">
        <f t="shared" si="18"/>
        <v>0</v>
      </c>
      <c r="K54" s="34">
        <f t="shared" si="18"/>
        <v>0</v>
      </c>
      <c r="L54" s="34">
        <f t="shared" si="18"/>
        <v>0</v>
      </c>
      <c r="M54" s="34">
        <f t="shared" si="18"/>
        <v>0</v>
      </c>
      <c r="N54" s="34">
        <f t="shared" si="18"/>
        <v>0</v>
      </c>
      <c r="O54" s="34">
        <f t="shared" si="18"/>
        <v>0</v>
      </c>
      <c r="P54" s="34">
        <f t="shared" si="18"/>
        <v>0</v>
      </c>
      <c r="Q54" s="34">
        <f t="shared" si="18"/>
        <v>0</v>
      </c>
      <c r="R54" s="34">
        <f t="shared" si="18"/>
        <v>0</v>
      </c>
      <c r="S54" s="34">
        <f t="shared" si="18"/>
        <v>0</v>
      </c>
      <c r="T54" s="34">
        <f t="shared" si="18"/>
        <v>0</v>
      </c>
      <c r="U54" s="34">
        <f t="shared" si="18"/>
        <v>0</v>
      </c>
      <c r="V54" s="34">
        <f t="shared" si="18"/>
        <v>0</v>
      </c>
      <c r="W54" s="34">
        <f t="shared" si="18"/>
        <v>0</v>
      </c>
      <c r="X54" s="34">
        <f t="shared" si="18"/>
        <v>0</v>
      </c>
      <c r="Y54" s="34">
        <f t="shared" si="18"/>
        <v>0</v>
      </c>
      <c r="Z54" s="34">
        <f t="shared" si="18"/>
        <v>0</v>
      </c>
      <c r="AA54" s="34">
        <f t="shared" si="18"/>
        <v>0</v>
      </c>
      <c r="AB54" s="34">
        <f t="shared" si="18"/>
        <v>0</v>
      </c>
      <c r="AC54" s="34">
        <f t="shared" si="18"/>
        <v>0</v>
      </c>
      <c r="AD54" s="34">
        <f t="shared" si="18"/>
        <v>0</v>
      </c>
      <c r="AE54" s="34">
        <f t="shared" si="18"/>
        <v>0</v>
      </c>
      <c r="AF54" s="34">
        <f t="shared" si="18"/>
        <v>0</v>
      </c>
    </row>
    <row r="55" spans="1:32" x14ac:dyDescent="0.25">
      <c r="A55" s="2"/>
      <c r="B55" s="2" t="s">
        <v>27</v>
      </c>
      <c r="E55" s="19"/>
      <c r="G55" s="34">
        <f t="shared" ref="G55:AF55" si="19">(G18-F18)*Busbar</f>
        <v>0</v>
      </c>
      <c r="H55" s="34">
        <f t="shared" si="19"/>
        <v>0</v>
      </c>
      <c r="I55" s="34">
        <f t="shared" si="19"/>
        <v>0</v>
      </c>
      <c r="J55" s="34">
        <f t="shared" si="19"/>
        <v>0</v>
      </c>
      <c r="K55" s="34">
        <f t="shared" si="19"/>
        <v>0</v>
      </c>
      <c r="L55" s="34">
        <f t="shared" si="19"/>
        <v>0</v>
      </c>
      <c r="M55" s="34">
        <f t="shared" si="19"/>
        <v>0</v>
      </c>
      <c r="N55" s="34">
        <f t="shared" si="19"/>
        <v>0</v>
      </c>
      <c r="O55" s="34">
        <f t="shared" si="19"/>
        <v>0</v>
      </c>
      <c r="P55" s="34">
        <f t="shared" si="19"/>
        <v>0</v>
      </c>
      <c r="Q55" s="34">
        <f t="shared" si="19"/>
        <v>0</v>
      </c>
      <c r="R55" s="34">
        <f t="shared" si="19"/>
        <v>0</v>
      </c>
      <c r="S55" s="34">
        <f t="shared" si="19"/>
        <v>0</v>
      </c>
      <c r="T55" s="34">
        <f t="shared" si="19"/>
        <v>0</v>
      </c>
      <c r="U55" s="34">
        <f t="shared" si="19"/>
        <v>0</v>
      </c>
      <c r="V55" s="34">
        <f t="shared" si="19"/>
        <v>0</v>
      </c>
      <c r="W55" s="34">
        <f t="shared" si="19"/>
        <v>0</v>
      </c>
      <c r="X55" s="34">
        <f t="shared" si="19"/>
        <v>0</v>
      </c>
      <c r="Y55" s="34">
        <f t="shared" si="19"/>
        <v>0</v>
      </c>
      <c r="Z55" s="34">
        <f t="shared" si="19"/>
        <v>0</v>
      </c>
      <c r="AA55" s="34">
        <f t="shared" si="19"/>
        <v>0</v>
      </c>
      <c r="AB55" s="34">
        <f t="shared" si="19"/>
        <v>0</v>
      </c>
      <c r="AC55" s="34">
        <f t="shared" si="19"/>
        <v>0</v>
      </c>
      <c r="AD55" s="34">
        <f t="shared" si="19"/>
        <v>0</v>
      </c>
      <c r="AE55" s="34">
        <f t="shared" si="19"/>
        <v>0</v>
      </c>
      <c r="AF55" s="34">
        <f t="shared" si="19"/>
        <v>0</v>
      </c>
    </row>
    <row r="56" spans="1:32" x14ac:dyDescent="0.25">
      <c r="A56" s="2"/>
      <c r="B56" s="2" t="s">
        <v>28</v>
      </c>
      <c r="G56" s="34">
        <f t="shared" ref="G56:AF56" si="20">(G19-F19)*Busbar</f>
        <v>0</v>
      </c>
      <c r="H56" s="34">
        <f t="shared" si="20"/>
        <v>0</v>
      </c>
      <c r="I56" s="34">
        <f t="shared" si="20"/>
        <v>0</v>
      </c>
      <c r="J56" s="34">
        <f t="shared" si="20"/>
        <v>0</v>
      </c>
      <c r="K56" s="34">
        <f t="shared" si="20"/>
        <v>0</v>
      </c>
      <c r="L56" s="34">
        <f t="shared" si="20"/>
        <v>0</v>
      </c>
      <c r="M56" s="34">
        <f t="shared" si="20"/>
        <v>0</v>
      </c>
      <c r="N56" s="34">
        <f t="shared" si="20"/>
        <v>0</v>
      </c>
      <c r="O56" s="34">
        <f t="shared" si="20"/>
        <v>0</v>
      </c>
      <c r="P56" s="34">
        <f t="shared" si="20"/>
        <v>0</v>
      </c>
      <c r="Q56" s="34">
        <f t="shared" si="20"/>
        <v>0</v>
      </c>
      <c r="R56" s="34">
        <f t="shared" si="20"/>
        <v>0</v>
      </c>
      <c r="S56" s="34">
        <f t="shared" si="20"/>
        <v>0</v>
      </c>
      <c r="T56" s="34">
        <f t="shared" si="20"/>
        <v>0</v>
      </c>
      <c r="U56" s="34">
        <f t="shared" si="20"/>
        <v>0</v>
      </c>
      <c r="V56" s="34">
        <f t="shared" si="20"/>
        <v>0</v>
      </c>
      <c r="W56" s="34">
        <f t="shared" si="20"/>
        <v>0</v>
      </c>
      <c r="X56" s="34">
        <f t="shared" si="20"/>
        <v>0</v>
      </c>
      <c r="Y56" s="34">
        <f t="shared" si="20"/>
        <v>0</v>
      </c>
      <c r="Z56" s="34">
        <f t="shared" si="20"/>
        <v>0</v>
      </c>
      <c r="AA56" s="34">
        <f t="shared" si="20"/>
        <v>0</v>
      </c>
      <c r="AB56" s="34">
        <f t="shared" si="20"/>
        <v>0</v>
      </c>
      <c r="AC56" s="34">
        <f t="shared" si="20"/>
        <v>0</v>
      </c>
      <c r="AD56" s="34">
        <f t="shared" si="20"/>
        <v>0</v>
      </c>
      <c r="AE56" s="34">
        <f t="shared" si="20"/>
        <v>0</v>
      </c>
      <c r="AF56" s="34">
        <f t="shared" si="20"/>
        <v>0</v>
      </c>
    </row>
    <row r="57" spans="1:32" x14ac:dyDescent="0.25">
      <c r="A57" s="2"/>
      <c r="B57" s="2" t="s">
        <v>19</v>
      </c>
      <c r="G57" s="34">
        <f t="shared" ref="G57:AF57" si="21">(G20-F20)*Busbar</f>
        <v>0</v>
      </c>
      <c r="H57" s="34">
        <f t="shared" si="21"/>
        <v>0</v>
      </c>
      <c r="I57" s="34">
        <f t="shared" si="21"/>
        <v>0</v>
      </c>
      <c r="J57" s="34">
        <f t="shared" si="21"/>
        <v>0</v>
      </c>
      <c r="K57" s="34">
        <f t="shared" si="21"/>
        <v>0</v>
      </c>
      <c r="L57" s="34">
        <f t="shared" si="21"/>
        <v>0</v>
      </c>
      <c r="M57" s="34">
        <f t="shared" si="21"/>
        <v>0</v>
      </c>
      <c r="N57" s="34">
        <f t="shared" si="21"/>
        <v>0</v>
      </c>
      <c r="O57" s="34">
        <f t="shared" si="21"/>
        <v>0</v>
      </c>
      <c r="P57" s="34">
        <f t="shared" si="21"/>
        <v>0</v>
      </c>
      <c r="Q57" s="34">
        <f t="shared" si="21"/>
        <v>0</v>
      </c>
      <c r="R57" s="34">
        <f t="shared" si="21"/>
        <v>0</v>
      </c>
      <c r="S57" s="34">
        <f t="shared" si="21"/>
        <v>0</v>
      </c>
      <c r="T57" s="34">
        <f t="shared" si="21"/>
        <v>0</v>
      </c>
      <c r="U57" s="34">
        <f t="shared" si="21"/>
        <v>0</v>
      </c>
      <c r="V57" s="34">
        <f t="shared" si="21"/>
        <v>0</v>
      </c>
      <c r="W57" s="34">
        <f t="shared" si="21"/>
        <v>0</v>
      </c>
      <c r="X57" s="34">
        <f t="shared" si="21"/>
        <v>0</v>
      </c>
      <c r="Y57" s="34">
        <f t="shared" si="21"/>
        <v>0</v>
      </c>
      <c r="Z57" s="34">
        <f t="shared" si="21"/>
        <v>0</v>
      </c>
      <c r="AA57" s="34">
        <f t="shared" si="21"/>
        <v>0</v>
      </c>
      <c r="AB57" s="34">
        <f t="shared" si="21"/>
        <v>0</v>
      </c>
      <c r="AC57" s="34">
        <f t="shared" si="21"/>
        <v>0</v>
      </c>
      <c r="AD57" s="34">
        <f t="shared" si="21"/>
        <v>0</v>
      </c>
      <c r="AE57" s="34">
        <f t="shared" si="21"/>
        <v>0</v>
      </c>
      <c r="AF57" s="34">
        <f t="shared" si="21"/>
        <v>0</v>
      </c>
    </row>
    <row r="58" spans="1:32" x14ac:dyDescent="0.25">
      <c r="A58" s="2"/>
      <c r="B58" s="32" t="s">
        <v>87</v>
      </c>
      <c r="C58" s="33"/>
      <c r="D58" s="33"/>
      <c r="E58" s="33"/>
      <c r="F58" s="33"/>
      <c r="G58" s="35">
        <f>SUM(G54:G57)</f>
        <v>0</v>
      </c>
      <c r="H58" s="35">
        <f t="shared" ref="H58:AF58" si="22">SUM(H54:H57)</f>
        <v>0</v>
      </c>
      <c r="I58" s="35">
        <f t="shared" si="22"/>
        <v>0</v>
      </c>
      <c r="J58" s="35">
        <f t="shared" si="22"/>
        <v>0</v>
      </c>
      <c r="K58" s="35">
        <f t="shared" si="22"/>
        <v>0</v>
      </c>
      <c r="L58" s="35">
        <f t="shared" si="22"/>
        <v>0</v>
      </c>
      <c r="M58" s="35">
        <f t="shared" si="22"/>
        <v>0</v>
      </c>
      <c r="N58" s="35">
        <f t="shared" si="22"/>
        <v>0</v>
      </c>
      <c r="O58" s="35">
        <f t="shared" si="22"/>
        <v>0</v>
      </c>
      <c r="P58" s="35">
        <f t="shared" si="22"/>
        <v>0</v>
      </c>
      <c r="Q58" s="35">
        <f t="shared" si="22"/>
        <v>0</v>
      </c>
      <c r="R58" s="35">
        <f t="shared" si="22"/>
        <v>0</v>
      </c>
      <c r="S58" s="35">
        <f t="shared" si="22"/>
        <v>0</v>
      </c>
      <c r="T58" s="35">
        <f t="shared" si="22"/>
        <v>0</v>
      </c>
      <c r="U58" s="35">
        <f t="shared" si="22"/>
        <v>0</v>
      </c>
      <c r="V58" s="35">
        <f t="shared" si="22"/>
        <v>0</v>
      </c>
      <c r="W58" s="35">
        <f t="shared" si="22"/>
        <v>0</v>
      </c>
      <c r="X58" s="35">
        <f t="shared" si="22"/>
        <v>0</v>
      </c>
      <c r="Y58" s="35">
        <f t="shared" si="22"/>
        <v>0</v>
      </c>
      <c r="Z58" s="35">
        <f t="shared" si="22"/>
        <v>0</v>
      </c>
      <c r="AA58" s="35">
        <f t="shared" si="22"/>
        <v>0</v>
      </c>
      <c r="AB58" s="35">
        <f t="shared" si="22"/>
        <v>0</v>
      </c>
      <c r="AC58" s="35">
        <f t="shared" si="22"/>
        <v>0</v>
      </c>
      <c r="AD58" s="35">
        <f t="shared" si="22"/>
        <v>0</v>
      </c>
      <c r="AE58" s="35">
        <f t="shared" si="22"/>
        <v>0</v>
      </c>
      <c r="AF58" s="35">
        <f t="shared" si="22"/>
        <v>0</v>
      </c>
    </row>
    <row r="59" spans="1:32" x14ac:dyDescent="0.25">
      <c r="A59" s="12" t="s">
        <v>29</v>
      </c>
      <c r="B59" s="12"/>
      <c r="C59" s="12"/>
      <c r="D59" s="12"/>
      <c r="E59" s="12"/>
      <c r="F59" s="12"/>
      <c r="G59" s="12">
        <v>2010</v>
      </c>
      <c r="H59" s="12">
        <v>2011</v>
      </c>
      <c r="I59" s="12">
        <v>2012</v>
      </c>
      <c r="J59" s="12">
        <v>2013</v>
      </c>
      <c r="K59" s="12">
        <v>2014</v>
      </c>
      <c r="L59" s="12">
        <v>2015</v>
      </c>
      <c r="M59" s="12">
        <v>2016</v>
      </c>
      <c r="N59" s="12">
        <v>2017</v>
      </c>
      <c r="O59" s="12">
        <v>2018</v>
      </c>
      <c r="P59" s="12">
        <v>2019</v>
      </c>
      <c r="Q59" s="12">
        <v>2020</v>
      </c>
      <c r="R59" s="12">
        <v>2021</v>
      </c>
      <c r="S59" s="12">
        <v>2022</v>
      </c>
      <c r="T59" s="12">
        <v>2023</v>
      </c>
      <c r="U59" s="12">
        <v>2024</v>
      </c>
      <c r="V59" s="12">
        <v>2025</v>
      </c>
      <c r="W59" s="12">
        <v>2026</v>
      </c>
      <c r="X59" s="12">
        <v>2027</v>
      </c>
      <c r="Y59" s="12">
        <v>2028</v>
      </c>
      <c r="Z59" s="12">
        <v>2029</v>
      </c>
      <c r="AA59" s="12">
        <v>2030</v>
      </c>
      <c r="AB59" s="12">
        <v>2031</v>
      </c>
      <c r="AC59" s="12">
        <v>2032</v>
      </c>
      <c r="AD59" s="12">
        <v>2033</v>
      </c>
      <c r="AE59" s="12">
        <f t="shared" ref="AE59:AF59" si="23">AD59+1</f>
        <v>2034</v>
      </c>
      <c r="AF59" s="12">
        <f t="shared" si="23"/>
        <v>2035</v>
      </c>
    </row>
    <row r="60" spans="1:32" x14ac:dyDescent="0.25">
      <c r="A60" s="2"/>
      <c r="B60" s="17" t="s">
        <v>4</v>
      </c>
      <c r="G60" s="34">
        <f t="shared" ref="G60:AF60" si="24">(G23-F23)*Busbar</f>
        <v>0</v>
      </c>
      <c r="H60" s="34">
        <f t="shared" si="24"/>
        <v>0</v>
      </c>
      <c r="I60" s="34">
        <f t="shared" si="24"/>
        <v>0</v>
      </c>
      <c r="J60" s="34">
        <f t="shared" si="24"/>
        <v>0</v>
      </c>
      <c r="K60" s="34">
        <f t="shared" si="24"/>
        <v>0</v>
      </c>
      <c r="L60" s="34">
        <f t="shared" si="24"/>
        <v>0</v>
      </c>
      <c r="M60" s="34">
        <f t="shared" si="24"/>
        <v>0</v>
      </c>
      <c r="N60" s="34">
        <f t="shared" si="24"/>
        <v>0</v>
      </c>
      <c r="O60" s="34">
        <f t="shared" si="24"/>
        <v>0</v>
      </c>
      <c r="P60" s="34">
        <f t="shared" si="24"/>
        <v>0</v>
      </c>
      <c r="Q60" s="34">
        <f t="shared" si="24"/>
        <v>0</v>
      </c>
      <c r="R60" s="34">
        <f t="shared" si="24"/>
        <v>0</v>
      </c>
      <c r="S60" s="34">
        <f t="shared" si="24"/>
        <v>0</v>
      </c>
      <c r="T60" s="34">
        <f t="shared" si="24"/>
        <v>0</v>
      </c>
      <c r="U60" s="34">
        <f t="shared" si="24"/>
        <v>0</v>
      </c>
      <c r="V60" s="34">
        <f t="shared" si="24"/>
        <v>0</v>
      </c>
      <c r="W60" s="34">
        <f t="shared" si="24"/>
        <v>0</v>
      </c>
      <c r="X60" s="34">
        <f t="shared" si="24"/>
        <v>0</v>
      </c>
      <c r="Y60" s="34">
        <f t="shared" si="24"/>
        <v>0</v>
      </c>
      <c r="Z60" s="34">
        <f t="shared" si="24"/>
        <v>0</v>
      </c>
      <c r="AA60" s="34">
        <f t="shared" si="24"/>
        <v>0</v>
      </c>
      <c r="AB60" s="34">
        <f t="shared" si="24"/>
        <v>0</v>
      </c>
      <c r="AC60" s="34">
        <f t="shared" si="24"/>
        <v>0</v>
      </c>
      <c r="AD60" s="34">
        <f t="shared" si="24"/>
        <v>0</v>
      </c>
      <c r="AE60" s="34">
        <f t="shared" si="24"/>
        <v>0</v>
      </c>
      <c r="AF60" s="34">
        <f t="shared" si="24"/>
        <v>0</v>
      </c>
    </row>
    <row r="61" spans="1:32" x14ac:dyDescent="0.25">
      <c r="A61" s="2"/>
      <c r="B61" s="17" t="s">
        <v>5</v>
      </c>
      <c r="G61" s="34">
        <f t="shared" ref="G61:AF61" si="25">(G24-F24)*Busbar</f>
        <v>0</v>
      </c>
      <c r="H61" s="34">
        <f t="shared" si="25"/>
        <v>2.1811199999999999</v>
      </c>
      <c r="I61" s="34">
        <f t="shared" si="25"/>
        <v>0</v>
      </c>
      <c r="J61" s="34">
        <f t="shared" si="25"/>
        <v>0</v>
      </c>
      <c r="K61" s="34">
        <f t="shared" si="25"/>
        <v>0</v>
      </c>
      <c r="L61" s="34">
        <f t="shared" si="25"/>
        <v>0</v>
      </c>
      <c r="M61" s="34">
        <f t="shared" si="25"/>
        <v>0</v>
      </c>
      <c r="N61" s="34">
        <f t="shared" si="25"/>
        <v>1.09056</v>
      </c>
      <c r="O61" s="34">
        <f t="shared" si="25"/>
        <v>0</v>
      </c>
      <c r="P61" s="34">
        <f t="shared" si="25"/>
        <v>0</v>
      </c>
      <c r="Q61" s="34">
        <f t="shared" si="25"/>
        <v>1.09056</v>
      </c>
      <c r="R61" s="34">
        <f t="shared" si="25"/>
        <v>-1.09056</v>
      </c>
      <c r="S61" s="34">
        <f t="shared" si="25"/>
        <v>0</v>
      </c>
      <c r="T61" s="34">
        <f t="shared" si="25"/>
        <v>1.09056</v>
      </c>
      <c r="U61" s="34">
        <f t="shared" si="25"/>
        <v>0</v>
      </c>
      <c r="V61" s="34">
        <f t="shared" si="25"/>
        <v>0</v>
      </c>
      <c r="W61" s="34">
        <f t="shared" si="25"/>
        <v>0</v>
      </c>
      <c r="X61" s="34">
        <f t="shared" si="25"/>
        <v>0</v>
      </c>
      <c r="Y61" s="34">
        <f t="shared" si="25"/>
        <v>0</v>
      </c>
      <c r="Z61" s="34">
        <f t="shared" si="25"/>
        <v>1.09056</v>
      </c>
      <c r="AA61" s="34">
        <f t="shared" si="25"/>
        <v>-1.09056</v>
      </c>
      <c r="AB61" s="34">
        <f t="shared" si="25"/>
        <v>1.09056</v>
      </c>
      <c r="AC61" s="34">
        <f t="shared" si="25"/>
        <v>-1.09056</v>
      </c>
      <c r="AD61" s="34">
        <f t="shared" si="25"/>
        <v>1.09056</v>
      </c>
      <c r="AE61" s="34">
        <f t="shared" si="25"/>
        <v>0</v>
      </c>
      <c r="AF61" s="34">
        <f t="shared" si="25"/>
        <v>0</v>
      </c>
    </row>
    <row r="62" spans="1:32" x14ac:dyDescent="0.25">
      <c r="A62" s="2"/>
      <c r="B62" s="17" t="s">
        <v>30</v>
      </c>
      <c r="G62" s="34">
        <f t="shared" ref="G62:AF62" si="26">(G25-F25)*Busbar</f>
        <v>0</v>
      </c>
      <c r="H62" s="34">
        <f t="shared" si="26"/>
        <v>0</v>
      </c>
      <c r="I62" s="34">
        <f t="shared" si="26"/>
        <v>0</v>
      </c>
      <c r="J62" s="34">
        <f t="shared" si="26"/>
        <v>0</v>
      </c>
      <c r="K62" s="34">
        <f t="shared" si="26"/>
        <v>0</v>
      </c>
      <c r="L62" s="34">
        <f t="shared" si="26"/>
        <v>0</v>
      </c>
      <c r="M62" s="34">
        <f t="shared" si="26"/>
        <v>0</v>
      </c>
      <c r="N62" s="34">
        <f t="shared" si="26"/>
        <v>0</v>
      </c>
      <c r="O62" s="34">
        <f t="shared" si="26"/>
        <v>0</v>
      </c>
      <c r="P62" s="34">
        <f t="shared" si="26"/>
        <v>0</v>
      </c>
      <c r="Q62" s="34">
        <f t="shared" si="26"/>
        <v>0</v>
      </c>
      <c r="R62" s="34">
        <f t="shared" si="26"/>
        <v>0</v>
      </c>
      <c r="S62" s="34">
        <f t="shared" si="26"/>
        <v>0</v>
      </c>
      <c r="T62" s="34">
        <f t="shared" si="26"/>
        <v>0</v>
      </c>
      <c r="U62" s="34">
        <f t="shared" si="26"/>
        <v>0</v>
      </c>
      <c r="V62" s="34">
        <f t="shared" si="26"/>
        <v>0</v>
      </c>
      <c r="W62" s="34">
        <f t="shared" si="26"/>
        <v>0</v>
      </c>
      <c r="X62" s="34">
        <f t="shared" si="26"/>
        <v>0</v>
      </c>
      <c r="Y62" s="34">
        <f t="shared" si="26"/>
        <v>0</v>
      </c>
      <c r="Z62" s="34">
        <f t="shared" si="26"/>
        <v>0</v>
      </c>
      <c r="AA62" s="34">
        <f t="shared" si="26"/>
        <v>0</v>
      </c>
      <c r="AB62" s="34">
        <f t="shared" si="26"/>
        <v>0</v>
      </c>
      <c r="AC62" s="34">
        <f t="shared" si="26"/>
        <v>0</v>
      </c>
      <c r="AD62" s="34">
        <f t="shared" si="26"/>
        <v>0</v>
      </c>
      <c r="AE62" s="34">
        <f t="shared" si="26"/>
        <v>0</v>
      </c>
      <c r="AF62" s="34">
        <f t="shared" si="26"/>
        <v>0</v>
      </c>
    </row>
    <row r="63" spans="1:32" x14ac:dyDescent="0.25">
      <c r="A63" s="2"/>
      <c r="B63" s="17" t="s">
        <v>31</v>
      </c>
      <c r="G63" s="34">
        <f t="shared" ref="G63:AF63" si="27">(G26-F26)*Busbar</f>
        <v>0</v>
      </c>
      <c r="H63" s="34">
        <f t="shared" si="27"/>
        <v>0</v>
      </c>
      <c r="I63" s="34">
        <f t="shared" si="27"/>
        <v>0</v>
      </c>
      <c r="J63" s="34">
        <f t="shared" si="27"/>
        <v>0</v>
      </c>
      <c r="K63" s="34">
        <f t="shared" si="27"/>
        <v>0</v>
      </c>
      <c r="L63" s="34">
        <f t="shared" si="27"/>
        <v>0</v>
      </c>
      <c r="M63" s="34">
        <f t="shared" si="27"/>
        <v>0</v>
      </c>
      <c r="N63" s="34">
        <f t="shared" si="27"/>
        <v>0</v>
      </c>
      <c r="O63" s="34">
        <f t="shared" si="27"/>
        <v>0</v>
      </c>
      <c r="P63" s="34">
        <f t="shared" si="27"/>
        <v>0</v>
      </c>
      <c r="Q63" s="34">
        <f t="shared" si="27"/>
        <v>0</v>
      </c>
      <c r="R63" s="34">
        <f t="shared" si="27"/>
        <v>0</v>
      </c>
      <c r="S63" s="34">
        <f t="shared" si="27"/>
        <v>0</v>
      </c>
      <c r="T63" s="34">
        <f t="shared" si="27"/>
        <v>0</v>
      </c>
      <c r="U63" s="34">
        <f t="shared" si="27"/>
        <v>0</v>
      </c>
      <c r="V63" s="34">
        <f t="shared" si="27"/>
        <v>0</v>
      </c>
      <c r="W63" s="34">
        <f t="shared" si="27"/>
        <v>0</v>
      </c>
      <c r="X63" s="34">
        <f t="shared" si="27"/>
        <v>0</v>
      </c>
      <c r="Y63" s="34">
        <f t="shared" si="27"/>
        <v>0</v>
      </c>
      <c r="Z63" s="34">
        <f t="shared" si="27"/>
        <v>0</v>
      </c>
      <c r="AA63" s="34">
        <f t="shared" si="27"/>
        <v>0</v>
      </c>
      <c r="AB63" s="34">
        <f t="shared" si="27"/>
        <v>0</v>
      </c>
      <c r="AC63" s="34">
        <f t="shared" si="27"/>
        <v>0</v>
      </c>
      <c r="AD63" s="34">
        <f t="shared" si="27"/>
        <v>0</v>
      </c>
      <c r="AE63" s="34">
        <f t="shared" si="27"/>
        <v>0</v>
      </c>
      <c r="AF63" s="34">
        <f t="shared" si="27"/>
        <v>0</v>
      </c>
    </row>
    <row r="64" spans="1:32" x14ac:dyDescent="0.25">
      <c r="A64" s="2"/>
      <c r="B64" s="2" t="s">
        <v>19</v>
      </c>
      <c r="G64" s="34">
        <f t="shared" ref="G64:AF64" si="28">(G27-F27)*Busbar</f>
        <v>0</v>
      </c>
      <c r="H64" s="34">
        <f t="shared" si="28"/>
        <v>0</v>
      </c>
      <c r="I64" s="34">
        <f t="shared" si="28"/>
        <v>0</v>
      </c>
      <c r="J64" s="34">
        <f t="shared" si="28"/>
        <v>0</v>
      </c>
      <c r="K64" s="34">
        <f t="shared" si="28"/>
        <v>0</v>
      </c>
      <c r="L64" s="34">
        <f t="shared" si="28"/>
        <v>0</v>
      </c>
      <c r="M64" s="34">
        <f t="shared" si="28"/>
        <v>0</v>
      </c>
      <c r="N64" s="34">
        <f t="shared" si="28"/>
        <v>0</v>
      </c>
      <c r="O64" s="34">
        <f t="shared" si="28"/>
        <v>0</v>
      </c>
      <c r="P64" s="34">
        <f t="shared" si="28"/>
        <v>0</v>
      </c>
      <c r="Q64" s="34">
        <f t="shared" si="28"/>
        <v>0</v>
      </c>
      <c r="R64" s="34">
        <f t="shared" si="28"/>
        <v>0</v>
      </c>
      <c r="S64" s="34">
        <f t="shared" si="28"/>
        <v>0</v>
      </c>
      <c r="T64" s="34">
        <f t="shared" si="28"/>
        <v>0</v>
      </c>
      <c r="U64" s="34">
        <f t="shared" si="28"/>
        <v>0</v>
      </c>
      <c r="V64" s="34">
        <f t="shared" si="28"/>
        <v>0</v>
      </c>
      <c r="W64" s="34">
        <f t="shared" si="28"/>
        <v>0</v>
      </c>
      <c r="X64" s="34">
        <f t="shared" si="28"/>
        <v>0</v>
      </c>
      <c r="Y64" s="34">
        <f t="shared" si="28"/>
        <v>0</v>
      </c>
      <c r="Z64" s="34">
        <f t="shared" si="28"/>
        <v>0</v>
      </c>
      <c r="AA64" s="34">
        <f t="shared" si="28"/>
        <v>0</v>
      </c>
      <c r="AB64" s="34">
        <f t="shared" si="28"/>
        <v>0</v>
      </c>
      <c r="AC64" s="34">
        <f t="shared" si="28"/>
        <v>0</v>
      </c>
      <c r="AD64" s="34">
        <f t="shared" si="28"/>
        <v>0</v>
      </c>
      <c r="AE64" s="34">
        <f t="shared" si="28"/>
        <v>0</v>
      </c>
      <c r="AF64" s="34">
        <f t="shared" si="28"/>
        <v>0</v>
      </c>
    </row>
    <row r="65" spans="1:32" x14ac:dyDescent="0.25">
      <c r="A65" s="2"/>
      <c r="B65" s="32" t="s">
        <v>88</v>
      </c>
      <c r="C65" s="33"/>
      <c r="D65" s="33"/>
      <c r="E65" s="33"/>
      <c r="F65" s="33"/>
      <c r="G65" s="35">
        <f>SUM(G60:G64)</f>
        <v>0</v>
      </c>
      <c r="H65" s="35">
        <f t="shared" ref="H65:AF65" si="29">SUM(H60:H64)</f>
        <v>2.1811199999999999</v>
      </c>
      <c r="I65" s="35">
        <f t="shared" si="29"/>
        <v>0</v>
      </c>
      <c r="J65" s="35">
        <f t="shared" si="29"/>
        <v>0</v>
      </c>
      <c r="K65" s="35">
        <f t="shared" si="29"/>
        <v>0</v>
      </c>
      <c r="L65" s="35">
        <f t="shared" si="29"/>
        <v>0</v>
      </c>
      <c r="M65" s="35">
        <f t="shared" si="29"/>
        <v>0</v>
      </c>
      <c r="N65" s="35">
        <f t="shared" si="29"/>
        <v>1.09056</v>
      </c>
      <c r="O65" s="35">
        <f t="shared" si="29"/>
        <v>0</v>
      </c>
      <c r="P65" s="35">
        <f t="shared" si="29"/>
        <v>0</v>
      </c>
      <c r="Q65" s="35">
        <f t="shared" si="29"/>
        <v>1.09056</v>
      </c>
      <c r="R65" s="35">
        <f t="shared" si="29"/>
        <v>-1.09056</v>
      </c>
      <c r="S65" s="35">
        <f t="shared" si="29"/>
        <v>0</v>
      </c>
      <c r="T65" s="35">
        <f t="shared" si="29"/>
        <v>1.09056</v>
      </c>
      <c r="U65" s="35">
        <f t="shared" si="29"/>
        <v>0</v>
      </c>
      <c r="V65" s="35">
        <f t="shared" si="29"/>
        <v>0</v>
      </c>
      <c r="W65" s="35">
        <f t="shared" si="29"/>
        <v>0</v>
      </c>
      <c r="X65" s="35">
        <f t="shared" si="29"/>
        <v>0</v>
      </c>
      <c r="Y65" s="35">
        <f t="shared" si="29"/>
        <v>0</v>
      </c>
      <c r="Z65" s="35">
        <f t="shared" si="29"/>
        <v>1.09056</v>
      </c>
      <c r="AA65" s="35">
        <f t="shared" si="29"/>
        <v>-1.09056</v>
      </c>
      <c r="AB65" s="35">
        <f t="shared" si="29"/>
        <v>1.09056</v>
      </c>
      <c r="AC65" s="35">
        <f t="shared" si="29"/>
        <v>-1.09056</v>
      </c>
      <c r="AD65" s="35">
        <f t="shared" si="29"/>
        <v>1.09056</v>
      </c>
      <c r="AE65" s="35">
        <f t="shared" si="29"/>
        <v>0</v>
      </c>
      <c r="AF65" s="35">
        <f t="shared" si="29"/>
        <v>0</v>
      </c>
    </row>
    <row r="66" spans="1:32" x14ac:dyDescent="0.25">
      <c r="A66" s="12" t="s">
        <v>32</v>
      </c>
      <c r="B66" s="12"/>
      <c r="C66" s="12"/>
      <c r="D66" s="12"/>
      <c r="E66" s="12"/>
      <c r="F66" s="12"/>
      <c r="G66" s="12">
        <v>2010</v>
      </c>
      <c r="H66" s="12">
        <v>2011</v>
      </c>
      <c r="I66" s="12">
        <v>2012</v>
      </c>
      <c r="J66" s="12">
        <v>2013</v>
      </c>
      <c r="K66" s="12">
        <v>2014</v>
      </c>
      <c r="L66" s="12">
        <v>2015</v>
      </c>
      <c r="M66" s="12">
        <v>2016</v>
      </c>
      <c r="N66" s="12">
        <v>2017</v>
      </c>
      <c r="O66" s="12">
        <v>2018</v>
      </c>
      <c r="P66" s="12">
        <v>2019</v>
      </c>
      <c r="Q66" s="12">
        <v>2020</v>
      </c>
      <c r="R66" s="12">
        <v>2021</v>
      </c>
      <c r="S66" s="12">
        <v>2022</v>
      </c>
      <c r="T66" s="12">
        <v>2023</v>
      </c>
      <c r="U66" s="12">
        <v>2024</v>
      </c>
      <c r="V66" s="12">
        <v>2025</v>
      </c>
      <c r="W66" s="12">
        <v>2026</v>
      </c>
      <c r="X66" s="12">
        <v>2027</v>
      </c>
      <c r="Y66" s="12">
        <v>2028</v>
      </c>
      <c r="Z66" s="12">
        <v>2029</v>
      </c>
      <c r="AA66" s="12">
        <v>2030</v>
      </c>
      <c r="AB66" s="12">
        <v>2031</v>
      </c>
      <c r="AC66" s="12">
        <v>2032</v>
      </c>
      <c r="AD66" s="12">
        <v>2033</v>
      </c>
      <c r="AE66" s="12">
        <f t="shared" ref="AE66:AF66" si="30">AD66+1</f>
        <v>2034</v>
      </c>
      <c r="AF66" s="12">
        <f t="shared" si="30"/>
        <v>2035</v>
      </c>
    </row>
    <row r="67" spans="1:32" x14ac:dyDescent="0.25">
      <c r="A67" s="2"/>
      <c r="B67" s="2" t="s">
        <v>33</v>
      </c>
      <c r="G67" s="34">
        <f t="shared" ref="G67:AF67" si="31">(G30-F30)*Busbar</f>
        <v>0</v>
      </c>
      <c r="H67" s="34">
        <f t="shared" si="31"/>
        <v>0</v>
      </c>
      <c r="I67" s="34">
        <f t="shared" si="31"/>
        <v>0</v>
      </c>
      <c r="J67" s="34">
        <f t="shared" si="31"/>
        <v>0</v>
      </c>
      <c r="K67" s="34">
        <f t="shared" si="31"/>
        <v>0</v>
      </c>
      <c r="L67" s="34">
        <f t="shared" si="31"/>
        <v>0</v>
      </c>
      <c r="M67" s="34">
        <f t="shared" si="31"/>
        <v>0</v>
      </c>
      <c r="N67" s="34">
        <f t="shared" si="31"/>
        <v>0</v>
      </c>
      <c r="O67" s="34">
        <f t="shared" si="31"/>
        <v>0</v>
      </c>
      <c r="P67" s="34">
        <f t="shared" si="31"/>
        <v>0</v>
      </c>
      <c r="Q67" s="34">
        <f t="shared" si="31"/>
        <v>0</v>
      </c>
      <c r="R67" s="34">
        <f t="shared" si="31"/>
        <v>0</v>
      </c>
      <c r="S67" s="34">
        <f t="shared" si="31"/>
        <v>0</v>
      </c>
      <c r="T67" s="34">
        <f t="shared" si="31"/>
        <v>0</v>
      </c>
      <c r="U67" s="34">
        <f t="shared" si="31"/>
        <v>0</v>
      </c>
      <c r="V67" s="34">
        <f t="shared" si="31"/>
        <v>0</v>
      </c>
      <c r="W67" s="34">
        <f t="shared" si="31"/>
        <v>0</v>
      </c>
      <c r="X67" s="34">
        <f t="shared" si="31"/>
        <v>0</v>
      </c>
      <c r="Y67" s="34">
        <f t="shared" si="31"/>
        <v>0</v>
      </c>
      <c r="Z67" s="34">
        <f t="shared" si="31"/>
        <v>0</v>
      </c>
      <c r="AA67" s="34">
        <f t="shared" si="31"/>
        <v>0</v>
      </c>
      <c r="AB67" s="34">
        <f t="shared" si="31"/>
        <v>0</v>
      </c>
      <c r="AC67" s="34">
        <f t="shared" si="31"/>
        <v>0</v>
      </c>
      <c r="AD67" s="34">
        <f t="shared" si="31"/>
        <v>0</v>
      </c>
      <c r="AE67" s="34">
        <f t="shared" si="31"/>
        <v>0</v>
      </c>
      <c r="AF67" s="34">
        <f t="shared" si="31"/>
        <v>0</v>
      </c>
    </row>
    <row r="68" spans="1:32" x14ac:dyDescent="0.25">
      <c r="A68" s="2"/>
      <c r="B68" s="17" t="s">
        <v>34</v>
      </c>
      <c r="G68" s="34">
        <f t="shared" ref="G68:AF68" si="32">(G31-F31)*Busbar</f>
        <v>0</v>
      </c>
      <c r="H68" s="34">
        <f t="shared" si="32"/>
        <v>0</v>
      </c>
      <c r="I68" s="34">
        <f t="shared" si="32"/>
        <v>0</v>
      </c>
      <c r="J68" s="34">
        <f t="shared" si="32"/>
        <v>0</v>
      </c>
      <c r="K68" s="34">
        <f t="shared" si="32"/>
        <v>0</v>
      </c>
      <c r="L68" s="34">
        <f t="shared" si="32"/>
        <v>0</v>
      </c>
      <c r="M68" s="34">
        <f t="shared" si="32"/>
        <v>0</v>
      </c>
      <c r="N68" s="34">
        <f t="shared" si="32"/>
        <v>0</v>
      </c>
      <c r="O68" s="34">
        <f t="shared" si="32"/>
        <v>0</v>
      </c>
      <c r="P68" s="34">
        <f t="shared" si="32"/>
        <v>0</v>
      </c>
      <c r="Q68" s="34">
        <f t="shared" si="32"/>
        <v>0</v>
      </c>
      <c r="R68" s="34">
        <f t="shared" si="32"/>
        <v>0</v>
      </c>
      <c r="S68" s="34">
        <f t="shared" si="32"/>
        <v>0</v>
      </c>
      <c r="T68" s="34">
        <f t="shared" si="32"/>
        <v>0</v>
      </c>
      <c r="U68" s="34">
        <f t="shared" si="32"/>
        <v>0</v>
      </c>
      <c r="V68" s="34">
        <f t="shared" si="32"/>
        <v>0</v>
      </c>
      <c r="W68" s="34">
        <f t="shared" si="32"/>
        <v>0</v>
      </c>
      <c r="X68" s="34">
        <f t="shared" si="32"/>
        <v>0</v>
      </c>
      <c r="Y68" s="34">
        <f t="shared" si="32"/>
        <v>0</v>
      </c>
      <c r="Z68" s="34">
        <f t="shared" si="32"/>
        <v>0</v>
      </c>
      <c r="AA68" s="34">
        <f t="shared" si="32"/>
        <v>0</v>
      </c>
      <c r="AB68" s="34">
        <f t="shared" si="32"/>
        <v>0</v>
      </c>
      <c r="AC68" s="34">
        <f t="shared" si="32"/>
        <v>0</v>
      </c>
      <c r="AD68" s="34">
        <f t="shared" si="32"/>
        <v>0</v>
      </c>
      <c r="AE68" s="34">
        <f t="shared" si="32"/>
        <v>0</v>
      </c>
      <c r="AF68" s="34">
        <f t="shared" si="32"/>
        <v>0</v>
      </c>
    </row>
    <row r="69" spans="1:32" x14ac:dyDescent="0.25">
      <c r="A69" s="2"/>
      <c r="B69" s="2" t="s">
        <v>35</v>
      </c>
      <c r="G69" s="34">
        <f t="shared" ref="G69:AF69" si="33">(G32-F32)*Busbar</f>
        <v>0</v>
      </c>
      <c r="H69" s="34">
        <f t="shared" si="33"/>
        <v>0</v>
      </c>
      <c r="I69" s="34">
        <f t="shared" si="33"/>
        <v>0</v>
      </c>
      <c r="J69" s="34">
        <f t="shared" si="33"/>
        <v>0</v>
      </c>
      <c r="K69" s="34">
        <f t="shared" si="33"/>
        <v>0</v>
      </c>
      <c r="L69" s="34">
        <f t="shared" si="33"/>
        <v>0</v>
      </c>
      <c r="M69" s="34">
        <f t="shared" si="33"/>
        <v>0</v>
      </c>
      <c r="N69" s="34">
        <f t="shared" si="33"/>
        <v>0</v>
      </c>
      <c r="O69" s="34">
        <f t="shared" si="33"/>
        <v>0</v>
      </c>
      <c r="P69" s="34">
        <f t="shared" si="33"/>
        <v>0</v>
      </c>
      <c r="Q69" s="34">
        <f t="shared" si="33"/>
        <v>0</v>
      </c>
      <c r="R69" s="34">
        <f t="shared" si="33"/>
        <v>0</v>
      </c>
      <c r="S69" s="34">
        <f t="shared" si="33"/>
        <v>0</v>
      </c>
      <c r="T69" s="34">
        <f t="shared" si="33"/>
        <v>0</v>
      </c>
      <c r="U69" s="34">
        <f t="shared" si="33"/>
        <v>0</v>
      </c>
      <c r="V69" s="34">
        <f t="shared" si="33"/>
        <v>0</v>
      </c>
      <c r="W69" s="34">
        <f t="shared" si="33"/>
        <v>0</v>
      </c>
      <c r="X69" s="34">
        <f t="shared" si="33"/>
        <v>0</v>
      </c>
      <c r="Y69" s="34">
        <f t="shared" si="33"/>
        <v>0</v>
      </c>
      <c r="Z69" s="34">
        <f t="shared" si="33"/>
        <v>0</v>
      </c>
      <c r="AA69" s="34">
        <f t="shared" si="33"/>
        <v>0</v>
      </c>
      <c r="AB69" s="34">
        <f t="shared" si="33"/>
        <v>0</v>
      </c>
      <c r="AC69" s="34">
        <f t="shared" si="33"/>
        <v>0</v>
      </c>
      <c r="AD69" s="34">
        <f t="shared" si="33"/>
        <v>0</v>
      </c>
      <c r="AE69" s="34">
        <f t="shared" si="33"/>
        <v>0</v>
      </c>
      <c r="AF69" s="34">
        <f t="shared" si="33"/>
        <v>0</v>
      </c>
    </row>
    <row r="70" spans="1:32" x14ac:dyDescent="0.25">
      <c r="A70" s="2"/>
      <c r="B70" s="2" t="s">
        <v>36</v>
      </c>
      <c r="G70" s="34">
        <f t="shared" ref="G70:AF70" si="34">(G33-F33)*Busbar</f>
        <v>0</v>
      </c>
      <c r="H70" s="34">
        <f t="shared" si="34"/>
        <v>0</v>
      </c>
      <c r="I70" s="34">
        <f t="shared" si="34"/>
        <v>0</v>
      </c>
      <c r="J70" s="34">
        <f t="shared" si="34"/>
        <v>0</v>
      </c>
      <c r="K70" s="34">
        <f t="shared" si="34"/>
        <v>0</v>
      </c>
      <c r="L70" s="34">
        <f t="shared" si="34"/>
        <v>0</v>
      </c>
      <c r="M70" s="34">
        <f t="shared" si="34"/>
        <v>0</v>
      </c>
      <c r="N70" s="34">
        <f t="shared" si="34"/>
        <v>1.09056</v>
      </c>
      <c r="O70" s="34">
        <f t="shared" si="34"/>
        <v>-1.09056</v>
      </c>
      <c r="P70" s="34">
        <f t="shared" si="34"/>
        <v>0</v>
      </c>
      <c r="Q70" s="34">
        <f t="shared" si="34"/>
        <v>1.09056</v>
      </c>
      <c r="R70" s="34">
        <f t="shared" si="34"/>
        <v>0</v>
      </c>
      <c r="S70" s="34">
        <f t="shared" si="34"/>
        <v>-1.09056</v>
      </c>
      <c r="T70" s="34">
        <f t="shared" si="34"/>
        <v>1.09056</v>
      </c>
      <c r="U70" s="34">
        <f t="shared" si="34"/>
        <v>0</v>
      </c>
      <c r="V70" s="34">
        <f t="shared" si="34"/>
        <v>0</v>
      </c>
      <c r="W70" s="34">
        <f t="shared" si="34"/>
        <v>0</v>
      </c>
      <c r="X70" s="34">
        <f t="shared" si="34"/>
        <v>0</v>
      </c>
      <c r="Y70" s="34">
        <f t="shared" si="34"/>
        <v>0</v>
      </c>
      <c r="Z70" s="34">
        <f t="shared" si="34"/>
        <v>0</v>
      </c>
      <c r="AA70" s="34">
        <f t="shared" si="34"/>
        <v>0</v>
      </c>
      <c r="AB70" s="34">
        <f t="shared" si="34"/>
        <v>0</v>
      </c>
      <c r="AC70" s="34">
        <f t="shared" si="34"/>
        <v>0</v>
      </c>
      <c r="AD70" s="34">
        <f t="shared" si="34"/>
        <v>0</v>
      </c>
      <c r="AE70" s="34">
        <f t="shared" si="34"/>
        <v>0</v>
      </c>
      <c r="AF70" s="34">
        <f t="shared" si="34"/>
        <v>0</v>
      </c>
    </row>
    <row r="71" spans="1:32" x14ac:dyDescent="0.25">
      <c r="A71" s="2"/>
      <c r="B71" s="17" t="s">
        <v>19</v>
      </c>
      <c r="G71" s="34">
        <f t="shared" ref="G71:AF71" si="35">(G34-F34)*Busbar</f>
        <v>0</v>
      </c>
      <c r="H71" s="34">
        <f t="shared" si="35"/>
        <v>0</v>
      </c>
      <c r="I71" s="34">
        <f t="shared" si="35"/>
        <v>0</v>
      </c>
      <c r="J71" s="34">
        <f t="shared" si="35"/>
        <v>0</v>
      </c>
      <c r="K71" s="34">
        <f t="shared" si="35"/>
        <v>0</v>
      </c>
      <c r="L71" s="34">
        <f t="shared" si="35"/>
        <v>0</v>
      </c>
      <c r="M71" s="34">
        <f t="shared" si="35"/>
        <v>0</v>
      </c>
      <c r="N71" s="34">
        <f t="shared" si="35"/>
        <v>0</v>
      </c>
      <c r="O71" s="34">
        <f t="shared" si="35"/>
        <v>0</v>
      </c>
      <c r="P71" s="34">
        <f t="shared" si="35"/>
        <v>0</v>
      </c>
      <c r="Q71" s="34">
        <f t="shared" si="35"/>
        <v>0</v>
      </c>
      <c r="R71" s="34">
        <f t="shared" si="35"/>
        <v>0</v>
      </c>
      <c r="S71" s="34">
        <f t="shared" si="35"/>
        <v>0</v>
      </c>
      <c r="T71" s="34">
        <f t="shared" si="35"/>
        <v>0</v>
      </c>
      <c r="U71" s="34">
        <f t="shared" si="35"/>
        <v>0</v>
      </c>
      <c r="V71" s="34">
        <f t="shared" si="35"/>
        <v>0</v>
      </c>
      <c r="W71" s="34">
        <f t="shared" si="35"/>
        <v>0</v>
      </c>
      <c r="X71" s="34">
        <f t="shared" si="35"/>
        <v>0</v>
      </c>
      <c r="Y71" s="34">
        <f t="shared" si="35"/>
        <v>0</v>
      </c>
      <c r="Z71" s="34">
        <f t="shared" si="35"/>
        <v>0</v>
      </c>
      <c r="AA71" s="34">
        <f t="shared" si="35"/>
        <v>0</v>
      </c>
      <c r="AB71" s="34">
        <f t="shared" si="35"/>
        <v>0</v>
      </c>
      <c r="AC71" s="34">
        <f t="shared" si="35"/>
        <v>0</v>
      </c>
      <c r="AD71" s="34">
        <f t="shared" si="35"/>
        <v>0</v>
      </c>
      <c r="AE71" s="34">
        <f t="shared" si="35"/>
        <v>0</v>
      </c>
      <c r="AF71" s="34">
        <f t="shared" si="35"/>
        <v>0</v>
      </c>
    </row>
    <row r="72" spans="1:32" x14ac:dyDescent="0.25">
      <c r="A72" s="2"/>
      <c r="B72" s="17" t="s">
        <v>37</v>
      </c>
      <c r="G72" s="34">
        <f t="shared" ref="G72:AF72" si="36">(G35-F35)*Busbar</f>
        <v>0</v>
      </c>
      <c r="H72" s="34">
        <f t="shared" si="36"/>
        <v>0</v>
      </c>
      <c r="I72" s="34">
        <f t="shared" si="36"/>
        <v>0</v>
      </c>
      <c r="J72" s="34">
        <f t="shared" si="36"/>
        <v>0</v>
      </c>
      <c r="K72" s="34">
        <f t="shared" si="36"/>
        <v>0</v>
      </c>
      <c r="L72" s="34">
        <f t="shared" si="36"/>
        <v>0</v>
      </c>
      <c r="M72" s="34">
        <f t="shared" si="36"/>
        <v>0</v>
      </c>
      <c r="N72" s="34">
        <f t="shared" si="36"/>
        <v>0</v>
      </c>
      <c r="O72" s="34">
        <f t="shared" si="36"/>
        <v>0</v>
      </c>
      <c r="P72" s="34">
        <f t="shared" si="36"/>
        <v>0</v>
      </c>
      <c r="Q72" s="34">
        <f t="shared" si="36"/>
        <v>0</v>
      </c>
      <c r="R72" s="34">
        <f t="shared" si="36"/>
        <v>0</v>
      </c>
      <c r="S72" s="34">
        <f t="shared" si="36"/>
        <v>0</v>
      </c>
      <c r="T72" s="34">
        <f t="shared" si="36"/>
        <v>0</v>
      </c>
      <c r="U72" s="34">
        <f t="shared" si="36"/>
        <v>0</v>
      </c>
      <c r="V72" s="34">
        <f t="shared" si="36"/>
        <v>0</v>
      </c>
      <c r="W72" s="34">
        <f t="shared" si="36"/>
        <v>0</v>
      </c>
      <c r="X72" s="34">
        <f t="shared" si="36"/>
        <v>0</v>
      </c>
      <c r="Y72" s="34">
        <f t="shared" si="36"/>
        <v>0</v>
      </c>
      <c r="Z72" s="34">
        <f t="shared" si="36"/>
        <v>0</v>
      </c>
      <c r="AA72" s="34">
        <f t="shared" si="36"/>
        <v>0</v>
      </c>
      <c r="AB72" s="34">
        <f t="shared" si="36"/>
        <v>0</v>
      </c>
      <c r="AC72" s="34">
        <f t="shared" si="36"/>
        <v>0</v>
      </c>
      <c r="AD72" s="34">
        <f t="shared" si="36"/>
        <v>0</v>
      </c>
      <c r="AE72" s="34">
        <f t="shared" si="36"/>
        <v>0</v>
      </c>
      <c r="AF72" s="34">
        <f t="shared" si="36"/>
        <v>0</v>
      </c>
    </row>
    <row r="73" spans="1:32" x14ac:dyDescent="0.25">
      <c r="B73" s="32" t="s">
        <v>89</v>
      </c>
      <c r="C73" s="33"/>
      <c r="D73" s="33"/>
      <c r="E73" s="33"/>
      <c r="F73" s="33"/>
      <c r="G73" s="35">
        <f>SUM(G67:G72)</f>
        <v>0</v>
      </c>
      <c r="H73" s="35">
        <f t="shared" ref="H73:AF73" si="37">SUM(H67:H72)</f>
        <v>0</v>
      </c>
      <c r="I73" s="35">
        <f t="shared" si="37"/>
        <v>0</v>
      </c>
      <c r="J73" s="35">
        <f t="shared" si="37"/>
        <v>0</v>
      </c>
      <c r="K73" s="35">
        <f t="shared" si="37"/>
        <v>0</v>
      </c>
      <c r="L73" s="35">
        <f t="shared" si="37"/>
        <v>0</v>
      </c>
      <c r="M73" s="35">
        <f t="shared" si="37"/>
        <v>0</v>
      </c>
      <c r="N73" s="35">
        <f t="shared" si="37"/>
        <v>1.09056</v>
      </c>
      <c r="O73" s="35">
        <f t="shared" si="37"/>
        <v>-1.09056</v>
      </c>
      <c r="P73" s="35">
        <f t="shared" si="37"/>
        <v>0</v>
      </c>
      <c r="Q73" s="35">
        <f t="shared" si="37"/>
        <v>1.09056</v>
      </c>
      <c r="R73" s="35">
        <f t="shared" si="37"/>
        <v>0</v>
      </c>
      <c r="S73" s="35">
        <f t="shared" si="37"/>
        <v>-1.09056</v>
      </c>
      <c r="T73" s="35">
        <f t="shared" si="37"/>
        <v>1.09056</v>
      </c>
      <c r="U73" s="35">
        <f t="shared" si="37"/>
        <v>0</v>
      </c>
      <c r="V73" s="35">
        <f t="shared" si="37"/>
        <v>0</v>
      </c>
      <c r="W73" s="35">
        <f t="shared" si="37"/>
        <v>0</v>
      </c>
      <c r="X73" s="35">
        <f t="shared" si="37"/>
        <v>0</v>
      </c>
      <c r="Y73" s="35">
        <f t="shared" si="37"/>
        <v>0</v>
      </c>
      <c r="Z73" s="35">
        <f t="shared" si="37"/>
        <v>0</v>
      </c>
      <c r="AA73" s="35">
        <f t="shared" si="37"/>
        <v>0</v>
      </c>
      <c r="AB73" s="35">
        <f t="shared" si="37"/>
        <v>0</v>
      </c>
      <c r="AC73" s="35">
        <f t="shared" si="37"/>
        <v>0</v>
      </c>
      <c r="AD73" s="35">
        <f t="shared" si="37"/>
        <v>0</v>
      </c>
      <c r="AE73" s="35">
        <f t="shared" si="37"/>
        <v>0</v>
      </c>
      <c r="AF73" s="35">
        <f t="shared" si="37"/>
        <v>0</v>
      </c>
    </row>
    <row r="75" spans="1:32" x14ac:dyDescent="0.25">
      <c r="A75" s="12" t="s">
        <v>82</v>
      </c>
      <c r="B75" s="12"/>
      <c r="C75" s="12"/>
      <c r="D75" s="12"/>
      <c r="E75" s="12"/>
      <c r="F75" s="12"/>
      <c r="G75" s="12">
        <v>2010</v>
      </c>
      <c r="H75" s="12">
        <f>G75+1</f>
        <v>2011</v>
      </c>
      <c r="I75" s="12">
        <f t="shared" ref="I75:AF75" si="38">H75+1</f>
        <v>2012</v>
      </c>
      <c r="J75" s="12">
        <f t="shared" si="38"/>
        <v>2013</v>
      </c>
      <c r="K75" s="12">
        <f t="shared" si="38"/>
        <v>2014</v>
      </c>
      <c r="L75" s="12">
        <f t="shared" si="38"/>
        <v>2015</v>
      </c>
      <c r="M75" s="12">
        <f t="shared" si="38"/>
        <v>2016</v>
      </c>
      <c r="N75" s="12">
        <f t="shared" si="38"/>
        <v>2017</v>
      </c>
      <c r="O75" s="12">
        <f t="shared" si="38"/>
        <v>2018</v>
      </c>
      <c r="P75" s="12">
        <f t="shared" si="38"/>
        <v>2019</v>
      </c>
      <c r="Q75" s="12">
        <f t="shared" si="38"/>
        <v>2020</v>
      </c>
      <c r="R75" s="12">
        <f t="shared" si="38"/>
        <v>2021</v>
      </c>
      <c r="S75" s="12">
        <f t="shared" si="38"/>
        <v>2022</v>
      </c>
      <c r="T75" s="12">
        <f t="shared" si="38"/>
        <v>2023</v>
      </c>
      <c r="U75" s="12">
        <f t="shared" si="38"/>
        <v>2024</v>
      </c>
      <c r="V75" s="12">
        <f t="shared" si="38"/>
        <v>2025</v>
      </c>
      <c r="W75" s="12">
        <f t="shared" si="38"/>
        <v>2026</v>
      </c>
      <c r="X75" s="12">
        <f t="shared" si="38"/>
        <v>2027</v>
      </c>
      <c r="Y75" s="12">
        <f t="shared" si="38"/>
        <v>2028</v>
      </c>
      <c r="Z75" s="12">
        <f t="shared" si="38"/>
        <v>2029</v>
      </c>
      <c r="AA75" s="12">
        <f t="shared" si="38"/>
        <v>2030</v>
      </c>
      <c r="AB75" s="12">
        <f t="shared" si="38"/>
        <v>2031</v>
      </c>
      <c r="AC75" s="12">
        <f t="shared" si="38"/>
        <v>2032</v>
      </c>
      <c r="AD75" s="12">
        <f t="shared" si="38"/>
        <v>2033</v>
      </c>
      <c r="AE75" s="12">
        <f t="shared" si="38"/>
        <v>2034</v>
      </c>
      <c r="AF75" s="12">
        <f t="shared" si="38"/>
        <v>2035</v>
      </c>
    </row>
    <row r="76" spans="1:32" x14ac:dyDescent="0.25">
      <c r="G76" s="23">
        <f>G73+G65+G58+G52+G58+G46</f>
        <v>0</v>
      </c>
      <c r="H76" s="23">
        <f t="shared" ref="H76:AF76" si="39">H73+H65+H58+H52+H58+H46</f>
        <v>2.1811199999999999</v>
      </c>
      <c r="I76" s="23">
        <f t="shared" si="39"/>
        <v>0</v>
      </c>
      <c r="J76" s="23">
        <f t="shared" si="39"/>
        <v>0</v>
      </c>
      <c r="K76" s="23">
        <f t="shared" si="39"/>
        <v>0</v>
      </c>
      <c r="L76" s="23">
        <f t="shared" si="39"/>
        <v>0</v>
      </c>
      <c r="M76" s="23">
        <f t="shared" si="39"/>
        <v>0</v>
      </c>
      <c r="N76" s="23">
        <f t="shared" si="39"/>
        <v>2.1811199999999999</v>
      </c>
      <c r="O76" s="23">
        <f t="shared" si="39"/>
        <v>-1.09056</v>
      </c>
      <c r="P76" s="23">
        <f t="shared" si="39"/>
        <v>0</v>
      </c>
      <c r="Q76" s="23">
        <f t="shared" si="39"/>
        <v>2.1811199999999999</v>
      </c>
      <c r="R76" s="23">
        <f t="shared" si="39"/>
        <v>-1.09056</v>
      </c>
      <c r="S76" s="23">
        <f t="shared" si="39"/>
        <v>-1.09056</v>
      </c>
      <c r="T76" s="23">
        <f t="shared" si="39"/>
        <v>2.1811199999999999</v>
      </c>
      <c r="U76" s="23">
        <f t="shared" si="39"/>
        <v>0</v>
      </c>
      <c r="V76" s="23">
        <f t="shared" si="39"/>
        <v>0</v>
      </c>
      <c r="W76" s="23">
        <f t="shared" si="39"/>
        <v>0</v>
      </c>
      <c r="X76" s="23">
        <f t="shared" si="39"/>
        <v>0</v>
      </c>
      <c r="Y76" s="23">
        <f t="shared" si="39"/>
        <v>0</v>
      </c>
      <c r="Z76" s="23">
        <f t="shared" si="39"/>
        <v>1.09056</v>
      </c>
      <c r="AA76" s="23">
        <f t="shared" si="39"/>
        <v>-1.09056</v>
      </c>
      <c r="AB76" s="23">
        <f t="shared" si="39"/>
        <v>1.09056</v>
      </c>
      <c r="AC76" s="23">
        <f t="shared" si="39"/>
        <v>-1.09056</v>
      </c>
      <c r="AD76" s="23">
        <f t="shared" si="39"/>
        <v>1.09056</v>
      </c>
      <c r="AE76" s="23">
        <f t="shared" si="39"/>
        <v>0</v>
      </c>
      <c r="AF76" s="23">
        <f t="shared" si="39"/>
        <v>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FF0000"/>
  </sheetPr>
  <dimension ref="A1:AF261"/>
  <sheetViews>
    <sheetView workbookViewId="0">
      <selection sqref="A1:AF261"/>
    </sheetView>
  </sheetViews>
  <sheetFormatPr defaultColWidth="9.140625" defaultRowHeight="15" x14ac:dyDescent="0.25"/>
  <cols>
    <col min="1" max="6" width="8.85546875" customWidth="1"/>
    <col min="7" max="7" width="10.5703125" bestFit="1" customWidth="1"/>
    <col min="8" max="21" width="9.42578125" bestFit="1" customWidth="1"/>
    <col min="22" max="32" width="9.140625" customWidth="1"/>
    <col min="33" max="16384" width="9.140625" style="15"/>
  </cols>
  <sheetData>
    <row r="1" spans="1:32" customFormat="1" ht="64.5" x14ac:dyDescent="0.25">
      <c r="A1" s="1" t="s">
        <v>0</v>
      </c>
      <c r="B1" s="2"/>
      <c r="C1" s="2"/>
      <c r="D1" s="2"/>
      <c r="E1" s="2"/>
      <c r="F1" s="2"/>
      <c r="G1" s="3" t="s">
        <v>1</v>
      </c>
      <c r="H1" s="4" t="s">
        <v>2</v>
      </c>
      <c r="I1" s="4" t="s">
        <v>3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customFormat="1" ht="15.75" x14ac:dyDescent="0.25">
      <c r="A2" s="5" t="s">
        <v>9</v>
      </c>
      <c r="B2" s="2"/>
      <c r="C2" s="2"/>
      <c r="D2" s="2"/>
      <c r="E2" s="2"/>
      <c r="F2" s="2"/>
      <c r="G2" t="s">
        <v>10</v>
      </c>
      <c r="H2" t="s">
        <v>61</v>
      </c>
      <c r="I2" t="s">
        <v>61</v>
      </c>
      <c r="J2" t="s">
        <v>11</v>
      </c>
      <c r="K2" t="s">
        <v>61</v>
      </c>
      <c r="L2" t="s">
        <v>11</v>
      </c>
      <c r="M2" t="s">
        <v>61</v>
      </c>
      <c r="N2" t="s">
        <v>61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customFormat="1" x14ac:dyDescent="0.25"/>
    <row r="4" spans="1:32" customFormat="1" x14ac:dyDescent="0.25">
      <c r="A4" s="51"/>
      <c r="B4" s="51"/>
      <c r="C4" s="51"/>
      <c r="D4" s="58"/>
      <c r="E4" s="58"/>
      <c r="F4" s="58"/>
      <c r="G4" s="58">
        <v>2010</v>
      </c>
      <c r="H4" s="58">
        <v>2011</v>
      </c>
      <c r="I4" s="58">
        <v>2012</v>
      </c>
      <c r="J4" s="58">
        <v>2013</v>
      </c>
      <c r="K4" s="58">
        <v>2014</v>
      </c>
      <c r="L4" s="58">
        <v>2015</v>
      </c>
      <c r="M4" s="58">
        <v>2016</v>
      </c>
      <c r="N4" s="58">
        <v>2017</v>
      </c>
      <c r="O4" s="58">
        <v>2018</v>
      </c>
      <c r="P4" s="58">
        <v>2019</v>
      </c>
      <c r="Q4" s="58">
        <v>2020</v>
      </c>
      <c r="R4" s="58">
        <v>2021</v>
      </c>
      <c r="S4" s="58">
        <v>2022</v>
      </c>
      <c r="T4" s="58">
        <v>2023</v>
      </c>
      <c r="U4" s="58">
        <v>2024</v>
      </c>
      <c r="V4" s="58">
        <v>2025</v>
      </c>
      <c r="W4" s="58">
        <v>2026</v>
      </c>
      <c r="X4" s="58">
        <v>2027</v>
      </c>
      <c r="Y4" s="58">
        <v>2028</v>
      </c>
      <c r="Z4" s="58">
        <v>2029</v>
      </c>
      <c r="AA4" s="58">
        <v>2030</v>
      </c>
      <c r="AB4" s="58">
        <v>2031</v>
      </c>
      <c r="AC4" s="58">
        <v>2032</v>
      </c>
      <c r="AD4" s="58">
        <v>2033</v>
      </c>
      <c r="AE4" s="58">
        <v>2034</v>
      </c>
      <c r="AF4" s="58">
        <v>2035</v>
      </c>
    </row>
    <row r="5" spans="1:32" customFormat="1" x14ac:dyDescent="0.25">
      <c r="A5" s="60" t="s">
        <v>12</v>
      </c>
      <c r="B5" s="61"/>
      <c r="C5" s="60"/>
      <c r="D5" s="59"/>
      <c r="E5" s="59"/>
      <c r="F5" s="59"/>
      <c r="G5" s="59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</row>
    <row r="6" spans="1:32" customFormat="1" x14ac:dyDescent="0.25">
      <c r="A6" s="52" t="s">
        <v>13</v>
      </c>
      <c r="B6" s="51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customFormat="1" x14ac:dyDescent="0.25">
      <c r="A7" s="51"/>
      <c r="B7" s="51" t="s">
        <v>14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13" customFormat="1" ht="12.75" x14ac:dyDescent="0.2">
      <c r="A8" s="54" t="s">
        <v>15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</row>
    <row r="9" spans="1:32" x14ac:dyDescent="0.25">
      <c r="A9" s="51"/>
      <c r="B9" s="51" t="s">
        <v>16</v>
      </c>
      <c r="C9" s="50"/>
      <c r="D9" s="50"/>
      <c r="E9" s="50"/>
      <c r="F9" s="50"/>
      <c r="G9" s="65">
        <v>6.3390000000000004</v>
      </c>
      <c r="H9" s="65">
        <v>3.86</v>
      </c>
      <c r="I9" s="65">
        <v>2.77</v>
      </c>
      <c r="J9" s="65">
        <v>1.627</v>
      </c>
      <c r="K9" s="65">
        <v>1.1319999999999999</v>
      </c>
      <c r="L9" s="65">
        <v>0.73299999999999998</v>
      </c>
      <c r="M9" s="65">
        <v>0.27600000000000002</v>
      </c>
      <c r="N9" s="65">
        <v>0.26800000000000002</v>
      </c>
      <c r="O9" s="65">
        <v>0.27</v>
      </c>
      <c r="P9" s="65">
        <v>0.27300000000000002</v>
      </c>
      <c r="Q9" s="65">
        <v>0.27700000000000002</v>
      </c>
      <c r="R9" s="65">
        <v>0.28000000000000003</v>
      </c>
      <c r="S9" s="65">
        <v>0.28399999999999997</v>
      </c>
      <c r="T9" s="65">
        <v>0.28699999999999998</v>
      </c>
      <c r="U9" s="65">
        <v>0.29099999999999998</v>
      </c>
      <c r="V9" s="65">
        <v>0.29399999999999998</v>
      </c>
      <c r="W9" s="65">
        <v>0.29699999999999999</v>
      </c>
      <c r="X9" s="65">
        <v>0.3</v>
      </c>
      <c r="Y9" s="65">
        <v>0.30399999999999999</v>
      </c>
      <c r="Z9" s="65">
        <v>0.307</v>
      </c>
      <c r="AA9" s="65">
        <v>0.311</v>
      </c>
      <c r="AB9" s="65">
        <v>0.314</v>
      </c>
      <c r="AC9" s="65">
        <v>0.318</v>
      </c>
      <c r="AD9" s="65">
        <v>0.32100000000000001</v>
      </c>
      <c r="AE9" s="65">
        <v>0.32400000000000001</v>
      </c>
      <c r="AF9" s="65">
        <v>0.32800000000000001</v>
      </c>
    </row>
    <row r="10" spans="1:32" x14ac:dyDescent="0.25">
      <c r="A10" s="51"/>
      <c r="B10" s="51" t="s">
        <v>17</v>
      </c>
      <c r="C10" s="50"/>
      <c r="D10" s="50"/>
      <c r="E10" s="50"/>
      <c r="F10" s="50"/>
      <c r="G10" s="65">
        <v>0.13300000000000001</v>
      </c>
      <c r="H10" s="65">
        <v>7.8E-2</v>
      </c>
      <c r="I10" s="65">
        <v>0.27600000000000002</v>
      </c>
      <c r="J10" s="65">
        <v>0.72799999999999998</v>
      </c>
      <c r="K10" s="65">
        <v>1.008</v>
      </c>
      <c r="L10" s="65">
        <v>1.0720000000000001</v>
      </c>
      <c r="M10" s="65">
        <v>1.131</v>
      </c>
      <c r="N10" s="65">
        <v>1.099</v>
      </c>
      <c r="O10" s="65">
        <v>1.109</v>
      </c>
      <c r="P10" s="65">
        <v>1.1220000000000001</v>
      </c>
      <c r="Q10" s="65">
        <v>1.1379999999999999</v>
      </c>
      <c r="R10" s="65">
        <v>1.151</v>
      </c>
      <c r="S10" s="65">
        <v>1.165</v>
      </c>
      <c r="T10" s="65">
        <v>1.179</v>
      </c>
      <c r="U10" s="65">
        <v>1.1919999999999999</v>
      </c>
      <c r="V10" s="65">
        <v>1.206</v>
      </c>
      <c r="W10" s="65">
        <v>1.2190000000000001</v>
      </c>
      <c r="X10" s="65">
        <v>1.2330000000000001</v>
      </c>
      <c r="Y10" s="65">
        <v>1.248</v>
      </c>
      <c r="Z10" s="65">
        <v>1.262</v>
      </c>
      <c r="AA10" s="65">
        <v>1.276</v>
      </c>
      <c r="AB10" s="65">
        <v>1.2889999999999999</v>
      </c>
      <c r="AC10" s="65">
        <v>1.3029999999999999</v>
      </c>
      <c r="AD10" s="65">
        <v>1.3160000000000001</v>
      </c>
      <c r="AE10" s="65">
        <v>1.33</v>
      </c>
      <c r="AF10" s="65">
        <v>1.343</v>
      </c>
    </row>
    <row r="11" spans="1:32" x14ac:dyDescent="0.25">
      <c r="A11" s="51"/>
      <c r="B11" s="51" t="s">
        <v>18</v>
      </c>
      <c r="C11" s="50"/>
      <c r="D11" s="50"/>
      <c r="E11" s="50"/>
      <c r="F11" s="50"/>
      <c r="G11" s="65">
        <v>5.3079999999999998</v>
      </c>
      <c r="H11" s="65">
        <v>7.9950000000000001</v>
      </c>
      <c r="I11" s="65">
        <v>9.0589999999999993</v>
      </c>
      <c r="J11" s="65">
        <v>9.9269999999999996</v>
      </c>
      <c r="K11" s="65">
        <v>10.311999999999999</v>
      </c>
      <c r="L11" s="65">
        <v>10.815</v>
      </c>
      <c r="M11" s="65">
        <v>11.365</v>
      </c>
      <c r="N11" s="65">
        <v>11.558</v>
      </c>
      <c r="O11" s="65">
        <v>11.718</v>
      </c>
      <c r="P11" s="65">
        <v>11.871</v>
      </c>
      <c r="Q11" s="65">
        <v>12.03</v>
      </c>
      <c r="R11" s="65">
        <v>12.185</v>
      </c>
      <c r="S11" s="65">
        <v>12.336</v>
      </c>
      <c r="T11" s="65">
        <v>12.484999999999999</v>
      </c>
      <c r="U11" s="65">
        <v>12.634</v>
      </c>
      <c r="V11" s="65">
        <v>12.781000000000001</v>
      </c>
      <c r="W11" s="65">
        <v>12.923</v>
      </c>
      <c r="X11" s="65">
        <v>13.069000000000001</v>
      </c>
      <c r="Y11" s="65">
        <v>13.221</v>
      </c>
      <c r="Z11" s="65">
        <v>13.374000000000001</v>
      </c>
      <c r="AA11" s="65">
        <v>13.523999999999999</v>
      </c>
      <c r="AB11" s="65">
        <v>13.672000000000001</v>
      </c>
      <c r="AC11" s="65">
        <v>13.819000000000001</v>
      </c>
      <c r="AD11" s="65">
        <v>13.965999999999999</v>
      </c>
      <c r="AE11" s="65">
        <v>14.112</v>
      </c>
      <c r="AF11" s="65">
        <v>14.257</v>
      </c>
    </row>
    <row r="12" spans="1:32" x14ac:dyDescent="0.25">
      <c r="A12" s="51"/>
      <c r="B12" s="51" t="s">
        <v>19</v>
      </c>
      <c r="C12" s="50"/>
      <c r="D12" s="50"/>
      <c r="E12" s="50"/>
      <c r="F12" s="50"/>
      <c r="G12" s="65">
        <v>0</v>
      </c>
      <c r="H12" s="65">
        <v>3.0000000000000001E-3</v>
      </c>
      <c r="I12" s="65">
        <v>5.0000000000000001E-3</v>
      </c>
      <c r="J12" s="65">
        <v>6.0000000000000001E-3</v>
      </c>
      <c r="K12" s="65">
        <v>7.0000000000000001E-3</v>
      </c>
      <c r="L12" s="65">
        <v>8.0000000000000002E-3</v>
      </c>
      <c r="M12" s="65">
        <v>8.9999999999999993E-3</v>
      </c>
      <c r="N12" s="65">
        <v>8.9999999999999993E-3</v>
      </c>
      <c r="O12" s="65">
        <v>0.01</v>
      </c>
      <c r="P12" s="65">
        <v>0.01</v>
      </c>
      <c r="Q12" s="65">
        <v>1.0999999999999999E-2</v>
      </c>
      <c r="R12" s="65">
        <v>1.0999999999999999E-2</v>
      </c>
      <c r="S12" s="65">
        <v>1.2E-2</v>
      </c>
      <c r="T12" s="65">
        <v>1.2E-2</v>
      </c>
      <c r="U12" s="65">
        <v>1.2E-2</v>
      </c>
      <c r="V12" s="65">
        <v>1.2E-2</v>
      </c>
      <c r="W12" s="65">
        <v>1.2E-2</v>
      </c>
      <c r="X12" s="65">
        <v>1.2999999999999999E-2</v>
      </c>
      <c r="Y12" s="65">
        <v>1.2999999999999999E-2</v>
      </c>
      <c r="Z12" s="65">
        <v>1.2999999999999999E-2</v>
      </c>
      <c r="AA12" s="65">
        <v>1.2999999999999999E-2</v>
      </c>
      <c r="AB12" s="65">
        <v>1.2999999999999999E-2</v>
      </c>
      <c r="AC12" s="65">
        <v>1.2999999999999999E-2</v>
      </c>
      <c r="AD12" s="65">
        <v>1.4E-2</v>
      </c>
      <c r="AE12" s="65">
        <v>1.4E-2</v>
      </c>
      <c r="AF12" s="65">
        <v>1.4E-2</v>
      </c>
    </row>
    <row r="13" spans="1:32" x14ac:dyDescent="0.25">
      <c r="A13" s="51"/>
      <c r="B13" s="51"/>
      <c r="C13" s="50"/>
      <c r="D13" s="50"/>
      <c r="E13" s="50"/>
      <c r="F13" s="50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</row>
    <row r="14" spans="1:32" s="13" customFormat="1" ht="12.75" x14ac:dyDescent="0.2">
      <c r="A14" s="54" t="s">
        <v>21</v>
      </c>
      <c r="B14" s="54"/>
      <c r="C14" s="54"/>
      <c r="D14" s="54"/>
      <c r="E14" s="54"/>
      <c r="F14" s="54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</row>
    <row r="15" spans="1:32" x14ac:dyDescent="0.25">
      <c r="A15" s="51"/>
      <c r="B15" s="51" t="s">
        <v>22</v>
      </c>
      <c r="C15" s="50"/>
      <c r="D15" s="50"/>
      <c r="E15" s="50"/>
      <c r="F15" s="50"/>
      <c r="G15" s="65">
        <v>3.3220000000000001</v>
      </c>
      <c r="H15" s="65">
        <v>2.629</v>
      </c>
      <c r="I15" s="65">
        <v>2.7719999999999998</v>
      </c>
      <c r="J15" s="65">
        <v>2.867</v>
      </c>
      <c r="K15" s="65">
        <v>2.9340000000000002</v>
      </c>
      <c r="L15" s="65">
        <v>2.988</v>
      </c>
      <c r="M15" s="65">
        <v>3.032</v>
      </c>
      <c r="N15" s="65">
        <v>3.0720000000000001</v>
      </c>
      <c r="O15" s="65">
        <v>3.1139999999999999</v>
      </c>
      <c r="P15" s="65">
        <v>3.1560000000000001</v>
      </c>
      <c r="Q15" s="65">
        <v>3.1989999999999998</v>
      </c>
      <c r="R15" s="65">
        <v>3.24</v>
      </c>
      <c r="S15" s="65">
        <v>3.28</v>
      </c>
      <c r="T15" s="65">
        <v>3.32</v>
      </c>
      <c r="U15" s="65">
        <v>3.359</v>
      </c>
      <c r="V15" s="65">
        <v>3.3980000000000001</v>
      </c>
      <c r="W15" s="65">
        <v>3.4359999999999999</v>
      </c>
      <c r="X15" s="65">
        <v>3.4750000000000001</v>
      </c>
      <c r="Y15" s="65">
        <v>3.5150000000000001</v>
      </c>
      <c r="Z15" s="65">
        <v>3.556</v>
      </c>
      <c r="AA15" s="65">
        <v>3.5960000000000001</v>
      </c>
      <c r="AB15" s="65">
        <v>3.6349999999999998</v>
      </c>
      <c r="AC15" s="65">
        <v>3.6739999999999999</v>
      </c>
      <c r="AD15" s="65">
        <v>3.7130000000000001</v>
      </c>
      <c r="AE15" s="65">
        <v>3.7509999999999999</v>
      </c>
      <c r="AF15" s="65">
        <v>3.79</v>
      </c>
    </row>
    <row r="16" spans="1:32" x14ac:dyDescent="0.25">
      <c r="A16" s="53"/>
      <c r="B16" s="53" t="s">
        <v>23</v>
      </c>
      <c r="C16" s="50"/>
      <c r="D16" s="50"/>
      <c r="E16" s="50"/>
      <c r="F16" s="50"/>
      <c r="G16" s="65">
        <v>4.6059999999999999</v>
      </c>
      <c r="H16" s="65">
        <v>6.0640000000000001</v>
      </c>
      <c r="I16" s="65">
        <v>6.39</v>
      </c>
      <c r="J16" s="65">
        <v>6.6059999999999999</v>
      </c>
      <c r="K16" s="65">
        <v>6.76</v>
      </c>
      <c r="L16" s="65">
        <v>6.883</v>
      </c>
      <c r="M16" s="65">
        <v>6.9820000000000002</v>
      </c>
      <c r="N16" s="65">
        <v>7.0730000000000004</v>
      </c>
      <c r="O16" s="65">
        <v>7.1719999999999997</v>
      </c>
      <c r="P16" s="65">
        <v>7.2679999999999998</v>
      </c>
      <c r="Q16" s="65">
        <v>7.367</v>
      </c>
      <c r="R16" s="65">
        <v>7.4610000000000003</v>
      </c>
      <c r="S16" s="65">
        <v>7.5529999999999999</v>
      </c>
      <c r="T16" s="65">
        <v>7.6440000000000001</v>
      </c>
      <c r="U16" s="65">
        <v>7.734</v>
      </c>
      <c r="V16" s="65">
        <v>7.8239999999999998</v>
      </c>
      <c r="W16" s="65">
        <v>7.91</v>
      </c>
      <c r="X16" s="65">
        <v>7.9989999999999997</v>
      </c>
      <c r="Y16" s="65">
        <v>8.093</v>
      </c>
      <c r="Z16" s="65">
        <v>8.1859999999999999</v>
      </c>
      <c r="AA16" s="65">
        <v>8.2769999999999992</v>
      </c>
      <c r="AB16" s="65">
        <v>8.3670000000000009</v>
      </c>
      <c r="AC16" s="65">
        <v>8.4570000000000007</v>
      </c>
      <c r="AD16" s="65">
        <v>8.5459999999999994</v>
      </c>
      <c r="AE16" s="65">
        <v>8.6349999999999998</v>
      </c>
      <c r="AF16" s="65">
        <v>8.7230000000000008</v>
      </c>
    </row>
    <row r="17" spans="1:32" x14ac:dyDescent="0.25">
      <c r="A17" s="51"/>
      <c r="B17" s="53" t="s">
        <v>24</v>
      </c>
      <c r="C17" s="50"/>
      <c r="D17" s="50"/>
      <c r="E17" s="50"/>
      <c r="F17" s="50"/>
      <c r="G17" s="65">
        <v>4.2160000000000002</v>
      </c>
      <c r="H17" s="65">
        <v>3.6080000000000001</v>
      </c>
      <c r="I17" s="65">
        <v>3.3149999999999999</v>
      </c>
      <c r="J17" s="65">
        <v>3.1840000000000002</v>
      </c>
      <c r="K17" s="65">
        <v>3.1360000000000001</v>
      </c>
      <c r="L17" s="65">
        <v>3.1309999999999998</v>
      </c>
      <c r="M17" s="65">
        <v>3.1459999999999999</v>
      </c>
      <c r="N17" s="65">
        <v>3.1709999999999998</v>
      </c>
      <c r="O17" s="65">
        <v>3.206</v>
      </c>
      <c r="P17" s="65">
        <v>3.2440000000000002</v>
      </c>
      <c r="Q17" s="65">
        <v>3.286</v>
      </c>
      <c r="R17" s="65">
        <v>3.327</v>
      </c>
      <c r="S17" s="65">
        <v>3.3679999999999999</v>
      </c>
      <c r="T17" s="65">
        <v>3.4089999999999998</v>
      </c>
      <c r="U17" s="65">
        <v>3.45</v>
      </c>
      <c r="V17" s="65">
        <v>3.49</v>
      </c>
      <c r="W17" s="65">
        <v>3.5289999999999999</v>
      </c>
      <c r="X17" s="65">
        <v>3.569</v>
      </c>
      <c r="Y17" s="65">
        <v>3.6110000000000002</v>
      </c>
      <c r="Z17" s="65">
        <v>3.653</v>
      </c>
      <c r="AA17" s="65">
        <v>3.694</v>
      </c>
      <c r="AB17" s="65">
        <v>3.734</v>
      </c>
      <c r="AC17" s="65">
        <v>3.7749999999999999</v>
      </c>
      <c r="AD17" s="65">
        <v>3.8149999999999999</v>
      </c>
      <c r="AE17" s="65">
        <v>3.855</v>
      </c>
      <c r="AF17" s="65">
        <v>3.895</v>
      </c>
    </row>
    <row r="18" spans="1:32" x14ac:dyDescent="0.25">
      <c r="A18" s="51"/>
      <c r="B18" s="53" t="s">
        <v>19</v>
      </c>
      <c r="C18" s="50"/>
      <c r="D18" s="50"/>
      <c r="E18" s="50"/>
      <c r="F18" s="50"/>
      <c r="G18" s="65">
        <v>0</v>
      </c>
      <c r="H18" s="65">
        <v>4.0000000000000001E-3</v>
      </c>
      <c r="I18" s="65">
        <v>8.0000000000000002E-3</v>
      </c>
      <c r="J18" s="65">
        <v>1.0999999999999999E-2</v>
      </c>
      <c r="K18" s="65">
        <v>1.2999999999999999E-2</v>
      </c>
      <c r="L18" s="65">
        <v>1.4999999999999999E-2</v>
      </c>
      <c r="M18" s="65">
        <v>1.6E-2</v>
      </c>
      <c r="N18" s="65">
        <v>1.7000000000000001E-2</v>
      </c>
      <c r="O18" s="65">
        <v>1.9E-2</v>
      </c>
      <c r="P18" s="65">
        <v>1.9E-2</v>
      </c>
      <c r="Q18" s="65">
        <v>0.02</v>
      </c>
      <c r="R18" s="65">
        <v>2.1000000000000001E-2</v>
      </c>
      <c r="S18" s="65">
        <v>2.1000000000000001E-2</v>
      </c>
      <c r="T18" s="65">
        <v>2.1999999999999999E-2</v>
      </c>
      <c r="U18" s="65">
        <v>2.1999999999999999E-2</v>
      </c>
      <c r="V18" s="65">
        <v>2.3E-2</v>
      </c>
      <c r="W18" s="65">
        <v>2.3E-2</v>
      </c>
      <c r="X18" s="65">
        <v>2.3E-2</v>
      </c>
      <c r="Y18" s="65">
        <v>2.4E-2</v>
      </c>
      <c r="Z18" s="65">
        <v>2.4E-2</v>
      </c>
      <c r="AA18" s="65">
        <v>2.4E-2</v>
      </c>
      <c r="AB18" s="65">
        <v>2.5000000000000001E-2</v>
      </c>
      <c r="AC18" s="65">
        <v>2.5000000000000001E-2</v>
      </c>
      <c r="AD18" s="65">
        <v>2.5000000000000001E-2</v>
      </c>
      <c r="AE18" s="65">
        <v>2.5000000000000001E-2</v>
      </c>
      <c r="AF18" s="65">
        <v>2.5999999999999999E-2</v>
      </c>
    </row>
    <row r="19" spans="1:32" x14ac:dyDescent="0.25">
      <c r="A19" s="51"/>
      <c r="B19" s="51"/>
      <c r="C19" s="50"/>
      <c r="D19" s="50"/>
      <c r="E19" s="50"/>
      <c r="F19" s="50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</row>
    <row r="20" spans="1:32" s="13" customFormat="1" ht="12.75" x14ac:dyDescent="0.2">
      <c r="A20" s="54" t="s">
        <v>25</v>
      </c>
      <c r="B20" s="54"/>
      <c r="C20" s="54"/>
      <c r="D20" s="54"/>
      <c r="E20" s="54"/>
      <c r="F20" s="54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</row>
    <row r="21" spans="1:32" x14ac:dyDescent="0.25">
      <c r="A21" s="51"/>
      <c r="B21" s="51" t="s">
        <v>26</v>
      </c>
      <c r="C21" s="50"/>
      <c r="D21" s="50"/>
      <c r="E21" s="50"/>
      <c r="F21" s="55"/>
      <c r="G21" s="65">
        <v>135.13200000000001</v>
      </c>
      <c r="H21" s="65">
        <v>117.58199999999999</v>
      </c>
      <c r="I21" s="65">
        <v>102.81399999999999</v>
      </c>
      <c r="J21" s="65">
        <v>90.352000000000004</v>
      </c>
      <c r="K21" s="65">
        <v>79.81</v>
      </c>
      <c r="L21" s="65">
        <v>70.882000000000005</v>
      </c>
      <c r="M21" s="65">
        <v>63.295000000000002</v>
      </c>
      <c r="N21" s="65">
        <v>56.851999999999997</v>
      </c>
      <c r="O21" s="65">
        <v>51.4</v>
      </c>
      <c r="P21" s="65">
        <v>46.762999999999998</v>
      </c>
      <c r="Q21" s="65">
        <v>42.831000000000003</v>
      </c>
      <c r="R21" s="65">
        <v>39.478000000000002</v>
      </c>
      <c r="S21" s="65">
        <v>36.622999999999998</v>
      </c>
      <c r="T21" s="65">
        <v>34.192</v>
      </c>
      <c r="U21" s="65">
        <v>32.124000000000002</v>
      </c>
      <c r="V21" s="65">
        <v>30.381</v>
      </c>
      <c r="W21" s="65">
        <v>28.904</v>
      </c>
      <c r="X21" s="65">
        <v>27.657</v>
      </c>
      <c r="Y21" s="65">
        <v>26.617000000000001</v>
      </c>
      <c r="Z21" s="65">
        <v>25.748999999999999</v>
      </c>
      <c r="AA21" s="65">
        <v>25.013999999999999</v>
      </c>
      <c r="AB21" s="65">
        <v>24.402000000000001</v>
      </c>
      <c r="AC21" s="65">
        <v>23.896999999999998</v>
      </c>
      <c r="AD21" s="65">
        <v>23.478999999999999</v>
      </c>
      <c r="AE21" s="65">
        <v>23.14</v>
      </c>
      <c r="AF21" s="65">
        <v>22.867000000000001</v>
      </c>
    </row>
    <row r="22" spans="1:32" x14ac:dyDescent="0.25">
      <c r="A22" s="51"/>
      <c r="B22" s="51" t="s">
        <v>27</v>
      </c>
      <c r="C22" s="50"/>
      <c r="D22" s="50"/>
      <c r="E22" s="56"/>
      <c r="F22" s="50"/>
      <c r="G22" s="65">
        <v>332.45600000000002</v>
      </c>
      <c r="H22" s="65">
        <v>350.97699999999998</v>
      </c>
      <c r="I22" s="65">
        <v>368.12200000000001</v>
      </c>
      <c r="J22" s="65">
        <v>383.67599999999999</v>
      </c>
      <c r="K22" s="65">
        <v>397.62799999999999</v>
      </c>
      <c r="L22" s="65">
        <v>410.315</v>
      </c>
      <c r="M22" s="65">
        <v>421.47500000000002</v>
      </c>
      <c r="N22" s="65">
        <v>431.786</v>
      </c>
      <c r="O22" s="65">
        <v>442.04199999999997</v>
      </c>
      <c r="P22" s="65">
        <v>451.64299999999997</v>
      </c>
      <c r="Q22" s="65">
        <v>461.04</v>
      </c>
      <c r="R22" s="65">
        <v>469.75900000000001</v>
      </c>
      <c r="S22" s="65">
        <v>478.005</v>
      </c>
      <c r="T22" s="65">
        <v>485.86</v>
      </c>
      <c r="U22" s="65">
        <v>493.42700000000002</v>
      </c>
      <c r="V22" s="65">
        <v>500.72</v>
      </c>
      <c r="W22" s="65">
        <v>507.56</v>
      </c>
      <c r="X22" s="65">
        <v>514.43499999999995</v>
      </c>
      <c r="Y22" s="65">
        <v>521.39800000000002</v>
      </c>
      <c r="Z22" s="65">
        <v>528.27</v>
      </c>
      <c r="AA22" s="65">
        <v>534.904</v>
      </c>
      <c r="AB22" s="65">
        <v>541.36099999999999</v>
      </c>
      <c r="AC22" s="65">
        <v>547.71500000000003</v>
      </c>
      <c r="AD22" s="65">
        <v>553.98199999999997</v>
      </c>
      <c r="AE22" s="65">
        <v>560.16099999999994</v>
      </c>
      <c r="AF22" s="65">
        <v>566.26499999999999</v>
      </c>
    </row>
    <row r="23" spans="1:32" x14ac:dyDescent="0.25">
      <c r="A23" s="51"/>
      <c r="B23" s="51" t="s">
        <v>28</v>
      </c>
      <c r="C23" s="50"/>
      <c r="D23" s="50"/>
      <c r="E23" s="50"/>
      <c r="F23" s="50"/>
      <c r="G23" s="65">
        <v>44.704999999999998</v>
      </c>
      <c r="H23" s="65">
        <v>50.533000000000001</v>
      </c>
      <c r="I23" s="65">
        <v>55.737000000000002</v>
      </c>
      <c r="J23" s="65">
        <v>60.335000000000001</v>
      </c>
      <c r="K23" s="65">
        <v>64.375</v>
      </c>
      <c r="L23" s="65">
        <v>67.962000000000003</v>
      </c>
      <c r="M23" s="65">
        <v>71.081000000000003</v>
      </c>
      <c r="N23" s="65">
        <v>73.888000000000005</v>
      </c>
      <c r="O23" s="65">
        <v>76.558999999999997</v>
      </c>
      <c r="P23" s="65">
        <v>78.998000000000005</v>
      </c>
      <c r="Q23" s="65">
        <v>81.307000000000002</v>
      </c>
      <c r="R23" s="65">
        <v>83.41</v>
      </c>
      <c r="S23" s="65">
        <v>85.358000000000004</v>
      </c>
      <c r="T23" s="65">
        <v>87.174999999999997</v>
      </c>
      <c r="U23" s="65">
        <v>88.891000000000005</v>
      </c>
      <c r="V23" s="65">
        <v>90.516999999999996</v>
      </c>
      <c r="W23" s="65">
        <v>92.022999999999996</v>
      </c>
      <c r="X23" s="65">
        <v>93.507000000000005</v>
      </c>
      <c r="Y23" s="65">
        <v>94.984999999999999</v>
      </c>
      <c r="Z23" s="65">
        <v>96.424999999999997</v>
      </c>
      <c r="AA23" s="65">
        <v>97.8</v>
      </c>
      <c r="AB23" s="65">
        <v>99.128</v>
      </c>
      <c r="AC23" s="65">
        <v>100.42400000000001</v>
      </c>
      <c r="AD23" s="65">
        <v>101.691</v>
      </c>
      <c r="AE23" s="65">
        <v>102.932</v>
      </c>
      <c r="AF23" s="65">
        <v>104.149</v>
      </c>
    </row>
    <row r="24" spans="1:32" x14ac:dyDescent="0.25">
      <c r="A24" s="51"/>
      <c r="B24" s="51" t="s">
        <v>19</v>
      </c>
      <c r="C24" s="50"/>
      <c r="D24" s="50"/>
      <c r="E24" s="50"/>
      <c r="F24" s="50"/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</row>
    <row r="25" spans="1:32" x14ac:dyDescent="0.25">
      <c r="A25" s="51"/>
      <c r="B25" s="51"/>
      <c r="C25" s="50"/>
      <c r="D25" s="50"/>
      <c r="E25" s="50"/>
      <c r="F25" s="50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</row>
    <row r="26" spans="1:32" s="13" customFormat="1" ht="12.75" x14ac:dyDescent="0.2">
      <c r="A26" s="54" t="s">
        <v>29</v>
      </c>
      <c r="B26" s="54"/>
      <c r="C26" s="54"/>
      <c r="D26" s="54"/>
      <c r="E26" s="54"/>
      <c r="F26" s="54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</row>
    <row r="27" spans="1:32" x14ac:dyDescent="0.25">
      <c r="A27" s="51"/>
      <c r="B27" s="53" t="s">
        <v>4</v>
      </c>
      <c r="C27" s="50"/>
      <c r="D27" s="50"/>
      <c r="E27" s="50"/>
      <c r="F27" s="50"/>
      <c r="G27" s="65">
        <v>1.444</v>
      </c>
      <c r="H27" s="65">
        <v>1.2769999999999999</v>
      </c>
      <c r="I27" s="65">
        <v>1.1319999999999999</v>
      </c>
      <c r="J27" s="65">
        <v>1.0049999999999999</v>
      </c>
      <c r="K27" s="65">
        <v>0.89500000000000002</v>
      </c>
      <c r="L27" s="65">
        <v>0.79800000000000004</v>
      </c>
      <c r="M27" s="65">
        <v>0.71299999999999997</v>
      </c>
      <c r="N27" s="65">
        <v>0.63900000000000001</v>
      </c>
      <c r="O27" s="65">
        <v>0.57399999999999995</v>
      </c>
      <c r="P27" s="65">
        <v>0.51800000000000002</v>
      </c>
      <c r="Q27" s="65">
        <v>0.46800000000000003</v>
      </c>
      <c r="R27" s="65">
        <v>0.42499999999999999</v>
      </c>
      <c r="S27" s="65">
        <v>0.38700000000000001</v>
      </c>
      <c r="T27" s="65">
        <v>0.35399999999999998</v>
      </c>
      <c r="U27" s="65">
        <v>0.32500000000000001</v>
      </c>
      <c r="V27" s="65">
        <v>0.3</v>
      </c>
      <c r="W27" s="65">
        <v>0.27800000000000002</v>
      </c>
      <c r="X27" s="65">
        <v>0.25900000000000001</v>
      </c>
      <c r="Y27" s="65">
        <v>0.24199999999999999</v>
      </c>
      <c r="Z27" s="65">
        <v>0.22800000000000001</v>
      </c>
      <c r="AA27" s="65">
        <v>0.215</v>
      </c>
      <c r="AB27" s="65">
        <v>0.20399999999999999</v>
      </c>
      <c r="AC27" s="65">
        <v>0.19400000000000001</v>
      </c>
      <c r="AD27" s="65">
        <v>0.186</v>
      </c>
      <c r="AE27" s="65">
        <v>0.17899999999999999</v>
      </c>
      <c r="AF27" s="65">
        <v>0.17299999999999999</v>
      </c>
    </row>
    <row r="28" spans="1:32" x14ac:dyDescent="0.25">
      <c r="A28" s="51"/>
      <c r="B28" s="53" t="s">
        <v>5</v>
      </c>
      <c r="C28" s="50"/>
      <c r="D28" s="50"/>
      <c r="E28" s="50"/>
      <c r="F28" s="50"/>
      <c r="G28" s="65">
        <v>81.619</v>
      </c>
      <c r="H28" s="65">
        <v>84.081000000000003</v>
      </c>
      <c r="I28" s="65">
        <v>86.525999999999996</v>
      </c>
      <c r="J28" s="65">
        <v>88.853999999999999</v>
      </c>
      <c r="K28" s="65">
        <v>91.021000000000001</v>
      </c>
      <c r="L28" s="65">
        <v>93.064999999999998</v>
      </c>
      <c r="M28" s="65">
        <v>94.900999999999996</v>
      </c>
      <c r="N28" s="65">
        <v>96.656000000000006</v>
      </c>
      <c r="O28" s="65">
        <v>98.483999999999995</v>
      </c>
      <c r="P28" s="65">
        <v>100.24</v>
      </c>
      <c r="Q28" s="65">
        <v>102.009</v>
      </c>
      <c r="R28" s="65">
        <v>103.678</v>
      </c>
      <c r="S28" s="65">
        <v>105.283</v>
      </c>
      <c r="T28" s="65">
        <v>106.83499999999999</v>
      </c>
      <c r="U28" s="65">
        <v>108.352</v>
      </c>
      <c r="V28" s="65">
        <v>109.83499999999999</v>
      </c>
      <c r="W28" s="65">
        <v>111.239</v>
      </c>
      <c r="X28" s="65">
        <v>112.66500000000001</v>
      </c>
      <c r="Y28" s="65">
        <v>114.125</v>
      </c>
      <c r="Z28" s="65">
        <v>115.577</v>
      </c>
      <c r="AA28" s="65">
        <v>116.98399999999999</v>
      </c>
      <c r="AB28" s="65">
        <v>118.36</v>
      </c>
      <c r="AC28" s="65">
        <v>119.721</v>
      </c>
      <c r="AD28" s="65">
        <v>121.06699999999999</v>
      </c>
      <c r="AE28" s="65">
        <v>122.398</v>
      </c>
      <c r="AF28" s="65">
        <v>123.71599999999999</v>
      </c>
    </row>
    <row r="29" spans="1:32" x14ac:dyDescent="0.25">
      <c r="A29" s="51"/>
      <c r="B29" s="53" t="s">
        <v>30</v>
      </c>
      <c r="C29" s="50"/>
      <c r="D29" s="50"/>
      <c r="E29" s="50"/>
      <c r="F29" s="50"/>
      <c r="G29" s="65">
        <v>9.89</v>
      </c>
      <c r="H29" s="65">
        <v>8.8469999999999995</v>
      </c>
      <c r="I29" s="65">
        <v>7.9390000000000001</v>
      </c>
      <c r="J29" s="65">
        <v>7.1470000000000002</v>
      </c>
      <c r="K29" s="65">
        <v>6.4560000000000004</v>
      </c>
      <c r="L29" s="65">
        <v>5.8529999999999998</v>
      </c>
      <c r="M29" s="65">
        <v>5.3259999999999996</v>
      </c>
      <c r="N29" s="65">
        <v>4.8659999999999997</v>
      </c>
      <c r="O29" s="65">
        <v>4.4660000000000002</v>
      </c>
      <c r="P29" s="65">
        <v>4.1180000000000003</v>
      </c>
      <c r="Q29" s="65">
        <v>3.8149999999999999</v>
      </c>
      <c r="R29" s="65">
        <v>3.5510000000000002</v>
      </c>
      <c r="S29" s="65">
        <v>3.3220000000000001</v>
      </c>
      <c r="T29" s="65">
        <v>3.121</v>
      </c>
      <c r="U29" s="65">
        <v>2.948</v>
      </c>
      <c r="V29" s="65">
        <v>2.7970000000000002</v>
      </c>
      <c r="W29" s="65">
        <v>2.6659999999999999</v>
      </c>
      <c r="X29" s="65">
        <v>2.5529999999999999</v>
      </c>
      <c r="Y29" s="65">
        <v>2.456</v>
      </c>
      <c r="Z29" s="65">
        <v>2.3730000000000002</v>
      </c>
      <c r="AA29" s="65">
        <v>2.3010000000000002</v>
      </c>
      <c r="AB29" s="65">
        <v>2.2410000000000001</v>
      </c>
      <c r="AC29" s="65">
        <v>2.1890000000000001</v>
      </c>
      <c r="AD29" s="65">
        <v>2.145</v>
      </c>
      <c r="AE29" s="65">
        <v>2.109</v>
      </c>
      <c r="AF29" s="65">
        <v>2.0779999999999998</v>
      </c>
    </row>
    <row r="30" spans="1:32" x14ac:dyDescent="0.25">
      <c r="A30" s="51"/>
      <c r="B30" s="53" t="s">
        <v>31</v>
      </c>
      <c r="C30" s="50"/>
      <c r="D30" s="50"/>
      <c r="E30" s="50"/>
      <c r="F30" s="50"/>
      <c r="G30" s="65">
        <v>0.13300000000000001</v>
      </c>
      <c r="H30" s="65">
        <v>0.11700000000000001</v>
      </c>
      <c r="I30" s="65">
        <v>0.10299999999999999</v>
      </c>
      <c r="J30" s="65">
        <v>0.09</v>
      </c>
      <c r="K30" s="65">
        <v>7.9000000000000001E-2</v>
      </c>
      <c r="L30" s="65">
        <v>6.9000000000000006E-2</v>
      </c>
      <c r="M30" s="65">
        <v>6.0999999999999999E-2</v>
      </c>
      <c r="N30" s="65">
        <v>5.3999999999999999E-2</v>
      </c>
      <c r="O30" s="65">
        <v>4.7E-2</v>
      </c>
      <c r="P30" s="65">
        <v>4.1000000000000002E-2</v>
      </c>
      <c r="Q30" s="65">
        <v>3.5999999999999997E-2</v>
      </c>
      <c r="R30" s="65">
        <v>3.2000000000000001E-2</v>
      </c>
      <c r="S30" s="65">
        <v>2.8000000000000001E-2</v>
      </c>
      <c r="T30" s="65">
        <v>2.5000000000000001E-2</v>
      </c>
      <c r="U30" s="65">
        <v>2.1999999999999999E-2</v>
      </c>
      <c r="V30" s="65">
        <v>1.9E-2</v>
      </c>
      <c r="W30" s="65">
        <v>1.7000000000000001E-2</v>
      </c>
      <c r="X30" s="65">
        <v>1.4999999999999999E-2</v>
      </c>
      <c r="Y30" s="65">
        <v>1.2999999999999999E-2</v>
      </c>
      <c r="Z30" s="65">
        <v>1.2E-2</v>
      </c>
      <c r="AA30" s="65">
        <v>0.01</v>
      </c>
      <c r="AB30" s="65">
        <v>8.9999999999999993E-3</v>
      </c>
      <c r="AC30" s="65">
        <v>8.0000000000000002E-3</v>
      </c>
      <c r="AD30" s="65">
        <v>7.0000000000000001E-3</v>
      </c>
      <c r="AE30" s="65">
        <v>6.0000000000000001E-3</v>
      </c>
      <c r="AF30" s="65">
        <v>6.0000000000000001E-3</v>
      </c>
    </row>
    <row r="31" spans="1:32" x14ac:dyDescent="0.25">
      <c r="A31" s="51"/>
      <c r="B31" s="51" t="s">
        <v>19</v>
      </c>
      <c r="C31" s="50"/>
      <c r="D31" s="50"/>
      <c r="E31" s="50"/>
      <c r="F31" s="50"/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0</v>
      </c>
      <c r="AF31" s="65">
        <v>0</v>
      </c>
    </row>
    <row r="32" spans="1:32" x14ac:dyDescent="0.25">
      <c r="A32" s="51"/>
      <c r="B32" s="51"/>
      <c r="C32" s="50"/>
      <c r="D32" s="50"/>
      <c r="E32" s="50"/>
      <c r="F32" s="50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</row>
    <row r="33" spans="1:32" s="13" customFormat="1" ht="12.75" x14ac:dyDescent="0.2">
      <c r="A33" s="54" t="s">
        <v>32</v>
      </c>
      <c r="B33" s="54"/>
      <c r="C33" s="54"/>
      <c r="D33" s="54"/>
      <c r="E33" s="54"/>
      <c r="F33" s="54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</row>
    <row r="34" spans="1:32" x14ac:dyDescent="0.25">
      <c r="A34" s="51"/>
      <c r="B34" s="51" t="s">
        <v>33</v>
      </c>
      <c r="C34" s="50"/>
      <c r="D34" s="50"/>
      <c r="E34" s="50"/>
      <c r="F34" s="50"/>
      <c r="G34" s="65">
        <v>0.26500000000000001</v>
      </c>
      <c r="H34" s="65">
        <v>0.26</v>
      </c>
      <c r="I34" s="65">
        <v>0.25600000000000001</v>
      </c>
      <c r="J34" s="65">
        <v>0.251</v>
      </c>
      <c r="K34" s="65">
        <v>0.246</v>
      </c>
      <c r="L34" s="65">
        <v>0.24199999999999999</v>
      </c>
      <c r="M34" s="65">
        <v>0.23699999999999999</v>
      </c>
      <c r="N34" s="65">
        <v>0.23200000000000001</v>
      </c>
      <c r="O34" s="65">
        <v>0.22700000000000001</v>
      </c>
      <c r="P34" s="65">
        <v>0.223</v>
      </c>
      <c r="Q34" s="65">
        <v>0.219</v>
      </c>
      <c r="R34" s="65">
        <v>0.214</v>
      </c>
      <c r="S34" s="65">
        <v>0.21</v>
      </c>
      <c r="T34" s="65">
        <v>0.20599999999999999</v>
      </c>
      <c r="U34" s="65">
        <v>0.20100000000000001</v>
      </c>
      <c r="V34" s="65">
        <v>0.19700000000000001</v>
      </c>
      <c r="W34" s="65">
        <v>0.193</v>
      </c>
      <c r="X34" s="65">
        <v>0.189</v>
      </c>
      <c r="Y34" s="65">
        <v>0.185</v>
      </c>
      <c r="Z34" s="65">
        <v>0.18099999999999999</v>
      </c>
      <c r="AA34" s="65">
        <v>0.17699999999999999</v>
      </c>
      <c r="AB34" s="65">
        <v>0.17399999999999999</v>
      </c>
      <c r="AC34" s="65">
        <v>0.17</v>
      </c>
      <c r="AD34" s="65">
        <v>0.16600000000000001</v>
      </c>
      <c r="AE34" s="65">
        <v>0.16200000000000001</v>
      </c>
      <c r="AF34" s="65">
        <v>0.159</v>
      </c>
    </row>
    <row r="35" spans="1:32" x14ac:dyDescent="0.25">
      <c r="A35" s="51"/>
      <c r="B35" s="53" t="s">
        <v>34</v>
      </c>
      <c r="C35" s="50"/>
      <c r="D35" s="50"/>
      <c r="E35" s="50"/>
      <c r="F35" s="50"/>
      <c r="G35" s="65">
        <v>6.367</v>
      </c>
      <c r="H35" s="65">
        <v>6.3620000000000001</v>
      </c>
      <c r="I35" s="65">
        <v>6.3659999999999997</v>
      </c>
      <c r="J35" s="65">
        <v>6.37</v>
      </c>
      <c r="K35" s="65">
        <v>6.37</v>
      </c>
      <c r="L35" s="65">
        <v>6.367</v>
      </c>
      <c r="M35" s="65">
        <v>6.3559999999999999</v>
      </c>
      <c r="N35" s="65">
        <v>6.343</v>
      </c>
      <c r="O35" s="65">
        <v>6.3390000000000004</v>
      </c>
      <c r="P35" s="65">
        <v>6.3330000000000002</v>
      </c>
      <c r="Q35" s="65">
        <v>6.33</v>
      </c>
      <c r="R35" s="65">
        <v>6.3220000000000001</v>
      </c>
      <c r="S35" s="65">
        <v>6.3120000000000003</v>
      </c>
      <c r="T35" s="65">
        <v>6.3</v>
      </c>
      <c r="U35" s="65">
        <v>6.2869999999999999</v>
      </c>
      <c r="V35" s="65">
        <v>6.2729999999999997</v>
      </c>
      <c r="W35" s="65">
        <v>6.2549999999999999</v>
      </c>
      <c r="X35" s="65">
        <v>6.2389999999999999</v>
      </c>
      <c r="Y35" s="65">
        <v>6.2240000000000002</v>
      </c>
      <c r="Z35" s="65">
        <v>6.21</v>
      </c>
      <c r="AA35" s="65">
        <v>6.1929999999999996</v>
      </c>
      <c r="AB35" s="65">
        <v>6.1740000000000004</v>
      </c>
      <c r="AC35" s="65">
        <v>6.1539999999999999</v>
      </c>
      <c r="AD35" s="65">
        <v>6.1340000000000003</v>
      </c>
      <c r="AE35" s="65">
        <v>6.1120000000000001</v>
      </c>
      <c r="AF35" s="65">
        <v>6.09</v>
      </c>
    </row>
    <row r="36" spans="1:32" x14ac:dyDescent="0.25">
      <c r="A36" s="51"/>
      <c r="B36" s="51" t="s">
        <v>35</v>
      </c>
      <c r="C36" s="50"/>
      <c r="D36" s="50"/>
      <c r="E36" s="50"/>
      <c r="F36" s="50"/>
      <c r="G36" s="65">
        <v>18.562000000000001</v>
      </c>
      <c r="H36" s="65">
        <v>18.593</v>
      </c>
      <c r="I36" s="65">
        <v>18.648</v>
      </c>
      <c r="J36" s="65">
        <v>18.702999999999999</v>
      </c>
      <c r="K36" s="65">
        <v>18.745999999999999</v>
      </c>
      <c r="L36" s="65">
        <v>18.782</v>
      </c>
      <c r="M36" s="65">
        <v>18.794</v>
      </c>
      <c r="N36" s="65">
        <v>18.802</v>
      </c>
      <c r="O36" s="65">
        <v>18.834</v>
      </c>
      <c r="P36" s="65">
        <v>18.86</v>
      </c>
      <c r="Q36" s="65">
        <v>18.895</v>
      </c>
      <c r="R36" s="65">
        <v>18.917000000000002</v>
      </c>
      <c r="S36" s="65">
        <v>18.931999999999999</v>
      </c>
      <c r="T36" s="65">
        <v>18.940999999999999</v>
      </c>
      <c r="U36" s="65">
        <v>18.946999999999999</v>
      </c>
      <c r="V36" s="65">
        <v>18.95</v>
      </c>
      <c r="W36" s="65">
        <v>18.940999999999999</v>
      </c>
      <c r="X36" s="65">
        <v>18.936</v>
      </c>
      <c r="Y36" s="65">
        <v>18.937999999999999</v>
      </c>
      <c r="Z36" s="65">
        <v>18.939</v>
      </c>
      <c r="AA36" s="65">
        <v>18.931999999999999</v>
      </c>
      <c r="AB36" s="65">
        <v>18.920000000000002</v>
      </c>
      <c r="AC36" s="65">
        <v>18.905999999999999</v>
      </c>
      <c r="AD36" s="65">
        <v>18.888000000000002</v>
      </c>
      <c r="AE36" s="65">
        <v>18.867999999999999</v>
      </c>
      <c r="AF36" s="65">
        <v>18.844000000000001</v>
      </c>
    </row>
    <row r="37" spans="1:32" x14ac:dyDescent="0.25">
      <c r="A37" s="51"/>
      <c r="B37" s="51" t="s">
        <v>36</v>
      </c>
      <c r="C37" s="50"/>
      <c r="D37" s="50"/>
      <c r="E37" s="50"/>
      <c r="F37" s="50"/>
      <c r="G37" s="65">
        <v>3.351</v>
      </c>
      <c r="H37" s="65">
        <v>3.3879999999999999</v>
      </c>
      <c r="I37" s="65">
        <v>3.4289999999999998</v>
      </c>
      <c r="J37" s="65">
        <v>3.472</v>
      </c>
      <c r="K37" s="65">
        <v>3.512</v>
      </c>
      <c r="L37" s="65">
        <v>3.552</v>
      </c>
      <c r="M37" s="65">
        <v>3.5870000000000002</v>
      </c>
      <c r="N37" s="65">
        <v>3.6219999999999999</v>
      </c>
      <c r="O37" s="65">
        <v>3.6629999999999998</v>
      </c>
      <c r="P37" s="65">
        <v>3.702</v>
      </c>
      <c r="Q37" s="65">
        <v>3.7440000000000002</v>
      </c>
      <c r="R37" s="65">
        <v>3.7839999999999998</v>
      </c>
      <c r="S37" s="65">
        <v>3.8220000000000001</v>
      </c>
      <c r="T37" s="65">
        <v>3.8610000000000002</v>
      </c>
      <c r="U37" s="65">
        <v>3.8980000000000001</v>
      </c>
      <c r="V37" s="65">
        <v>3.9359999999999999</v>
      </c>
      <c r="W37" s="65">
        <v>3.9710000000000001</v>
      </c>
      <c r="X37" s="65">
        <v>4.008</v>
      </c>
      <c r="Y37" s="65">
        <v>4.0469999999999997</v>
      </c>
      <c r="Z37" s="65">
        <v>4.085</v>
      </c>
      <c r="AA37" s="65">
        <v>4.1230000000000002</v>
      </c>
      <c r="AB37" s="65">
        <v>4.16</v>
      </c>
      <c r="AC37" s="65">
        <v>4.1959999999999997</v>
      </c>
      <c r="AD37" s="65">
        <v>4.2329999999999997</v>
      </c>
      <c r="AE37" s="65">
        <v>4.2690000000000001</v>
      </c>
      <c r="AF37" s="65">
        <v>4.3040000000000003</v>
      </c>
    </row>
    <row r="38" spans="1:32" x14ac:dyDescent="0.25">
      <c r="A38" s="51"/>
      <c r="B38" s="53" t="s">
        <v>19</v>
      </c>
      <c r="C38" s="50"/>
      <c r="D38" s="50"/>
      <c r="E38" s="50"/>
      <c r="F38" s="50"/>
      <c r="G38" s="65">
        <v>0</v>
      </c>
      <c r="H38" s="65">
        <v>0.32100000000000001</v>
      </c>
      <c r="I38" s="65">
        <v>0.64800000000000002</v>
      </c>
      <c r="J38" s="65">
        <v>0.98</v>
      </c>
      <c r="K38" s="65">
        <v>1.3160000000000001</v>
      </c>
      <c r="L38" s="65">
        <v>1.657</v>
      </c>
      <c r="M38" s="65">
        <v>1.9990000000000001</v>
      </c>
      <c r="N38" s="65">
        <v>2.3450000000000002</v>
      </c>
      <c r="O38" s="65">
        <v>2.698</v>
      </c>
      <c r="P38" s="65">
        <v>3.056</v>
      </c>
      <c r="Q38" s="65">
        <v>3.42</v>
      </c>
      <c r="R38" s="65">
        <v>3.786</v>
      </c>
      <c r="S38" s="65">
        <v>4.1550000000000002</v>
      </c>
      <c r="T38" s="65">
        <v>4.5270000000000001</v>
      </c>
      <c r="U38" s="65">
        <v>4.9020000000000001</v>
      </c>
      <c r="V38" s="65">
        <v>5.2809999999999997</v>
      </c>
      <c r="W38" s="65">
        <v>5.66</v>
      </c>
      <c r="X38" s="65">
        <v>6.0439999999999996</v>
      </c>
      <c r="Y38" s="65">
        <v>6.4340000000000002</v>
      </c>
      <c r="Z38" s="65">
        <v>6.8280000000000003</v>
      </c>
      <c r="AA38" s="65">
        <v>7.2240000000000002</v>
      </c>
      <c r="AB38" s="65">
        <v>7.6210000000000004</v>
      </c>
      <c r="AC38" s="65">
        <v>8.02</v>
      </c>
      <c r="AD38" s="65">
        <v>8.4220000000000006</v>
      </c>
      <c r="AE38" s="65">
        <v>8.8260000000000005</v>
      </c>
      <c r="AF38" s="65">
        <v>9.2319999999999993</v>
      </c>
    </row>
    <row r="39" spans="1:32" x14ac:dyDescent="0.25">
      <c r="A39" s="51"/>
      <c r="B39" s="53" t="s">
        <v>37</v>
      </c>
      <c r="C39" s="50"/>
      <c r="D39" s="50"/>
      <c r="E39" s="50"/>
      <c r="F39" s="50"/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5">
        <v>0</v>
      </c>
      <c r="AC39" s="65">
        <v>0</v>
      </c>
      <c r="AD39" s="65">
        <v>0</v>
      </c>
      <c r="AE39" s="65">
        <v>0</v>
      </c>
      <c r="AF39" s="65">
        <v>0</v>
      </c>
    </row>
    <row r="40" spans="1:32" x14ac:dyDescent="0.25">
      <c r="A40" s="50"/>
      <c r="B40" s="53"/>
      <c r="C40" s="5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</row>
    <row r="41" spans="1:32" x14ac:dyDescent="0.25">
      <c r="A41" s="50"/>
      <c r="B41" s="53"/>
      <c r="C41" s="5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</row>
    <row r="42" spans="1:32" customFormat="1" x14ac:dyDescent="0.25">
      <c r="A42" s="60" t="s">
        <v>38</v>
      </c>
      <c r="B42" s="61"/>
      <c r="C42" s="60"/>
      <c r="D42" s="59"/>
      <c r="E42" s="59"/>
      <c r="F42" s="59"/>
      <c r="G42" s="59" t="s">
        <v>39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</row>
    <row r="43" spans="1:32" customFormat="1" x14ac:dyDescent="0.25">
      <c r="A43" s="52" t="s">
        <v>13</v>
      </c>
      <c r="B43" s="51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customFormat="1" x14ac:dyDescent="0.25">
      <c r="A44" s="51"/>
      <c r="B44" s="51" t="s">
        <v>14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13" customFormat="1" ht="12.75" x14ac:dyDescent="0.2">
      <c r="A45" s="54" t="s">
        <v>15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</row>
    <row r="46" spans="1:32" x14ac:dyDescent="0.25">
      <c r="A46" s="51"/>
      <c r="B46" s="51" t="s">
        <v>16</v>
      </c>
      <c r="C46" s="50"/>
      <c r="D46" s="50"/>
      <c r="E46" s="50"/>
      <c r="F46" s="50"/>
      <c r="G46" s="65">
        <v>0.51100000000000001</v>
      </c>
      <c r="H46" s="65">
        <v>0.311</v>
      </c>
      <c r="I46" s="65">
        <v>0.223</v>
      </c>
      <c r="J46" s="65">
        <v>0.13100000000000001</v>
      </c>
      <c r="K46" s="65">
        <v>9.0999999999999998E-2</v>
      </c>
      <c r="L46" s="65">
        <v>5.8999999999999997E-2</v>
      </c>
      <c r="M46" s="65">
        <v>2.1999999999999999E-2</v>
      </c>
      <c r="N46" s="65">
        <v>2.1999999999999999E-2</v>
      </c>
      <c r="O46" s="65">
        <v>2.1999999999999999E-2</v>
      </c>
      <c r="P46" s="65">
        <v>2.1999999999999999E-2</v>
      </c>
      <c r="Q46" s="65">
        <v>2.1999999999999999E-2</v>
      </c>
      <c r="R46" s="65">
        <v>2.3E-2</v>
      </c>
      <c r="S46" s="65">
        <v>2.3E-2</v>
      </c>
      <c r="T46" s="65">
        <v>2.3E-2</v>
      </c>
      <c r="U46" s="65">
        <v>2.3E-2</v>
      </c>
      <c r="V46" s="65">
        <v>2.4E-2</v>
      </c>
      <c r="W46" s="65">
        <v>2.4E-2</v>
      </c>
      <c r="X46" s="65">
        <v>2.4E-2</v>
      </c>
      <c r="Y46" s="65">
        <v>2.5000000000000001E-2</v>
      </c>
      <c r="Z46" s="65">
        <v>2.5000000000000001E-2</v>
      </c>
      <c r="AA46" s="65">
        <v>2.5000000000000001E-2</v>
      </c>
      <c r="AB46" s="65">
        <v>2.5000000000000001E-2</v>
      </c>
      <c r="AC46" s="65">
        <v>2.5999999999999999E-2</v>
      </c>
      <c r="AD46" s="65">
        <v>2.5999999999999999E-2</v>
      </c>
      <c r="AE46" s="65">
        <v>2.5999999999999999E-2</v>
      </c>
      <c r="AF46" s="65">
        <v>2.5999999999999999E-2</v>
      </c>
    </row>
    <row r="47" spans="1:32" x14ac:dyDescent="0.25">
      <c r="A47" s="51"/>
      <c r="B47" s="51" t="s">
        <v>17</v>
      </c>
      <c r="C47" s="50"/>
      <c r="D47" s="50"/>
      <c r="E47" s="50"/>
      <c r="F47" s="50"/>
      <c r="G47" s="65">
        <v>8.9999999999999993E-3</v>
      </c>
      <c r="H47" s="65">
        <v>5.0000000000000001E-3</v>
      </c>
      <c r="I47" s="65">
        <v>1.9E-2</v>
      </c>
      <c r="J47" s="65">
        <v>4.9000000000000002E-2</v>
      </c>
      <c r="K47" s="65">
        <v>6.9000000000000006E-2</v>
      </c>
      <c r="L47" s="65">
        <v>7.2999999999999995E-2</v>
      </c>
      <c r="M47" s="65">
        <v>7.6999999999999999E-2</v>
      </c>
      <c r="N47" s="65">
        <v>7.4999999999999997E-2</v>
      </c>
      <c r="O47" s="65">
        <v>7.4999999999999997E-2</v>
      </c>
      <c r="P47" s="65">
        <v>7.5999999999999998E-2</v>
      </c>
      <c r="Q47" s="65">
        <v>7.6999999999999999E-2</v>
      </c>
      <c r="R47" s="65">
        <v>7.8E-2</v>
      </c>
      <c r="S47" s="65">
        <v>7.9000000000000001E-2</v>
      </c>
      <c r="T47" s="65">
        <v>0.08</v>
      </c>
      <c r="U47" s="65">
        <v>8.1000000000000003E-2</v>
      </c>
      <c r="V47" s="65">
        <v>8.2000000000000003E-2</v>
      </c>
      <c r="W47" s="65">
        <v>8.3000000000000004E-2</v>
      </c>
      <c r="X47" s="65">
        <v>8.4000000000000005E-2</v>
      </c>
      <c r="Y47" s="65">
        <v>8.5000000000000006E-2</v>
      </c>
      <c r="Z47" s="65">
        <v>8.5999999999999993E-2</v>
      </c>
      <c r="AA47" s="65">
        <v>8.6999999999999994E-2</v>
      </c>
      <c r="AB47" s="65">
        <v>8.7999999999999995E-2</v>
      </c>
      <c r="AC47" s="65">
        <v>8.8999999999999996E-2</v>
      </c>
      <c r="AD47" s="65">
        <v>0.09</v>
      </c>
      <c r="AE47" s="65">
        <v>0.09</v>
      </c>
      <c r="AF47" s="65">
        <v>9.0999999999999998E-2</v>
      </c>
    </row>
    <row r="48" spans="1:32" x14ac:dyDescent="0.25">
      <c r="A48" s="51"/>
      <c r="B48" s="51" t="s">
        <v>18</v>
      </c>
      <c r="C48" s="50"/>
      <c r="D48" s="50"/>
      <c r="E48" s="50"/>
      <c r="F48" s="50"/>
      <c r="G48" s="65">
        <v>9.8000000000000004E-2</v>
      </c>
      <c r="H48" s="65">
        <v>0.14699999999999999</v>
      </c>
      <c r="I48" s="65">
        <v>0.16700000000000001</v>
      </c>
      <c r="J48" s="65">
        <v>0.182</v>
      </c>
      <c r="K48" s="65">
        <v>0.19</v>
      </c>
      <c r="L48" s="65">
        <v>0.19900000000000001</v>
      </c>
      <c r="M48" s="65">
        <v>0.20899999999999999</v>
      </c>
      <c r="N48" s="65">
        <v>0.21199999999999999</v>
      </c>
      <c r="O48" s="65">
        <v>0.215</v>
      </c>
      <c r="P48" s="65">
        <v>0.218</v>
      </c>
      <c r="Q48" s="65">
        <v>0.221</v>
      </c>
      <c r="R48" s="65">
        <v>0.224</v>
      </c>
      <c r="S48" s="65">
        <v>0.22700000000000001</v>
      </c>
      <c r="T48" s="65">
        <v>0.23</v>
      </c>
      <c r="U48" s="65">
        <v>0.23200000000000001</v>
      </c>
      <c r="V48" s="65">
        <v>0.23499999999999999</v>
      </c>
      <c r="W48" s="65">
        <v>0.23799999999999999</v>
      </c>
      <c r="X48" s="65">
        <v>0.24</v>
      </c>
      <c r="Y48" s="65">
        <v>0.24299999999999999</v>
      </c>
      <c r="Z48" s="65">
        <v>0.246</v>
      </c>
      <c r="AA48" s="65">
        <v>0.249</v>
      </c>
      <c r="AB48" s="65">
        <v>0.251</v>
      </c>
      <c r="AC48" s="65">
        <v>0.254</v>
      </c>
      <c r="AD48" s="65">
        <v>0.25700000000000001</v>
      </c>
      <c r="AE48" s="65">
        <v>0.25900000000000001</v>
      </c>
      <c r="AF48" s="65">
        <v>0.26200000000000001</v>
      </c>
    </row>
    <row r="49" spans="1:32" x14ac:dyDescent="0.25">
      <c r="A49" s="51"/>
      <c r="B49" s="51" t="s">
        <v>19</v>
      </c>
      <c r="C49" s="50"/>
      <c r="D49" s="50"/>
      <c r="E49" s="50"/>
      <c r="F49" s="50"/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>
        <v>0</v>
      </c>
      <c r="R49" s="65">
        <v>0</v>
      </c>
      <c r="S49" s="65">
        <v>0</v>
      </c>
      <c r="T49" s="65">
        <v>0</v>
      </c>
      <c r="U49" s="65">
        <v>0</v>
      </c>
      <c r="V49" s="65">
        <v>0</v>
      </c>
      <c r="W49" s="65">
        <v>0</v>
      </c>
      <c r="X49" s="65">
        <v>0</v>
      </c>
      <c r="Y49" s="65">
        <v>0</v>
      </c>
      <c r="Z49" s="65">
        <v>0</v>
      </c>
      <c r="AA49" s="65">
        <v>0</v>
      </c>
      <c r="AB49" s="65">
        <v>0</v>
      </c>
      <c r="AC49" s="65">
        <v>0</v>
      </c>
      <c r="AD49" s="65">
        <v>0</v>
      </c>
      <c r="AE49" s="65">
        <v>0</v>
      </c>
      <c r="AF49" s="65">
        <v>0</v>
      </c>
    </row>
    <row r="50" spans="1:32" x14ac:dyDescent="0.25">
      <c r="A50" s="51"/>
      <c r="B50" s="51"/>
      <c r="C50" s="50"/>
      <c r="D50" s="50"/>
      <c r="E50" s="50"/>
      <c r="F50" s="50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</row>
    <row r="51" spans="1:32" s="13" customFormat="1" ht="12.75" x14ac:dyDescent="0.2">
      <c r="A51" s="54" t="s">
        <v>21</v>
      </c>
      <c r="B51" s="54"/>
      <c r="C51" s="54"/>
      <c r="D51" s="54"/>
      <c r="E51" s="54"/>
      <c r="F51" s="54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</row>
    <row r="52" spans="1:32" x14ac:dyDescent="0.25">
      <c r="A52" s="51"/>
      <c r="B52" s="51" t="s">
        <v>22</v>
      </c>
      <c r="C52" s="50"/>
      <c r="D52" s="50"/>
      <c r="E52" s="50"/>
      <c r="F52" s="50"/>
      <c r="G52" s="65">
        <v>0.31900000000000001</v>
      </c>
      <c r="H52" s="65">
        <v>0.253</v>
      </c>
      <c r="I52" s="65">
        <v>0.26700000000000002</v>
      </c>
      <c r="J52" s="65">
        <v>0.27600000000000002</v>
      </c>
      <c r="K52" s="65">
        <v>0.28199999999999997</v>
      </c>
      <c r="L52" s="65">
        <v>0.28699999999999998</v>
      </c>
      <c r="M52" s="65">
        <v>0.29199999999999998</v>
      </c>
      <c r="N52" s="65">
        <v>0.29499999999999998</v>
      </c>
      <c r="O52" s="65">
        <v>0.29899999999999999</v>
      </c>
      <c r="P52" s="65">
        <v>0.30299999999999999</v>
      </c>
      <c r="Q52" s="65">
        <v>0.308</v>
      </c>
      <c r="R52" s="65">
        <v>0.312</v>
      </c>
      <c r="S52" s="65">
        <v>0.315</v>
      </c>
      <c r="T52" s="65">
        <v>0.31900000000000001</v>
      </c>
      <c r="U52" s="65">
        <v>0.32300000000000001</v>
      </c>
      <c r="V52" s="65">
        <v>0.32700000000000001</v>
      </c>
      <c r="W52" s="65">
        <v>0.33</v>
      </c>
      <c r="X52" s="65">
        <v>0.33400000000000002</v>
      </c>
      <c r="Y52" s="65">
        <v>0.33800000000000002</v>
      </c>
      <c r="Z52" s="65">
        <v>0.34200000000000003</v>
      </c>
      <c r="AA52" s="65">
        <v>0.34599999999999997</v>
      </c>
      <c r="AB52" s="65">
        <v>0.35</v>
      </c>
      <c r="AC52" s="65">
        <v>0.35299999999999998</v>
      </c>
      <c r="AD52" s="65">
        <v>0.35699999999999998</v>
      </c>
      <c r="AE52" s="65">
        <v>0.36099999999999999</v>
      </c>
      <c r="AF52" s="65">
        <v>0.36399999999999999</v>
      </c>
    </row>
    <row r="53" spans="1:32" x14ac:dyDescent="0.25">
      <c r="A53" s="53"/>
      <c r="B53" s="53" t="s">
        <v>23</v>
      </c>
      <c r="C53" s="50"/>
      <c r="D53" s="50"/>
      <c r="E53" s="50"/>
      <c r="F53" s="50"/>
      <c r="G53" s="65">
        <v>0.315</v>
      </c>
      <c r="H53" s="65">
        <v>0.41499999999999998</v>
      </c>
      <c r="I53" s="65">
        <v>0.438</v>
      </c>
      <c r="J53" s="65">
        <v>0.45200000000000001</v>
      </c>
      <c r="K53" s="65">
        <v>0.46300000000000002</v>
      </c>
      <c r="L53" s="65">
        <v>0.47099999999999997</v>
      </c>
      <c r="M53" s="65">
        <v>0.47799999999999998</v>
      </c>
      <c r="N53" s="65">
        <v>0.48399999999999999</v>
      </c>
      <c r="O53" s="65">
        <v>0.49099999999999999</v>
      </c>
      <c r="P53" s="65">
        <v>0.498</v>
      </c>
      <c r="Q53" s="65">
        <v>0.505</v>
      </c>
      <c r="R53" s="65">
        <v>0.51100000000000001</v>
      </c>
      <c r="S53" s="65">
        <v>0.51700000000000002</v>
      </c>
      <c r="T53" s="65">
        <v>0.52400000000000002</v>
      </c>
      <c r="U53" s="65">
        <v>0.53</v>
      </c>
      <c r="V53" s="65">
        <v>0.53600000000000003</v>
      </c>
      <c r="W53" s="65">
        <v>0.54200000000000004</v>
      </c>
      <c r="X53" s="65">
        <v>0.54800000000000004</v>
      </c>
      <c r="Y53" s="65">
        <v>0.55400000000000005</v>
      </c>
      <c r="Z53" s="65">
        <v>0.56100000000000005</v>
      </c>
      <c r="AA53" s="65">
        <v>0.56699999999999995</v>
      </c>
      <c r="AB53" s="65">
        <v>0.57299999999999995</v>
      </c>
      <c r="AC53" s="65">
        <v>0.57899999999999996</v>
      </c>
      <c r="AD53" s="65">
        <v>0.58499999999999996</v>
      </c>
      <c r="AE53" s="65">
        <v>0.59099999999999997</v>
      </c>
      <c r="AF53" s="65">
        <v>0.59699999999999998</v>
      </c>
    </row>
    <row r="54" spans="1:32" x14ac:dyDescent="0.25">
      <c r="A54" s="51"/>
      <c r="B54" s="53" t="s">
        <v>24</v>
      </c>
      <c r="C54" s="50"/>
      <c r="D54" s="50"/>
      <c r="E54" s="50"/>
      <c r="F54" s="50"/>
      <c r="G54" s="65">
        <v>9.4E-2</v>
      </c>
      <c r="H54" s="65">
        <v>0.08</v>
      </c>
      <c r="I54" s="65">
        <v>7.3999999999999996E-2</v>
      </c>
      <c r="J54" s="65">
        <v>7.0999999999999994E-2</v>
      </c>
      <c r="K54" s="65">
        <v>7.0000000000000007E-2</v>
      </c>
      <c r="L54" s="65">
        <v>7.0000000000000007E-2</v>
      </c>
      <c r="M54" s="65">
        <v>7.0000000000000007E-2</v>
      </c>
      <c r="N54" s="65">
        <v>7.0999999999999994E-2</v>
      </c>
      <c r="O54" s="65">
        <v>7.0999999999999994E-2</v>
      </c>
      <c r="P54" s="65">
        <v>7.1999999999999995E-2</v>
      </c>
      <c r="Q54" s="65">
        <v>7.2999999999999995E-2</v>
      </c>
      <c r="R54" s="65">
        <v>7.3999999999999996E-2</v>
      </c>
      <c r="S54" s="65">
        <v>7.4999999999999997E-2</v>
      </c>
      <c r="T54" s="65">
        <v>7.5999999999999998E-2</v>
      </c>
      <c r="U54" s="65">
        <v>7.6999999999999999E-2</v>
      </c>
      <c r="V54" s="65">
        <v>7.8E-2</v>
      </c>
      <c r="W54" s="65">
        <v>7.9000000000000001E-2</v>
      </c>
      <c r="X54" s="65">
        <v>7.9000000000000001E-2</v>
      </c>
      <c r="Y54" s="65">
        <v>0.08</v>
      </c>
      <c r="Z54" s="65">
        <v>8.1000000000000003E-2</v>
      </c>
      <c r="AA54" s="65">
        <v>8.2000000000000003E-2</v>
      </c>
      <c r="AB54" s="65">
        <v>8.3000000000000004E-2</v>
      </c>
      <c r="AC54" s="65">
        <v>8.4000000000000005E-2</v>
      </c>
      <c r="AD54" s="65">
        <v>8.5000000000000006E-2</v>
      </c>
      <c r="AE54" s="65">
        <v>8.5999999999999993E-2</v>
      </c>
      <c r="AF54" s="65">
        <v>8.6999999999999994E-2</v>
      </c>
    </row>
    <row r="55" spans="1:32" x14ac:dyDescent="0.25">
      <c r="A55" s="51"/>
      <c r="B55" s="53" t="s">
        <v>19</v>
      </c>
      <c r="C55" s="50"/>
      <c r="D55" s="50"/>
      <c r="E55" s="50"/>
      <c r="F55" s="50"/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1E-3</v>
      </c>
      <c r="P55" s="65">
        <v>1E-3</v>
      </c>
      <c r="Q55" s="65">
        <v>1E-3</v>
      </c>
      <c r="R55" s="65">
        <v>1E-3</v>
      </c>
      <c r="S55" s="65">
        <v>1E-3</v>
      </c>
      <c r="T55" s="65">
        <v>1E-3</v>
      </c>
      <c r="U55" s="65">
        <v>1E-3</v>
      </c>
      <c r="V55" s="65">
        <v>1E-3</v>
      </c>
      <c r="W55" s="65">
        <v>1E-3</v>
      </c>
      <c r="X55" s="65">
        <v>1E-3</v>
      </c>
      <c r="Y55" s="65">
        <v>1E-3</v>
      </c>
      <c r="Z55" s="65">
        <v>1E-3</v>
      </c>
      <c r="AA55" s="65">
        <v>1E-3</v>
      </c>
      <c r="AB55" s="65">
        <v>1E-3</v>
      </c>
      <c r="AC55" s="65">
        <v>1E-3</v>
      </c>
      <c r="AD55" s="65">
        <v>1E-3</v>
      </c>
      <c r="AE55" s="65">
        <v>1E-3</v>
      </c>
      <c r="AF55" s="65">
        <v>1E-3</v>
      </c>
    </row>
    <row r="56" spans="1:32" x14ac:dyDescent="0.25">
      <c r="A56" s="51"/>
      <c r="B56" s="51"/>
      <c r="C56" s="50"/>
      <c r="D56" s="50"/>
      <c r="E56" s="50"/>
      <c r="F56" s="50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</row>
    <row r="57" spans="1:32" s="13" customFormat="1" ht="12.75" x14ac:dyDescent="0.2">
      <c r="A57" s="54" t="s">
        <v>25</v>
      </c>
      <c r="B57" s="54"/>
      <c r="C57" s="54"/>
      <c r="D57" s="54"/>
      <c r="E57" s="54"/>
      <c r="F57" s="54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</row>
    <row r="58" spans="1:32" x14ac:dyDescent="0.25">
      <c r="A58" s="51"/>
      <c r="B58" s="51" t="s">
        <v>26</v>
      </c>
      <c r="C58" s="50"/>
      <c r="D58" s="50"/>
      <c r="E58" s="50"/>
      <c r="F58" s="55"/>
      <c r="G58" s="65">
        <v>3.17</v>
      </c>
      <c r="H58" s="65">
        <v>2.758</v>
      </c>
      <c r="I58" s="65">
        <v>2.4119999999999999</v>
      </c>
      <c r="J58" s="65">
        <v>2.1190000000000002</v>
      </c>
      <c r="K58" s="65">
        <v>1.8720000000000001</v>
      </c>
      <c r="L58" s="65">
        <v>1.663</v>
      </c>
      <c r="M58" s="65">
        <v>1.4850000000000001</v>
      </c>
      <c r="N58" s="65">
        <v>1.3340000000000001</v>
      </c>
      <c r="O58" s="65">
        <v>1.206</v>
      </c>
      <c r="P58" s="65">
        <v>1.097</v>
      </c>
      <c r="Q58" s="65">
        <v>1.0049999999999999</v>
      </c>
      <c r="R58" s="65">
        <v>0.92600000000000005</v>
      </c>
      <c r="S58" s="65">
        <v>0.85899999999999999</v>
      </c>
      <c r="T58" s="65">
        <v>0.80200000000000005</v>
      </c>
      <c r="U58" s="65">
        <v>0.754</v>
      </c>
      <c r="V58" s="65">
        <v>0.71299999999999997</v>
      </c>
      <c r="W58" s="65">
        <v>0.67800000000000005</v>
      </c>
      <c r="X58" s="65">
        <v>0.64900000000000002</v>
      </c>
      <c r="Y58" s="65">
        <v>0.624</v>
      </c>
      <c r="Z58" s="65">
        <v>0.60399999999999998</v>
      </c>
      <c r="AA58" s="65">
        <v>0.58699999999999997</v>
      </c>
      <c r="AB58" s="65">
        <v>0.57199999999999995</v>
      </c>
      <c r="AC58" s="65">
        <v>0.56100000000000005</v>
      </c>
      <c r="AD58" s="65">
        <v>0.55100000000000005</v>
      </c>
      <c r="AE58" s="65">
        <v>0.54300000000000004</v>
      </c>
      <c r="AF58" s="65">
        <v>0.53600000000000003</v>
      </c>
    </row>
    <row r="59" spans="1:32" x14ac:dyDescent="0.25">
      <c r="A59" s="51"/>
      <c r="B59" s="51" t="s">
        <v>27</v>
      </c>
      <c r="C59" s="50"/>
      <c r="D59" s="50"/>
      <c r="E59" s="56"/>
      <c r="F59" s="50"/>
      <c r="G59" s="65">
        <v>5.4649999999999999</v>
      </c>
      <c r="H59" s="65">
        <v>5.77</v>
      </c>
      <c r="I59" s="65">
        <v>6.0519999999999996</v>
      </c>
      <c r="J59" s="65">
        <v>6.3070000000000004</v>
      </c>
      <c r="K59" s="65">
        <v>6.5369999999999999</v>
      </c>
      <c r="L59" s="65">
        <v>6.7450000000000001</v>
      </c>
      <c r="M59" s="65">
        <v>6.9290000000000003</v>
      </c>
      <c r="N59" s="65">
        <v>7.0979999999999999</v>
      </c>
      <c r="O59" s="65">
        <v>7.2670000000000003</v>
      </c>
      <c r="P59" s="65">
        <v>7.4249999999999998</v>
      </c>
      <c r="Q59" s="65">
        <v>7.5789999999999997</v>
      </c>
      <c r="R59" s="65">
        <v>7.7220000000000004</v>
      </c>
      <c r="S59" s="65">
        <v>7.8579999999999997</v>
      </c>
      <c r="T59" s="65">
        <v>7.9870000000000001</v>
      </c>
      <c r="U59" s="65">
        <v>8.1120000000000001</v>
      </c>
      <c r="V59" s="65">
        <v>8.2309999999999999</v>
      </c>
      <c r="W59" s="65">
        <v>8.3439999999999994</v>
      </c>
      <c r="X59" s="65">
        <v>8.4570000000000007</v>
      </c>
      <c r="Y59" s="65">
        <v>8.5709999999999997</v>
      </c>
      <c r="Z59" s="65">
        <v>8.6839999999999993</v>
      </c>
      <c r="AA59" s="65">
        <v>8.7929999999999993</v>
      </c>
      <c r="AB59" s="65">
        <v>8.9</v>
      </c>
      <c r="AC59" s="65">
        <v>9.0039999999999996</v>
      </c>
      <c r="AD59" s="65">
        <v>9.1069999999999993</v>
      </c>
      <c r="AE59" s="65">
        <v>9.2089999999999996</v>
      </c>
      <c r="AF59" s="65">
        <v>9.3089999999999993</v>
      </c>
    </row>
    <row r="60" spans="1:32" x14ac:dyDescent="0.25">
      <c r="A60" s="51"/>
      <c r="B60" s="51" t="s">
        <v>28</v>
      </c>
      <c r="C60" s="50"/>
      <c r="D60" s="50"/>
      <c r="E60" s="50"/>
      <c r="F60" s="50"/>
      <c r="G60" s="65">
        <v>0.61599999999999999</v>
      </c>
      <c r="H60" s="65">
        <v>0.69699999999999995</v>
      </c>
      <c r="I60" s="65">
        <v>0.76800000000000002</v>
      </c>
      <c r="J60" s="65">
        <v>0.83199999999999996</v>
      </c>
      <c r="K60" s="65">
        <v>0.88700000000000001</v>
      </c>
      <c r="L60" s="65">
        <v>0.93700000000000006</v>
      </c>
      <c r="M60" s="65">
        <v>0.98</v>
      </c>
      <c r="N60" s="65">
        <v>1.0189999999999999</v>
      </c>
      <c r="O60" s="65">
        <v>1.0549999999999999</v>
      </c>
      <c r="P60" s="65">
        <v>1.089</v>
      </c>
      <c r="Q60" s="65">
        <v>1.121</v>
      </c>
      <c r="R60" s="65">
        <v>1.1499999999999999</v>
      </c>
      <c r="S60" s="65">
        <v>1.177</v>
      </c>
      <c r="T60" s="65">
        <v>1.202</v>
      </c>
      <c r="U60" s="65">
        <v>1.2250000000000001</v>
      </c>
      <c r="V60" s="65">
        <v>1.248</v>
      </c>
      <c r="W60" s="65">
        <v>1.2689999999999999</v>
      </c>
      <c r="X60" s="65">
        <v>1.2889999999999999</v>
      </c>
      <c r="Y60" s="65">
        <v>1.3089999999999999</v>
      </c>
      <c r="Z60" s="65">
        <v>1.329</v>
      </c>
      <c r="AA60" s="65">
        <v>1.3480000000000001</v>
      </c>
      <c r="AB60" s="65">
        <v>1.367</v>
      </c>
      <c r="AC60" s="65">
        <v>1.3839999999999999</v>
      </c>
      <c r="AD60" s="65">
        <v>1.4019999999999999</v>
      </c>
      <c r="AE60" s="65">
        <v>1.419</v>
      </c>
      <c r="AF60" s="65">
        <v>1.4359999999999999</v>
      </c>
    </row>
    <row r="61" spans="1:32" x14ac:dyDescent="0.25">
      <c r="A61" s="51"/>
      <c r="B61" s="51" t="s">
        <v>19</v>
      </c>
      <c r="C61" s="50"/>
      <c r="D61" s="50"/>
      <c r="E61" s="50"/>
      <c r="F61" s="50"/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65">
        <v>0</v>
      </c>
      <c r="AC61" s="65">
        <v>0</v>
      </c>
      <c r="AD61" s="65">
        <v>0</v>
      </c>
      <c r="AE61" s="65">
        <v>0</v>
      </c>
      <c r="AF61" s="65">
        <v>0</v>
      </c>
    </row>
    <row r="62" spans="1:32" x14ac:dyDescent="0.25">
      <c r="A62" s="51"/>
      <c r="B62" s="51"/>
      <c r="C62" s="50"/>
      <c r="D62" s="50"/>
      <c r="E62" s="50"/>
      <c r="F62" s="50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</row>
    <row r="63" spans="1:32" s="13" customFormat="1" ht="12.75" x14ac:dyDescent="0.2">
      <c r="A63" s="54" t="s">
        <v>29</v>
      </c>
      <c r="B63" s="54"/>
      <c r="C63" s="54"/>
      <c r="D63" s="54" t="s">
        <v>105</v>
      </c>
      <c r="E63" s="54"/>
      <c r="F63" s="54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</row>
    <row r="64" spans="1:32" x14ac:dyDescent="0.25">
      <c r="A64" s="51"/>
      <c r="B64" s="53" t="s">
        <v>4</v>
      </c>
      <c r="C64" s="50"/>
      <c r="D64" s="50">
        <v>0.13453599999999999</v>
      </c>
      <c r="E64" s="50">
        <v>8.2682000000000005E-2</v>
      </c>
      <c r="F64" s="50"/>
      <c r="G64" s="65">
        <v>5.8999999999999997E-2</v>
      </c>
      <c r="H64" s="65">
        <v>5.1999999999999998E-2</v>
      </c>
      <c r="I64" s="65">
        <v>4.5999999999999999E-2</v>
      </c>
      <c r="J64" s="65">
        <v>4.1000000000000002E-2</v>
      </c>
      <c r="K64" s="65">
        <v>3.5999999999999997E-2</v>
      </c>
      <c r="L64" s="65">
        <v>3.2000000000000001E-2</v>
      </c>
      <c r="M64" s="65">
        <v>2.9000000000000001E-2</v>
      </c>
      <c r="N64" s="65">
        <v>2.5999999999999999E-2</v>
      </c>
      <c r="O64" s="65">
        <v>2.3E-2</v>
      </c>
      <c r="P64" s="65">
        <v>2.1000000000000001E-2</v>
      </c>
      <c r="Q64" s="65">
        <v>1.9E-2</v>
      </c>
      <c r="R64" s="65">
        <v>1.7000000000000001E-2</v>
      </c>
      <c r="S64" s="65">
        <v>1.6E-2</v>
      </c>
      <c r="T64" s="65">
        <v>1.4E-2</v>
      </c>
      <c r="U64" s="65">
        <v>1.2999999999999999E-2</v>
      </c>
      <c r="V64" s="65">
        <v>1.2E-2</v>
      </c>
      <c r="W64" s="65">
        <v>1.0999999999999999E-2</v>
      </c>
      <c r="X64" s="65">
        <v>1.0999999999999999E-2</v>
      </c>
      <c r="Y64" s="65">
        <v>0.01</v>
      </c>
      <c r="Z64" s="65">
        <v>8.9999999999999993E-3</v>
      </c>
      <c r="AA64" s="65">
        <v>8.9999999999999993E-3</v>
      </c>
      <c r="AB64" s="65">
        <v>8.0000000000000002E-3</v>
      </c>
      <c r="AC64" s="65">
        <v>8.0000000000000002E-3</v>
      </c>
      <c r="AD64" s="65">
        <v>8.0000000000000002E-3</v>
      </c>
      <c r="AE64" s="65">
        <v>7.0000000000000001E-3</v>
      </c>
      <c r="AF64" s="65">
        <v>7.0000000000000001E-3</v>
      </c>
    </row>
    <row r="65" spans="1:32" x14ac:dyDescent="0.25">
      <c r="A65" s="51"/>
      <c r="B65" s="53" t="s">
        <v>5</v>
      </c>
      <c r="C65" s="50"/>
      <c r="D65" s="50">
        <v>1.632695</v>
      </c>
      <c r="E65" s="50">
        <v>-0.14416000000000001</v>
      </c>
      <c r="F65" s="50"/>
      <c r="G65" s="65">
        <v>1.7250000000000001</v>
      </c>
      <c r="H65" s="65">
        <v>1.7769999999999999</v>
      </c>
      <c r="I65" s="65">
        <v>1.829</v>
      </c>
      <c r="J65" s="65">
        <v>1.8779999999999999</v>
      </c>
      <c r="K65" s="65">
        <v>1.9239999999999999</v>
      </c>
      <c r="L65" s="65">
        <v>1.9670000000000001</v>
      </c>
      <c r="M65" s="65">
        <v>2.0059999999999998</v>
      </c>
      <c r="N65" s="65">
        <v>2.0430000000000001</v>
      </c>
      <c r="O65" s="65">
        <v>2.081</v>
      </c>
      <c r="P65" s="65">
        <v>2.1179999999999999</v>
      </c>
      <c r="Q65" s="65">
        <v>2.1560000000000001</v>
      </c>
      <c r="R65" s="65">
        <v>2.1909999999999998</v>
      </c>
      <c r="S65" s="65">
        <v>2.2250000000000001</v>
      </c>
      <c r="T65" s="65">
        <v>2.258</v>
      </c>
      <c r="U65" s="65">
        <v>2.29</v>
      </c>
      <c r="V65" s="65">
        <v>2.3210000000000002</v>
      </c>
      <c r="W65" s="65">
        <v>2.351</v>
      </c>
      <c r="X65" s="65">
        <v>2.3809999999999998</v>
      </c>
      <c r="Y65" s="65">
        <v>2.4119999999999999</v>
      </c>
      <c r="Z65" s="65">
        <v>2.4420000000000002</v>
      </c>
      <c r="AA65" s="65">
        <v>2.472</v>
      </c>
      <c r="AB65" s="65">
        <v>2.5009999999999999</v>
      </c>
      <c r="AC65" s="65">
        <v>2.5299999999999998</v>
      </c>
      <c r="AD65" s="65">
        <v>2.5579999999999998</v>
      </c>
      <c r="AE65" s="65">
        <v>2.5870000000000002</v>
      </c>
      <c r="AF65" s="65">
        <v>2.6139999999999999</v>
      </c>
    </row>
    <row r="66" spans="1:32" x14ac:dyDescent="0.25">
      <c r="A66" s="51"/>
      <c r="B66" s="53" t="s">
        <v>30</v>
      </c>
      <c r="C66" s="50"/>
      <c r="D66" s="50">
        <v>2.033534</v>
      </c>
      <c r="E66" s="50">
        <v>1.906927</v>
      </c>
      <c r="F66" s="50"/>
      <c r="G66" s="65">
        <v>0.14199999999999999</v>
      </c>
      <c r="H66" s="65">
        <v>0.127</v>
      </c>
      <c r="I66" s="65">
        <v>0.114</v>
      </c>
      <c r="J66" s="65">
        <v>0.10199999999999999</v>
      </c>
      <c r="K66" s="65">
        <v>9.1999999999999998E-2</v>
      </c>
      <c r="L66" s="65">
        <v>8.4000000000000005E-2</v>
      </c>
      <c r="M66" s="65">
        <v>7.5999999999999998E-2</v>
      </c>
      <c r="N66" s="65">
        <v>7.0000000000000007E-2</v>
      </c>
      <c r="O66" s="65">
        <v>6.4000000000000001E-2</v>
      </c>
      <c r="P66" s="65">
        <v>5.8999999999999997E-2</v>
      </c>
      <c r="Q66" s="65">
        <v>5.5E-2</v>
      </c>
      <c r="R66" s="65">
        <v>5.0999999999999997E-2</v>
      </c>
      <c r="S66" s="65">
        <v>4.8000000000000001E-2</v>
      </c>
      <c r="T66" s="65">
        <v>4.4999999999999998E-2</v>
      </c>
      <c r="U66" s="65">
        <v>4.2000000000000003E-2</v>
      </c>
      <c r="V66" s="65">
        <v>0.04</v>
      </c>
      <c r="W66" s="65">
        <v>3.7999999999999999E-2</v>
      </c>
      <c r="X66" s="65">
        <v>3.6999999999999998E-2</v>
      </c>
      <c r="Y66" s="65">
        <v>3.5000000000000003E-2</v>
      </c>
      <c r="Z66" s="65">
        <v>3.4000000000000002E-2</v>
      </c>
      <c r="AA66" s="65">
        <v>3.3000000000000002E-2</v>
      </c>
      <c r="AB66" s="65">
        <v>3.2000000000000001E-2</v>
      </c>
      <c r="AC66" s="65">
        <v>3.1E-2</v>
      </c>
      <c r="AD66" s="65">
        <v>3.1E-2</v>
      </c>
      <c r="AE66" s="65">
        <v>0.03</v>
      </c>
      <c r="AF66" s="65">
        <v>0.03</v>
      </c>
    </row>
    <row r="67" spans="1:32" x14ac:dyDescent="0.25">
      <c r="A67" s="51"/>
      <c r="B67" s="53" t="s">
        <v>31</v>
      </c>
      <c r="C67" s="50"/>
      <c r="D67" s="50">
        <v>2.2688E-2</v>
      </c>
      <c r="E67" s="50">
        <v>2.1434999999999999E-2</v>
      </c>
      <c r="F67" s="50"/>
      <c r="G67" s="65">
        <v>1E-3</v>
      </c>
      <c r="H67" s="65">
        <v>1E-3</v>
      </c>
      <c r="I67" s="65">
        <v>1E-3</v>
      </c>
      <c r="J67" s="65">
        <v>1E-3</v>
      </c>
      <c r="K67" s="65">
        <v>1E-3</v>
      </c>
      <c r="L67" s="65">
        <v>1E-3</v>
      </c>
      <c r="M67" s="65">
        <v>1E-3</v>
      </c>
      <c r="N67" s="65">
        <v>1E-3</v>
      </c>
      <c r="O67" s="65">
        <v>1E-3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</row>
    <row r="68" spans="1:32" x14ac:dyDescent="0.25">
      <c r="A68" s="51"/>
      <c r="B68" s="51" t="s">
        <v>19</v>
      </c>
      <c r="C68" s="50"/>
      <c r="D68" s="50">
        <v>1.191E-3</v>
      </c>
      <c r="E68" s="50">
        <v>1.191E-3</v>
      </c>
      <c r="F68" s="50"/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65">
        <v>0</v>
      </c>
      <c r="AC68" s="65">
        <v>0</v>
      </c>
      <c r="AD68" s="65">
        <v>0</v>
      </c>
      <c r="AE68" s="65">
        <v>0</v>
      </c>
      <c r="AF68" s="65">
        <v>0</v>
      </c>
    </row>
    <row r="69" spans="1:32" x14ac:dyDescent="0.25">
      <c r="A69" s="51"/>
      <c r="B69" s="51"/>
      <c r="C69" s="50"/>
      <c r="D69" s="50"/>
      <c r="E69" s="50"/>
      <c r="F69" s="50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</row>
    <row r="70" spans="1:32" s="13" customFormat="1" ht="12.75" x14ac:dyDescent="0.2">
      <c r="A70" s="54" t="s">
        <v>32</v>
      </c>
      <c r="B70" s="54"/>
      <c r="C70" s="54"/>
      <c r="D70" s="54"/>
      <c r="E70" s="54"/>
      <c r="F70" s="54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</row>
    <row r="71" spans="1:32" x14ac:dyDescent="0.25">
      <c r="A71" s="51"/>
      <c r="B71" s="51" t="s">
        <v>33</v>
      </c>
      <c r="C71" s="50"/>
      <c r="D71" s="50"/>
      <c r="E71" s="50"/>
      <c r="F71" s="50"/>
      <c r="G71" s="65">
        <v>2.3E-2</v>
      </c>
      <c r="H71" s="65">
        <v>2.3E-2</v>
      </c>
      <c r="I71" s="65">
        <v>2.3E-2</v>
      </c>
      <c r="J71" s="65">
        <v>2.1999999999999999E-2</v>
      </c>
      <c r="K71" s="65">
        <v>2.1999999999999999E-2</v>
      </c>
      <c r="L71" s="65">
        <v>2.1000000000000001E-2</v>
      </c>
      <c r="M71" s="65">
        <v>2.1000000000000001E-2</v>
      </c>
      <c r="N71" s="65">
        <v>2.1000000000000001E-2</v>
      </c>
      <c r="O71" s="65">
        <v>0.02</v>
      </c>
      <c r="P71" s="65">
        <v>0.02</v>
      </c>
      <c r="Q71" s="65">
        <v>1.9E-2</v>
      </c>
      <c r="R71" s="65">
        <v>1.9E-2</v>
      </c>
      <c r="S71" s="65">
        <v>1.9E-2</v>
      </c>
      <c r="T71" s="65">
        <v>1.7999999999999999E-2</v>
      </c>
      <c r="U71" s="65">
        <v>1.7999999999999999E-2</v>
      </c>
      <c r="V71" s="65">
        <v>1.7000000000000001E-2</v>
      </c>
      <c r="W71" s="65">
        <v>1.7000000000000001E-2</v>
      </c>
      <c r="X71" s="65">
        <v>1.7000000000000001E-2</v>
      </c>
      <c r="Y71" s="65">
        <v>1.6E-2</v>
      </c>
      <c r="Z71" s="65">
        <v>1.6E-2</v>
      </c>
      <c r="AA71" s="65">
        <v>1.6E-2</v>
      </c>
      <c r="AB71" s="65">
        <v>1.4999999999999999E-2</v>
      </c>
      <c r="AC71" s="65">
        <v>1.4999999999999999E-2</v>
      </c>
      <c r="AD71" s="65">
        <v>1.4999999999999999E-2</v>
      </c>
      <c r="AE71" s="65">
        <v>1.4E-2</v>
      </c>
      <c r="AF71" s="65">
        <v>1.4E-2</v>
      </c>
    </row>
    <row r="72" spans="1:32" x14ac:dyDescent="0.25">
      <c r="A72" s="51"/>
      <c r="B72" s="53" t="s">
        <v>34</v>
      </c>
      <c r="C72" s="50"/>
      <c r="D72" s="50"/>
      <c r="E72" s="50"/>
      <c r="F72" s="50"/>
      <c r="G72" s="65">
        <v>0.35399999999999998</v>
      </c>
      <c r="H72" s="65">
        <v>0.35299999999999998</v>
      </c>
      <c r="I72" s="65">
        <v>0.35399999999999998</v>
      </c>
      <c r="J72" s="65">
        <v>0.35399999999999998</v>
      </c>
      <c r="K72" s="65">
        <v>0.35399999999999998</v>
      </c>
      <c r="L72" s="65">
        <v>0.35399999999999998</v>
      </c>
      <c r="M72" s="65">
        <v>0.35299999999999998</v>
      </c>
      <c r="N72" s="65">
        <v>0.35199999999999998</v>
      </c>
      <c r="O72" s="65">
        <v>0.35199999999999998</v>
      </c>
      <c r="P72" s="65">
        <v>0.35199999999999998</v>
      </c>
      <c r="Q72" s="65">
        <v>0.35199999999999998</v>
      </c>
      <c r="R72" s="65">
        <v>0.35099999999999998</v>
      </c>
      <c r="S72" s="65">
        <v>0.35099999999999998</v>
      </c>
      <c r="T72" s="65">
        <v>0.35</v>
      </c>
      <c r="U72" s="65">
        <v>0.34899999999999998</v>
      </c>
      <c r="V72" s="65">
        <v>0.34899999999999998</v>
      </c>
      <c r="W72" s="65">
        <v>0.34799999999999998</v>
      </c>
      <c r="X72" s="65">
        <v>0.34699999999999998</v>
      </c>
      <c r="Y72" s="65">
        <v>0.34599999999999997</v>
      </c>
      <c r="Z72" s="65">
        <v>0.34499999999999997</v>
      </c>
      <c r="AA72" s="65">
        <v>0.34399999999999997</v>
      </c>
      <c r="AB72" s="65">
        <v>0.34300000000000003</v>
      </c>
      <c r="AC72" s="65">
        <v>0.34200000000000003</v>
      </c>
      <c r="AD72" s="65">
        <v>0.34100000000000003</v>
      </c>
      <c r="AE72" s="65">
        <v>0.34</v>
      </c>
      <c r="AF72" s="65">
        <v>0.33800000000000002</v>
      </c>
    </row>
    <row r="73" spans="1:32" x14ac:dyDescent="0.25">
      <c r="A73" s="51"/>
      <c r="B73" s="51" t="s">
        <v>35</v>
      </c>
      <c r="C73" s="50"/>
      <c r="D73" s="50"/>
      <c r="E73" s="50"/>
      <c r="F73" s="50"/>
      <c r="G73" s="65">
        <v>0.318</v>
      </c>
      <c r="H73" s="65">
        <v>0.318</v>
      </c>
      <c r="I73" s="65">
        <v>0.31900000000000001</v>
      </c>
      <c r="J73" s="65">
        <v>0.32</v>
      </c>
      <c r="K73" s="65">
        <v>0.32100000000000001</v>
      </c>
      <c r="L73" s="65">
        <v>0.32200000000000001</v>
      </c>
      <c r="M73" s="65">
        <v>0.32200000000000001</v>
      </c>
      <c r="N73" s="65">
        <v>0.32200000000000001</v>
      </c>
      <c r="O73" s="65">
        <v>0.32200000000000001</v>
      </c>
      <c r="P73" s="65">
        <v>0.32300000000000001</v>
      </c>
      <c r="Q73" s="65">
        <v>0.32400000000000001</v>
      </c>
      <c r="R73" s="65">
        <v>0.32400000000000001</v>
      </c>
      <c r="S73" s="65">
        <v>0.32400000000000001</v>
      </c>
      <c r="T73" s="65">
        <v>0.32400000000000001</v>
      </c>
      <c r="U73" s="65">
        <v>0.32400000000000001</v>
      </c>
      <c r="V73" s="65">
        <v>0.32400000000000001</v>
      </c>
      <c r="W73" s="65">
        <v>0.32400000000000001</v>
      </c>
      <c r="X73" s="65">
        <v>0.32400000000000001</v>
      </c>
      <c r="Y73" s="65">
        <v>0.32400000000000001</v>
      </c>
      <c r="Z73" s="65">
        <v>0.32400000000000001</v>
      </c>
      <c r="AA73" s="65">
        <v>0.32400000000000001</v>
      </c>
      <c r="AB73" s="65">
        <v>0.32400000000000001</v>
      </c>
      <c r="AC73" s="65">
        <v>0.32400000000000001</v>
      </c>
      <c r="AD73" s="65">
        <v>0.32300000000000001</v>
      </c>
      <c r="AE73" s="65">
        <v>0.32300000000000001</v>
      </c>
      <c r="AF73" s="65">
        <v>0.32300000000000001</v>
      </c>
    </row>
    <row r="74" spans="1:32" x14ac:dyDescent="0.25">
      <c r="A74" s="51"/>
      <c r="B74" s="51" t="s">
        <v>36</v>
      </c>
      <c r="C74" s="50"/>
      <c r="D74" s="50"/>
      <c r="E74" s="50"/>
      <c r="F74" s="50"/>
      <c r="G74" s="65">
        <v>6.4000000000000001E-2</v>
      </c>
      <c r="H74" s="65">
        <v>6.5000000000000002E-2</v>
      </c>
      <c r="I74" s="65">
        <v>6.5000000000000002E-2</v>
      </c>
      <c r="J74" s="65">
        <v>6.6000000000000003E-2</v>
      </c>
      <c r="K74" s="65">
        <v>6.7000000000000004E-2</v>
      </c>
      <c r="L74" s="65">
        <v>6.8000000000000005E-2</v>
      </c>
      <c r="M74" s="65">
        <v>6.8000000000000005E-2</v>
      </c>
      <c r="N74" s="65">
        <v>6.9000000000000006E-2</v>
      </c>
      <c r="O74" s="65">
        <v>7.0000000000000007E-2</v>
      </c>
      <c r="P74" s="65">
        <v>7.0999999999999994E-2</v>
      </c>
      <c r="Q74" s="65">
        <v>7.0999999999999994E-2</v>
      </c>
      <c r="R74" s="65">
        <v>7.1999999999999995E-2</v>
      </c>
      <c r="S74" s="65">
        <v>7.2999999999999995E-2</v>
      </c>
      <c r="T74" s="65">
        <v>7.3999999999999996E-2</v>
      </c>
      <c r="U74" s="65">
        <v>7.3999999999999996E-2</v>
      </c>
      <c r="V74" s="65">
        <v>7.4999999999999997E-2</v>
      </c>
      <c r="W74" s="65">
        <v>7.5999999999999998E-2</v>
      </c>
      <c r="X74" s="65">
        <v>7.5999999999999998E-2</v>
      </c>
      <c r="Y74" s="65">
        <v>7.6999999999999999E-2</v>
      </c>
      <c r="Z74" s="65">
        <v>7.8E-2</v>
      </c>
      <c r="AA74" s="65">
        <v>7.9000000000000001E-2</v>
      </c>
      <c r="AB74" s="65">
        <v>7.9000000000000001E-2</v>
      </c>
      <c r="AC74" s="65">
        <v>0.08</v>
      </c>
      <c r="AD74" s="65">
        <v>8.1000000000000003E-2</v>
      </c>
      <c r="AE74" s="65">
        <v>8.1000000000000003E-2</v>
      </c>
      <c r="AF74" s="65">
        <v>8.2000000000000003E-2</v>
      </c>
    </row>
    <row r="75" spans="1:32" x14ac:dyDescent="0.25">
      <c r="A75" s="51"/>
      <c r="B75" s="53" t="s">
        <v>19</v>
      </c>
      <c r="C75" s="50"/>
      <c r="D75" s="50"/>
      <c r="E75" s="50"/>
      <c r="F75" s="50"/>
      <c r="G75" s="65">
        <v>0</v>
      </c>
      <c r="H75" s="65">
        <v>5.0000000000000001E-3</v>
      </c>
      <c r="I75" s="65">
        <v>8.9999999999999993E-3</v>
      </c>
      <c r="J75" s="65">
        <v>1.4E-2</v>
      </c>
      <c r="K75" s="65">
        <v>1.9E-2</v>
      </c>
      <c r="L75" s="65">
        <v>2.4E-2</v>
      </c>
      <c r="M75" s="65">
        <v>2.9000000000000001E-2</v>
      </c>
      <c r="N75" s="65">
        <v>3.4000000000000002E-2</v>
      </c>
      <c r="O75" s="65">
        <v>3.9E-2</v>
      </c>
      <c r="P75" s="65">
        <v>4.3999999999999997E-2</v>
      </c>
      <c r="Q75" s="65">
        <v>4.9000000000000002E-2</v>
      </c>
      <c r="R75" s="65">
        <v>5.3999999999999999E-2</v>
      </c>
      <c r="S75" s="65">
        <v>5.8999999999999997E-2</v>
      </c>
      <c r="T75" s="65">
        <v>6.5000000000000002E-2</v>
      </c>
      <c r="U75" s="65">
        <v>7.0000000000000007E-2</v>
      </c>
      <c r="V75" s="65">
        <v>7.5999999999999998E-2</v>
      </c>
      <c r="W75" s="65">
        <v>8.1000000000000003E-2</v>
      </c>
      <c r="X75" s="65">
        <v>8.5999999999999993E-2</v>
      </c>
      <c r="Y75" s="65">
        <v>9.1999999999999998E-2</v>
      </c>
      <c r="Z75" s="65">
        <v>9.8000000000000004E-2</v>
      </c>
      <c r="AA75" s="65">
        <v>0.10299999999999999</v>
      </c>
      <c r="AB75" s="65">
        <v>0.109</v>
      </c>
      <c r="AC75" s="65">
        <v>0.115</v>
      </c>
      <c r="AD75" s="65">
        <v>0.121</v>
      </c>
      <c r="AE75" s="65">
        <v>0.126</v>
      </c>
      <c r="AF75" s="65">
        <v>0.13200000000000001</v>
      </c>
    </row>
    <row r="76" spans="1:32" x14ac:dyDescent="0.25">
      <c r="A76" s="51"/>
      <c r="B76" s="53" t="s">
        <v>37</v>
      </c>
      <c r="C76" s="50"/>
      <c r="D76" s="50"/>
      <c r="E76" s="50"/>
      <c r="F76" s="50"/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</row>
    <row r="77" spans="1:32" x14ac:dyDescent="0.2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x14ac:dyDescent="0.2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customFormat="1" x14ac:dyDescent="0.25">
      <c r="A79" s="60" t="s">
        <v>40</v>
      </c>
      <c r="B79" s="61"/>
      <c r="C79" s="60"/>
      <c r="D79" s="59"/>
      <c r="E79" s="59"/>
      <c r="F79" s="59"/>
      <c r="G79" s="59" t="s">
        <v>41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</row>
    <row r="80" spans="1:32" customFormat="1" x14ac:dyDescent="0.25">
      <c r="A80" s="52" t="s">
        <v>13</v>
      </c>
      <c r="B80" s="51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customFormat="1" x14ac:dyDescent="0.25">
      <c r="A81" s="51"/>
      <c r="B81" s="51" t="s">
        <v>14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13" customFormat="1" ht="12.75" x14ac:dyDescent="0.2">
      <c r="A82" s="54" t="s">
        <v>15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</row>
    <row r="83" spans="1:32" x14ac:dyDescent="0.25">
      <c r="A83" s="51"/>
      <c r="B83" s="51" t="s">
        <v>16</v>
      </c>
      <c r="C83" s="50"/>
      <c r="D83" s="50"/>
      <c r="E83" s="50"/>
      <c r="F83" s="50"/>
      <c r="G83" s="57">
        <v>64</v>
      </c>
      <c r="H83" s="57">
        <v>39</v>
      </c>
      <c r="I83" s="57">
        <v>28</v>
      </c>
      <c r="J83" s="57">
        <v>16</v>
      </c>
      <c r="K83" s="57">
        <v>11</v>
      </c>
      <c r="L83" s="57">
        <v>7</v>
      </c>
      <c r="M83" s="57">
        <v>3</v>
      </c>
      <c r="N83" s="57">
        <v>3</v>
      </c>
      <c r="O83" s="57">
        <v>3</v>
      </c>
      <c r="P83" s="57">
        <v>3</v>
      </c>
      <c r="Q83" s="57">
        <v>3</v>
      </c>
      <c r="R83" s="57">
        <v>3</v>
      </c>
      <c r="S83" s="57">
        <v>3</v>
      </c>
      <c r="T83" s="57">
        <v>3</v>
      </c>
      <c r="U83" s="57">
        <v>3</v>
      </c>
      <c r="V83" s="57">
        <v>3</v>
      </c>
      <c r="W83" s="57">
        <v>3</v>
      </c>
      <c r="X83" s="57">
        <v>3</v>
      </c>
      <c r="Y83" s="57">
        <v>3</v>
      </c>
      <c r="Z83" s="57">
        <v>3</v>
      </c>
      <c r="AA83" s="57">
        <v>3</v>
      </c>
      <c r="AB83" s="57">
        <v>3</v>
      </c>
      <c r="AC83" s="57">
        <v>3</v>
      </c>
      <c r="AD83" s="57">
        <v>3</v>
      </c>
      <c r="AE83" s="57">
        <v>3</v>
      </c>
      <c r="AF83" s="57">
        <v>3</v>
      </c>
    </row>
    <row r="84" spans="1:32" x14ac:dyDescent="0.25">
      <c r="A84" s="51"/>
      <c r="B84" s="51" t="s">
        <v>17</v>
      </c>
      <c r="C84" s="50"/>
      <c r="D84" s="50"/>
      <c r="E84" s="50"/>
      <c r="F84" s="50"/>
      <c r="G84" s="57">
        <v>1</v>
      </c>
      <c r="H84" s="57">
        <v>1</v>
      </c>
      <c r="I84" s="57">
        <v>2</v>
      </c>
      <c r="J84" s="57">
        <v>6</v>
      </c>
      <c r="K84" s="57">
        <v>9</v>
      </c>
      <c r="L84" s="57">
        <v>9</v>
      </c>
      <c r="M84" s="57">
        <v>10</v>
      </c>
      <c r="N84" s="57">
        <v>9</v>
      </c>
      <c r="O84" s="57">
        <v>9</v>
      </c>
      <c r="P84" s="57">
        <v>10</v>
      </c>
      <c r="Q84" s="57">
        <v>10</v>
      </c>
      <c r="R84" s="57">
        <v>10</v>
      </c>
      <c r="S84" s="57">
        <v>10</v>
      </c>
      <c r="T84" s="57">
        <v>10</v>
      </c>
      <c r="U84" s="57">
        <v>10</v>
      </c>
      <c r="V84" s="57">
        <v>10</v>
      </c>
      <c r="W84" s="57">
        <v>10</v>
      </c>
      <c r="X84" s="57">
        <v>10</v>
      </c>
      <c r="Y84" s="57">
        <v>11</v>
      </c>
      <c r="Z84" s="57">
        <v>11</v>
      </c>
      <c r="AA84" s="57">
        <v>11</v>
      </c>
      <c r="AB84" s="57">
        <v>11</v>
      </c>
      <c r="AC84" s="57">
        <v>11</v>
      </c>
      <c r="AD84" s="57">
        <v>11</v>
      </c>
      <c r="AE84" s="57">
        <v>11</v>
      </c>
      <c r="AF84" s="57">
        <v>11</v>
      </c>
    </row>
    <row r="85" spans="1:32" x14ac:dyDescent="0.25">
      <c r="A85" s="51"/>
      <c r="B85" s="51" t="s">
        <v>18</v>
      </c>
      <c r="C85" s="50"/>
      <c r="D85" s="50"/>
      <c r="E85" s="50"/>
      <c r="F85" s="50"/>
      <c r="G85" s="57">
        <v>12</v>
      </c>
      <c r="H85" s="57">
        <v>18</v>
      </c>
      <c r="I85" s="57">
        <v>21</v>
      </c>
      <c r="J85" s="57">
        <v>23</v>
      </c>
      <c r="K85" s="57">
        <v>24</v>
      </c>
      <c r="L85" s="57">
        <v>25</v>
      </c>
      <c r="M85" s="57">
        <v>26</v>
      </c>
      <c r="N85" s="57">
        <v>26</v>
      </c>
      <c r="O85" s="57">
        <v>27</v>
      </c>
      <c r="P85" s="57">
        <v>27</v>
      </c>
      <c r="Q85" s="57">
        <v>28</v>
      </c>
      <c r="R85" s="57">
        <v>28</v>
      </c>
      <c r="S85" s="57">
        <v>28</v>
      </c>
      <c r="T85" s="57">
        <v>29</v>
      </c>
      <c r="U85" s="57">
        <v>29</v>
      </c>
      <c r="V85" s="57">
        <v>29</v>
      </c>
      <c r="W85" s="57">
        <v>30</v>
      </c>
      <c r="X85" s="57">
        <v>30</v>
      </c>
      <c r="Y85" s="57">
        <v>30</v>
      </c>
      <c r="Z85" s="57">
        <v>31</v>
      </c>
      <c r="AA85" s="57">
        <v>31</v>
      </c>
      <c r="AB85" s="57">
        <v>31</v>
      </c>
      <c r="AC85" s="57">
        <v>32</v>
      </c>
      <c r="AD85" s="57">
        <v>32</v>
      </c>
      <c r="AE85" s="57">
        <v>32</v>
      </c>
      <c r="AF85" s="57">
        <v>33</v>
      </c>
    </row>
    <row r="86" spans="1:32" x14ac:dyDescent="0.25">
      <c r="A86" s="51"/>
      <c r="B86" s="51" t="s">
        <v>19</v>
      </c>
      <c r="C86" s="50"/>
      <c r="D86" s="50"/>
      <c r="E86" s="50"/>
      <c r="F86" s="50"/>
      <c r="G86" s="57">
        <v>0</v>
      </c>
      <c r="H86" s="57">
        <v>0</v>
      </c>
      <c r="I86" s="57">
        <v>0</v>
      </c>
      <c r="J86" s="57">
        <v>0</v>
      </c>
      <c r="K86" s="57">
        <v>0</v>
      </c>
      <c r="L86" s="57">
        <v>0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  <c r="R86" s="57">
        <v>0</v>
      </c>
      <c r="S86" s="57">
        <v>0</v>
      </c>
      <c r="T86" s="57">
        <v>0</v>
      </c>
      <c r="U86" s="57">
        <v>0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57">
        <v>0</v>
      </c>
      <c r="AD86" s="57">
        <v>0</v>
      </c>
      <c r="AE86" s="57">
        <v>0</v>
      </c>
      <c r="AF86" s="57">
        <v>0</v>
      </c>
    </row>
    <row r="87" spans="1:32" x14ac:dyDescent="0.25">
      <c r="A87" s="51"/>
      <c r="B87" s="51"/>
      <c r="C87" s="50"/>
      <c r="D87" s="50"/>
      <c r="E87" s="50"/>
      <c r="F87" s="50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</row>
    <row r="88" spans="1:32" s="13" customFormat="1" ht="12.75" x14ac:dyDescent="0.2">
      <c r="A88" s="54" t="s">
        <v>21</v>
      </c>
      <c r="B88" s="54"/>
      <c r="C88" s="54"/>
      <c r="D88" s="54"/>
      <c r="E88" s="54"/>
      <c r="F88" s="5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</row>
    <row r="89" spans="1:32" x14ac:dyDescent="0.25">
      <c r="A89" s="51"/>
      <c r="B89" s="51" t="s">
        <v>22</v>
      </c>
      <c r="C89" s="50"/>
      <c r="D89" s="50"/>
      <c r="E89" s="50"/>
      <c r="F89" s="50"/>
      <c r="G89" s="57">
        <v>40</v>
      </c>
      <c r="H89" s="57">
        <v>31</v>
      </c>
      <c r="I89" s="57">
        <v>33</v>
      </c>
      <c r="J89" s="57">
        <v>34</v>
      </c>
      <c r="K89" s="57">
        <v>35</v>
      </c>
      <c r="L89" s="57">
        <v>36</v>
      </c>
      <c r="M89" s="57">
        <v>36</v>
      </c>
      <c r="N89" s="57">
        <v>37</v>
      </c>
      <c r="O89" s="57">
        <v>37</v>
      </c>
      <c r="P89" s="57">
        <v>38</v>
      </c>
      <c r="Q89" s="57">
        <v>38</v>
      </c>
      <c r="R89" s="57">
        <v>39</v>
      </c>
      <c r="S89" s="57">
        <v>39</v>
      </c>
      <c r="T89" s="57">
        <v>40</v>
      </c>
      <c r="U89" s="57">
        <v>40</v>
      </c>
      <c r="V89" s="57">
        <v>41</v>
      </c>
      <c r="W89" s="57">
        <v>41</v>
      </c>
      <c r="X89" s="57">
        <v>42</v>
      </c>
      <c r="Y89" s="57">
        <v>42</v>
      </c>
      <c r="Z89" s="57">
        <v>43</v>
      </c>
      <c r="AA89" s="57">
        <v>43</v>
      </c>
      <c r="AB89" s="57">
        <v>44</v>
      </c>
      <c r="AC89" s="57">
        <v>44</v>
      </c>
      <c r="AD89" s="57">
        <v>44</v>
      </c>
      <c r="AE89" s="57">
        <v>45</v>
      </c>
      <c r="AF89" s="57">
        <v>45</v>
      </c>
    </row>
    <row r="90" spans="1:32" x14ac:dyDescent="0.25">
      <c r="A90" s="53"/>
      <c r="B90" s="53" t="s">
        <v>23</v>
      </c>
      <c r="C90" s="50"/>
      <c r="D90" s="50"/>
      <c r="E90" s="50"/>
      <c r="F90" s="50"/>
      <c r="G90" s="57">
        <v>39</v>
      </c>
      <c r="H90" s="57">
        <v>52</v>
      </c>
      <c r="I90" s="57">
        <v>54</v>
      </c>
      <c r="J90" s="57">
        <v>56</v>
      </c>
      <c r="K90" s="57">
        <v>58</v>
      </c>
      <c r="L90" s="57">
        <v>59</v>
      </c>
      <c r="M90" s="57">
        <v>60</v>
      </c>
      <c r="N90" s="57">
        <v>60</v>
      </c>
      <c r="O90" s="57">
        <v>61</v>
      </c>
      <c r="P90" s="57">
        <v>62</v>
      </c>
      <c r="Q90" s="57">
        <v>63</v>
      </c>
      <c r="R90" s="57">
        <v>64</v>
      </c>
      <c r="S90" s="57">
        <v>64</v>
      </c>
      <c r="T90" s="57">
        <v>65</v>
      </c>
      <c r="U90" s="57">
        <v>66</v>
      </c>
      <c r="V90" s="57">
        <v>67</v>
      </c>
      <c r="W90" s="57">
        <v>67</v>
      </c>
      <c r="X90" s="57">
        <v>68</v>
      </c>
      <c r="Y90" s="57">
        <v>69</v>
      </c>
      <c r="Z90" s="57">
        <v>70</v>
      </c>
      <c r="AA90" s="57">
        <v>71</v>
      </c>
      <c r="AB90" s="57">
        <v>71</v>
      </c>
      <c r="AC90" s="57">
        <v>72</v>
      </c>
      <c r="AD90" s="57">
        <v>73</v>
      </c>
      <c r="AE90" s="57">
        <v>74</v>
      </c>
      <c r="AF90" s="57">
        <v>74</v>
      </c>
    </row>
    <row r="91" spans="1:32" x14ac:dyDescent="0.25">
      <c r="A91" s="51"/>
      <c r="B91" s="53" t="s">
        <v>24</v>
      </c>
      <c r="C91" s="50"/>
      <c r="D91" s="50"/>
      <c r="E91" s="50"/>
      <c r="F91" s="50"/>
      <c r="G91" s="57">
        <v>12</v>
      </c>
      <c r="H91" s="57">
        <v>10</v>
      </c>
      <c r="I91" s="57">
        <v>9</v>
      </c>
      <c r="J91" s="57">
        <v>9</v>
      </c>
      <c r="K91" s="57">
        <v>9</v>
      </c>
      <c r="L91" s="57">
        <v>9</v>
      </c>
      <c r="M91" s="57">
        <v>9</v>
      </c>
      <c r="N91" s="57">
        <v>9</v>
      </c>
      <c r="O91" s="57">
        <v>9</v>
      </c>
      <c r="P91" s="57">
        <v>9</v>
      </c>
      <c r="Q91" s="57">
        <v>9</v>
      </c>
      <c r="R91" s="57">
        <v>9</v>
      </c>
      <c r="S91" s="57">
        <v>9</v>
      </c>
      <c r="T91" s="57">
        <v>9</v>
      </c>
      <c r="U91" s="57">
        <v>10</v>
      </c>
      <c r="V91" s="57">
        <v>10</v>
      </c>
      <c r="W91" s="57">
        <v>10</v>
      </c>
      <c r="X91" s="57">
        <v>10</v>
      </c>
      <c r="Y91" s="57">
        <v>10</v>
      </c>
      <c r="Z91" s="57">
        <v>10</v>
      </c>
      <c r="AA91" s="57">
        <v>10</v>
      </c>
      <c r="AB91" s="57">
        <v>10</v>
      </c>
      <c r="AC91" s="57">
        <v>10</v>
      </c>
      <c r="AD91" s="57">
        <v>11</v>
      </c>
      <c r="AE91" s="57">
        <v>11</v>
      </c>
      <c r="AF91" s="57">
        <v>11</v>
      </c>
    </row>
    <row r="92" spans="1:32" x14ac:dyDescent="0.25">
      <c r="A92" s="51"/>
      <c r="B92" s="53" t="s">
        <v>19</v>
      </c>
      <c r="C92" s="50"/>
      <c r="D92" s="50"/>
      <c r="E92" s="50"/>
      <c r="F92" s="50"/>
      <c r="G92" s="57">
        <v>0</v>
      </c>
      <c r="H92" s="57">
        <v>0</v>
      </c>
      <c r="I92" s="57">
        <v>0</v>
      </c>
      <c r="J92" s="57">
        <v>0</v>
      </c>
      <c r="K92" s="57">
        <v>0</v>
      </c>
      <c r="L92" s="57">
        <v>0</v>
      </c>
      <c r="M92" s="57">
        <v>0</v>
      </c>
      <c r="N92" s="57">
        <v>0</v>
      </c>
      <c r="O92" s="57">
        <v>0</v>
      </c>
      <c r="P92" s="57">
        <v>0</v>
      </c>
      <c r="Q92" s="57">
        <v>0</v>
      </c>
      <c r="R92" s="57">
        <v>0</v>
      </c>
      <c r="S92" s="57">
        <v>0</v>
      </c>
      <c r="T92" s="57">
        <v>0</v>
      </c>
      <c r="U92" s="57">
        <v>0</v>
      </c>
      <c r="V92" s="57">
        <v>0</v>
      </c>
      <c r="W92" s="57">
        <v>0</v>
      </c>
      <c r="X92" s="57">
        <v>0</v>
      </c>
      <c r="Y92" s="57">
        <v>0</v>
      </c>
      <c r="Z92" s="57">
        <v>0</v>
      </c>
      <c r="AA92" s="57">
        <v>0</v>
      </c>
      <c r="AB92" s="57">
        <v>0</v>
      </c>
      <c r="AC92" s="57">
        <v>0</v>
      </c>
      <c r="AD92" s="57">
        <v>0</v>
      </c>
      <c r="AE92" s="57">
        <v>0</v>
      </c>
      <c r="AF92" s="57">
        <v>0</v>
      </c>
    </row>
    <row r="93" spans="1:32" x14ac:dyDescent="0.25">
      <c r="A93" s="51"/>
      <c r="B93" s="51"/>
      <c r="C93" s="50"/>
      <c r="D93" s="50"/>
      <c r="E93" s="50"/>
      <c r="F93" s="50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</row>
    <row r="94" spans="1:32" s="13" customFormat="1" ht="12.75" x14ac:dyDescent="0.2">
      <c r="A94" s="54" t="s">
        <v>25</v>
      </c>
      <c r="B94" s="54"/>
      <c r="C94" s="54"/>
      <c r="D94" s="54"/>
      <c r="E94" s="54"/>
      <c r="F94" s="5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</row>
    <row r="95" spans="1:32" x14ac:dyDescent="0.25">
      <c r="A95" s="51"/>
      <c r="B95" s="51" t="s">
        <v>26</v>
      </c>
      <c r="C95" s="50"/>
      <c r="D95" s="50"/>
      <c r="E95" s="50"/>
      <c r="F95" s="55"/>
      <c r="G95" s="57">
        <v>395</v>
      </c>
      <c r="H95" s="57">
        <v>343</v>
      </c>
      <c r="I95" s="57">
        <v>300</v>
      </c>
      <c r="J95" s="57">
        <v>264</v>
      </c>
      <c r="K95" s="57">
        <v>233</v>
      </c>
      <c r="L95" s="57">
        <v>207</v>
      </c>
      <c r="M95" s="57">
        <v>185</v>
      </c>
      <c r="N95" s="57">
        <v>166</v>
      </c>
      <c r="O95" s="57">
        <v>150</v>
      </c>
      <c r="P95" s="57">
        <v>137</v>
      </c>
      <c r="Q95" s="57">
        <v>125</v>
      </c>
      <c r="R95" s="57">
        <v>115</v>
      </c>
      <c r="S95" s="57">
        <v>107</v>
      </c>
      <c r="T95" s="57">
        <v>100</v>
      </c>
      <c r="U95" s="57">
        <v>94</v>
      </c>
      <c r="V95" s="57">
        <v>89</v>
      </c>
      <c r="W95" s="57">
        <v>84</v>
      </c>
      <c r="X95" s="57">
        <v>81</v>
      </c>
      <c r="Y95" s="57">
        <v>78</v>
      </c>
      <c r="Z95" s="57">
        <v>75</v>
      </c>
      <c r="AA95" s="57">
        <v>73</v>
      </c>
      <c r="AB95" s="57">
        <v>71</v>
      </c>
      <c r="AC95" s="57">
        <v>70</v>
      </c>
      <c r="AD95" s="57">
        <v>69</v>
      </c>
      <c r="AE95" s="57">
        <v>68</v>
      </c>
      <c r="AF95" s="57">
        <v>67</v>
      </c>
    </row>
    <row r="96" spans="1:32" x14ac:dyDescent="0.25">
      <c r="A96" s="51"/>
      <c r="B96" s="51" t="s">
        <v>27</v>
      </c>
      <c r="C96" s="50"/>
      <c r="D96" s="50"/>
      <c r="E96" s="56"/>
      <c r="F96" s="50"/>
      <c r="G96" s="57">
        <v>680</v>
      </c>
      <c r="H96" s="57">
        <v>718</v>
      </c>
      <c r="I96" s="57">
        <v>753</v>
      </c>
      <c r="J96" s="57">
        <v>785</v>
      </c>
      <c r="K96" s="57">
        <v>814</v>
      </c>
      <c r="L96" s="57">
        <v>840</v>
      </c>
      <c r="M96" s="57">
        <v>863</v>
      </c>
      <c r="N96" s="57">
        <v>884</v>
      </c>
      <c r="O96" s="57">
        <v>905</v>
      </c>
      <c r="P96" s="57">
        <v>924</v>
      </c>
      <c r="Q96" s="57">
        <v>944</v>
      </c>
      <c r="R96" s="57">
        <v>961</v>
      </c>
      <c r="S96" s="57">
        <v>978</v>
      </c>
      <c r="T96" s="57">
        <v>994</v>
      </c>
      <c r="U96" s="57">
        <v>1010</v>
      </c>
      <c r="V96" s="57">
        <v>1025</v>
      </c>
      <c r="W96" s="57">
        <v>1039</v>
      </c>
      <c r="X96" s="57">
        <v>1053</v>
      </c>
      <c r="Y96" s="57">
        <v>1067</v>
      </c>
      <c r="Z96" s="57">
        <v>1081</v>
      </c>
      <c r="AA96" s="57">
        <v>1095</v>
      </c>
      <c r="AB96" s="57">
        <v>1108</v>
      </c>
      <c r="AC96" s="57">
        <v>1121</v>
      </c>
      <c r="AD96" s="57">
        <v>1134</v>
      </c>
      <c r="AE96" s="57">
        <v>1146</v>
      </c>
      <c r="AF96" s="57">
        <v>1159</v>
      </c>
    </row>
    <row r="97" spans="1:32" x14ac:dyDescent="0.25">
      <c r="A97" s="51"/>
      <c r="B97" s="51" t="s">
        <v>28</v>
      </c>
      <c r="C97" s="50"/>
      <c r="D97" s="50"/>
      <c r="E97" s="50"/>
      <c r="F97" s="50"/>
      <c r="G97" s="57">
        <v>77</v>
      </c>
      <c r="H97" s="57">
        <v>87</v>
      </c>
      <c r="I97" s="57">
        <v>96</v>
      </c>
      <c r="J97" s="57">
        <v>104</v>
      </c>
      <c r="K97" s="57">
        <v>110</v>
      </c>
      <c r="L97" s="57">
        <v>117</v>
      </c>
      <c r="M97" s="57">
        <v>122</v>
      </c>
      <c r="N97" s="57">
        <v>127</v>
      </c>
      <c r="O97" s="57">
        <v>131</v>
      </c>
      <c r="P97" s="57">
        <v>136</v>
      </c>
      <c r="Q97" s="57">
        <v>140</v>
      </c>
      <c r="R97" s="57">
        <v>143</v>
      </c>
      <c r="S97" s="57">
        <v>146</v>
      </c>
      <c r="T97" s="57">
        <v>150</v>
      </c>
      <c r="U97" s="57">
        <v>153</v>
      </c>
      <c r="V97" s="57">
        <v>155</v>
      </c>
      <c r="W97" s="57">
        <v>158</v>
      </c>
      <c r="X97" s="57">
        <v>160</v>
      </c>
      <c r="Y97" s="57">
        <v>163</v>
      </c>
      <c r="Z97" s="57">
        <v>165</v>
      </c>
      <c r="AA97" s="57">
        <v>168</v>
      </c>
      <c r="AB97" s="57">
        <v>170</v>
      </c>
      <c r="AC97" s="57">
        <v>172</v>
      </c>
      <c r="AD97" s="57">
        <v>175</v>
      </c>
      <c r="AE97" s="57">
        <v>177</v>
      </c>
      <c r="AF97" s="57">
        <v>179</v>
      </c>
    </row>
    <row r="98" spans="1:32" x14ac:dyDescent="0.25">
      <c r="A98" s="51"/>
      <c r="B98" s="51" t="s">
        <v>19</v>
      </c>
      <c r="C98" s="50"/>
      <c r="D98" s="50"/>
      <c r="E98" s="50"/>
      <c r="F98" s="50"/>
      <c r="G98" s="57">
        <v>0</v>
      </c>
      <c r="H98" s="57">
        <v>0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57">
        <v>0</v>
      </c>
      <c r="O98" s="57">
        <v>0</v>
      </c>
      <c r="P98" s="57">
        <v>0</v>
      </c>
      <c r="Q98" s="57">
        <v>0</v>
      </c>
      <c r="R98" s="57">
        <v>0</v>
      </c>
      <c r="S98" s="57">
        <v>0</v>
      </c>
      <c r="T98" s="57">
        <v>0</v>
      </c>
      <c r="U98" s="57">
        <v>0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>
        <v>0</v>
      </c>
      <c r="AD98" s="57">
        <v>0</v>
      </c>
      <c r="AE98" s="57">
        <v>0</v>
      </c>
      <c r="AF98" s="57">
        <v>0</v>
      </c>
    </row>
    <row r="99" spans="1:32" x14ac:dyDescent="0.25">
      <c r="A99" s="51"/>
      <c r="B99" s="51"/>
      <c r="C99" s="50"/>
      <c r="D99" s="50"/>
      <c r="E99" s="50"/>
      <c r="F99" s="50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</row>
    <row r="100" spans="1:32" s="13" customFormat="1" ht="12.75" x14ac:dyDescent="0.2">
      <c r="A100" s="54" t="s">
        <v>29</v>
      </c>
      <c r="B100" s="54"/>
      <c r="C100" s="54"/>
      <c r="D100" s="54"/>
      <c r="E100" s="54"/>
      <c r="F100" s="5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</row>
    <row r="101" spans="1:32" x14ac:dyDescent="0.25">
      <c r="A101" s="51"/>
      <c r="B101" s="53" t="s">
        <v>4</v>
      </c>
      <c r="C101" s="50"/>
      <c r="D101" s="50"/>
      <c r="E101" s="50"/>
      <c r="F101" s="50"/>
      <c r="G101" s="57">
        <v>7</v>
      </c>
      <c r="H101" s="57">
        <v>6</v>
      </c>
      <c r="I101" s="57">
        <v>6</v>
      </c>
      <c r="J101" s="57">
        <v>5</v>
      </c>
      <c r="K101" s="57">
        <v>5</v>
      </c>
      <c r="L101" s="57">
        <v>4</v>
      </c>
      <c r="M101" s="57">
        <v>4</v>
      </c>
      <c r="N101" s="57">
        <v>3</v>
      </c>
      <c r="O101" s="57">
        <v>3</v>
      </c>
      <c r="P101" s="57">
        <v>3</v>
      </c>
      <c r="Q101" s="57">
        <v>2</v>
      </c>
      <c r="R101" s="57">
        <v>2</v>
      </c>
      <c r="S101" s="57">
        <v>2</v>
      </c>
      <c r="T101" s="57">
        <v>2</v>
      </c>
      <c r="U101" s="57">
        <v>2</v>
      </c>
      <c r="V101" s="57">
        <v>2</v>
      </c>
      <c r="W101" s="57">
        <v>1</v>
      </c>
      <c r="X101" s="57">
        <v>1</v>
      </c>
      <c r="Y101" s="57">
        <v>1</v>
      </c>
      <c r="Z101" s="57">
        <v>1</v>
      </c>
      <c r="AA101" s="57">
        <v>1</v>
      </c>
      <c r="AB101" s="57">
        <v>1</v>
      </c>
      <c r="AC101" s="57">
        <v>1</v>
      </c>
      <c r="AD101" s="57">
        <v>1</v>
      </c>
      <c r="AE101" s="57">
        <v>1</v>
      </c>
      <c r="AF101" s="57">
        <v>1</v>
      </c>
    </row>
    <row r="102" spans="1:32" x14ac:dyDescent="0.25">
      <c r="A102" s="51"/>
      <c r="B102" s="53" t="s">
        <v>5</v>
      </c>
      <c r="C102" s="50"/>
      <c r="D102" s="50"/>
      <c r="E102" s="50"/>
      <c r="F102" s="50"/>
      <c r="G102" s="57">
        <v>215</v>
      </c>
      <c r="H102" s="57">
        <v>221</v>
      </c>
      <c r="I102" s="57">
        <v>228</v>
      </c>
      <c r="J102" s="57">
        <v>234</v>
      </c>
      <c r="K102" s="57">
        <v>239</v>
      </c>
      <c r="L102" s="57">
        <v>245</v>
      </c>
      <c r="M102" s="57">
        <v>250</v>
      </c>
      <c r="N102" s="57">
        <v>254</v>
      </c>
      <c r="O102" s="57">
        <v>259</v>
      </c>
      <c r="P102" s="57">
        <v>264</v>
      </c>
      <c r="Q102" s="57">
        <v>268</v>
      </c>
      <c r="R102" s="57">
        <v>273</v>
      </c>
      <c r="S102" s="57">
        <v>277</v>
      </c>
      <c r="T102" s="57">
        <v>281</v>
      </c>
      <c r="U102" s="57">
        <v>285</v>
      </c>
      <c r="V102" s="57">
        <v>289</v>
      </c>
      <c r="W102" s="57">
        <v>293</v>
      </c>
      <c r="X102" s="57">
        <v>296</v>
      </c>
      <c r="Y102" s="57">
        <v>300</v>
      </c>
      <c r="Z102" s="57">
        <v>304</v>
      </c>
      <c r="AA102" s="57">
        <v>308</v>
      </c>
      <c r="AB102" s="57">
        <v>311</v>
      </c>
      <c r="AC102" s="57">
        <v>315</v>
      </c>
      <c r="AD102" s="57">
        <v>319</v>
      </c>
      <c r="AE102" s="57">
        <v>322</v>
      </c>
      <c r="AF102" s="57">
        <v>325</v>
      </c>
    </row>
    <row r="103" spans="1:32" x14ac:dyDescent="0.25">
      <c r="A103" s="51"/>
      <c r="B103" s="53" t="s">
        <v>30</v>
      </c>
      <c r="C103" s="50"/>
      <c r="D103" s="50"/>
      <c r="E103" s="50"/>
      <c r="F103" s="50"/>
      <c r="G103" s="57">
        <v>18</v>
      </c>
      <c r="H103" s="57">
        <v>16</v>
      </c>
      <c r="I103" s="57">
        <v>14</v>
      </c>
      <c r="J103" s="57">
        <v>13</v>
      </c>
      <c r="K103" s="57">
        <v>12</v>
      </c>
      <c r="L103" s="57">
        <v>10</v>
      </c>
      <c r="M103" s="57">
        <v>9</v>
      </c>
      <c r="N103" s="57">
        <v>9</v>
      </c>
      <c r="O103" s="57">
        <v>8</v>
      </c>
      <c r="P103" s="57">
        <v>7</v>
      </c>
      <c r="Q103" s="57">
        <v>7</v>
      </c>
      <c r="R103" s="57">
        <v>6</v>
      </c>
      <c r="S103" s="57">
        <v>6</v>
      </c>
      <c r="T103" s="57">
        <v>6</v>
      </c>
      <c r="U103" s="57">
        <v>5</v>
      </c>
      <c r="V103" s="57">
        <v>5</v>
      </c>
      <c r="W103" s="57">
        <v>5</v>
      </c>
      <c r="X103" s="57">
        <v>5</v>
      </c>
      <c r="Y103" s="57">
        <v>4</v>
      </c>
      <c r="Z103" s="57">
        <v>4</v>
      </c>
      <c r="AA103" s="57">
        <v>4</v>
      </c>
      <c r="AB103" s="57">
        <v>4</v>
      </c>
      <c r="AC103" s="57">
        <v>4</v>
      </c>
      <c r="AD103" s="57">
        <v>4</v>
      </c>
      <c r="AE103" s="57">
        <v>4</v>
      </c>
      <c r="AF103" s="57">
        <v>4</v>
      </c>
    </row>
    <row r="104" spans="1:32" x14ac:dyDescent="0.25">
      <c r="A104" s="51"/>
      <c r="B104" s="53" t="s">
        <v>31</v>
      </c>
      <c r="C104" s="50"/>
      <c r="D104" s="50"/>
      <c r="E104" s="50"/>
      <c r="F104" s="50"/>
      <c r="G104" s="57">
        <v>0</v>
      </c>
      <c r="H104" s="57">
        <v>0</v>
      </c>
      <c r="I104" s="57">
        <v>0</v>
      </c>
      <c r="J104" s="57">
        <v>0</v>
      </c>
      <c r="K104" s="57">
        <v>0</v>
      </c>
      <c r="L104" s="57">
        <v>0</v>
      </c>
      <c r="M104" s="57">
        <v>0</v>
      </c>
      <c r="N104" s="57">
        <v>0</v>
      </c>
      <c r="O104" s="57">
        <v>0</v>
      </c>
      <c r="P104" s="57">
        <v>0</v>
      </c>
      <c r="Q104" s="57">
        <v>0</v>
      </c>
      <c r="R104" s="57">
        <v>0</v>
      </c>
      <c r="S104" s="57">
        <v>0</v>
      </c>
      <c r="T104" s="57">
        <v>0</v>
      </c>
      <c r="U104" s="57">
        <v>0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57">
        <v>0</v>
      </c>
      <c r="AD104" s="57">
        <v>0</v>
      </c>
      <c r="AE104" s="57">
        <v>0</v>
      </c>
      <c r="AF104" s="57">
        <v>0</v>
      </c>
    </row>
    <row r="105" spans="1:32" x14ac:dyDescent="0.25">
      <c r="A105" s="51"/>
      <c r="B105" s="51" t="s">
        <v>19</v>
      </c>
      <c r="C105" s="50"/>
      <c r="D105" s="50"/>
      <c r="E105" s="50"/>
      <c r="F105" s="50"/>
      <c r="G105" s="57">
        <v>0</v>
      </c>
      <c r="H105" s="57">
        <v>0</v>
      </c>
      <c r="I105" s="57">
        <v>0</v>
      </c>
      <c r="J105" s="57">
        <v>0</v>
      </c>
      <c r="K105" s="57">
        <v>0</v>
      </c>
      <c r="L105" s="57">
        <v>0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0</v>
      </c>
      <c r="S105" s="57">
        <v>0</v>
      </c>
      <c r="T105" s="57">
        <v>0</v>
      </c>
      <c r="U105" s="57">
        <v>0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57">
        <v>0</v>
      </c>
      <c r="AD105" s="57">
        <v>0</v>
      </c>
      <c r="AE105" s="57">
        <v>0</v>
      </c>
      <c r="AF105" s="57">
        <v>0</v>
      </c>
    </row>
    <row r="106" spans="1:32" x14ac:dyDescent="0.25">
      <c r="A106" s="51"/>
      <c r="B106" s="51"/>
      <c r="C106" s="50"/>
      <c r="D106" s="50"/>
      <c r="E106" s="50"/>
      <c r="F106" s="50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</row>
    <row r="107" spans="1:32" s="13" customFormat="1" ht="12.75" x14ac:dyDescent="0.2">
      <c r="A107" s="54" t="s">
        <v>32</v>
      </c>
      <c r="B107" s="54"/>
      <c r="C107" s="54"/>
      <c r="D107" s="54"/>
      <c r="E107" s="54"/>
      <c r="F107" s="5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</row>
    <row r="108" spans="1:32" x14ac:dyDescent="0.25">
      <c r="A108" s="51"/>
      <c r="B108" s="51" t="s">
        <v>33</v>
      </c>
      <c r="C108" s="50"/>
      <c r="D108" s="50"/>
      <c r="E108" s="50"/>
      <c r="F108" s="50"/>
      <c r="G108" s="57">
        <v>3</v>
      </c>
      <c r="H108" s="57">
        <v>3</v>
      </c>
      <c r="I108" s="57">
        <v>3</v>
      </c>
      <c r="J108" s="57">
        <v>3</v>
      </c>
      <c r="K108" s="57">
        <v>3</v>
      </c>
      <c r="L108" s="57">
        <v>3</v>
      </c>
      <c r="M108" s="57">
        <v>3</v>
      </c>
      <c r="N108" s="57">
        <v>3</v>
      </c>
      <c r="O108" s="57">
        <v>3</v>
      </c>
      <c r="P108" s="57">
        <v>2</v>
      </c>
      <c r="Q108" s="57">
        <v>2</v>
      </c>
      <c r="R108" s="57">
        <v>2</v>
      </c>
      <c r="S108" s="57">
        <v>2</v>
      </c>
      <c r="T108" s="57">
        <v>2</v>
      </c>
      <c r="U108" s="57">
        <v>2</v>
      </c>
      <c r="V108" s="57">
        <v>2</v>
      </c>
      <c r="W108" s="57">
        <v>2</v>
      </c>
      <c r="X108" s="57">
        <v>2</v>
      </c>
      <c r="Y108" s="57">
        <v>2</v>
      </c>
      <c r="Z108" s="57">
        <v>2</v>
      </c>
      <c r="AA108" s="57">
        <v>2</v>
      </c>
      <c r="AB108" s="57">
        <v>2</v>
      </c>
      <c r="AC108" s="57">
        <v>2</v>
      </c>
      <c r="AD108" s="57">
        <v>2</v>
      </c>
      <c r="AE108" s="57">
        <v>2</v>
      </c>
      <c r="AF108" s="57">
        <v>2</v>
      </c>
    </row>
    <row r="109" spans="1:32" x14ac:dyDescent="0.25">
      <c r="A109" s="51"/>
      <c r="B109" s="53" t="s">
        <v>34</v>
      </c>
      <c r="C109" s="50"/>
      <c r="D109" s="50"/>
      <c r="E109" s="50"/>
      <c r="F109" s="50"/>
      <c r="G109" s="57">
        <v>44</v>
      </c>
      <c r="H109" s="57">
        <v>44</v>
      </c>
      <c r="I109" s="57">
        <v>44</v>
      </c>
      <c r="J109" s="57">
        <v>44</v>
      </c>
      <c r="K109" s="57">
        <v>44</v>
      </c>
      <c r="L109" s="57">
        <v>44</v>
      </c>
      <c r="M109" s="57">
        <v>44</v>
      </c>
      <c r="N109" s="57">
        <v>44</v>
      </c>
      <c r="O109" s="57">
        <v>44</v>
      </c>
      <c r="P109" s="57">
        <v>44</v>
      </c>
      <c r="Q109" s="57">
        <v>44</v>
      </c>
      <c r="R109" s="57">
        <v>44</v>
      </c>
      <c r="S109" s="57">
        <v>44</v>
      </c>
      <c r="T109" s="57">
        <v>44</v>
      </c>
      <c r="U109" s="57">
        <v>43</v>
      </c>
      <c r="V109" s="57">
        <v>43</v>
      </c>
      <c r="W109" s="57">
        <v>43</v>
      </c>
      <c r="X109" s="57">
        <v>43</v>
      </c>
      <c r="Y109" s="57">
        <v>43</v>
      </c>
      <c r="Z109" s="57">
        <v>43</v>
      </c>
      <c r="AA109" s="57">
        <v>43</v>
      </c>
      <c r="AB109" s="57">
        <v>43</v>
      </c>
      <c r="AC109" s="57">
        <v>43</v>
      </c>
      <c r="AD109" s="57">
        <v>42</v>
      </c>
      <c r="AE109" s="57">
        <v>42</v>
      </c>
      <c r="AF109" s="57">
        <v>42</v>
      </c>
    </row>
    <row r="110" spans="1:32" x14ac:dyDescent="0.25">
      <c r="A110" s="51"/>
      <c r="B110" s="51" t="s">
        <v>35</v>
      </c>
      <c r="C110" s="50"/>
      <c r="D110" s="50"/>
      <c r="E110" s="50"/>
      <c r="F110" s="50"/>
      <c r="G110" s="57">
        <v>40</v>
      </c>
      <c r="H110" s="57">
        <v>40</v>
      </c>
      <c r="I110" s="57">
        <v>40</v>
      </c>
      <c r="J110" s="57">
        <v>40</v>
      </c>
      <c r="K110" s="57">
        <v>40</v>
      </c>
      <c r="L110" s="57">
        <v>40</v>
      </c>
      <c r="M110" s="57">
        <v>40</v>
      </c>
      <c r="N110" s="57">
        <v>40</v>
      </c>
      <c r="O110" s="57">
        <v>40</v>
      </c>
      <c r="P110" s="57">
        <v>40</v>
      </c>
      <c r="Q110" s="57">
        <v>40</v>
      </c>
      <c r="R110" s="57">
        <v>40</v>
      </c>
      <c r="S110" s="57">
        <v>40</v>
      </c>
      <c r="T110" s="57">
        <v>40</v>
      </c>
      <c r="U110" s="57">
        <v>40</v>
      </c>
      <c r="V110" s="57">
        <v>40</v>
      </c>
      <c r="W110" s="57">
        <v>40</v>
      </c>
      <c r="X110" s="57">
        <v>40</v>
      </c>
      <c r="Y110" s="57">
        <v>40</v>
      </c>
      <c r="Z110" s="57">
        <v>40</v>
      </c>
      <c r="AA110" s="57">
        <v>40</v>
      </c>
      <c r="AB110" s="57">
        <v>40</v>
      </c>
      <c r="AC110" s="57">
        <v>40</v>
      </c>
      <c r="AD110" s="57">
        <v>40</v>
      </c>
      <c r="AE110" s="57">
        <v>40</v>
      </c>
      <c r="AF110" s="57">
        <v>40</v>
      </c>
    </row>
    <row r="111" spans="1:32" x14ac:dyDescent="0.25">
      <c r="A111" s="51"/>
      <c r="B111" s="51" t="s">
        <v>36</v>
      </c>
      <c r="C111" s="50"/>
      <c r="D111" s="50"/>
      <c r="E111" s="50"/>
      <c r="F111" s="50"/>
      <c r="G111" s="57">
        <v>8</v>
      </c>
      <c r="H111" s="57">
        <v>8</v>
      </c>
      <c r="I111" s="57">
        <v>8</v>
      </c>
      <c r="J111" s="57">
        <v>8</v>
      </c>
      <c r="K111" s="57">
        <v>8</v>
      </c>
      <c r="L111" s="57">
        <v>8</v>
      </c>
      <c r="M111" s="57">
        <v>9</v>
      </c>
      <c r="N111" s="57">
        <v>9</v>
      </c>
      <c r="O111" s="57">
        <v>9</v>
      </c>
      <c r="P111" s="57">
        <v>9</v>
      </c>
      <c r="Q111" s="57">
        <v>9</v>
      </c>
      <c r="R111" s="57">
        <v>9</v>
      </c>
      <c r="S111" s="57">
        <v>9</v>
      </c>
      <c r="T111" s="57">
        <v>9</v>
      </c>
      <c r="U111" s="57">
        <v>9</v>
      </c>
      <c r="V111" s="57">
        <v>9</v>
      </c>
      <c r="W111" s="57">
        <v>9</v>
      </c>
      <c r="X111" s="57">
        <v>10</v>
      </c>
      <c r="Y111" s="57">
        <v>10</v>
      </c>
      <c r="Z111" s="57">
        <v>10</v>
      </c>
      <c r="AA111" s="57">
        <v>10</v>
      </c>
      <c r="AB111" s="57">
        <v>10</v>
      </c>
      <c r="AC111" s="57">
        <v>10</v>
      </c>
      <c r="AD111" s="57">
        <v>10</v>
      </c>
      <c r="AE111" s="57">
        <v>10</v>
      </c>
      <c r="AF111" s="57">
        <v>10</v>
      </c>
    </row>
    <row r="112" spans="1:32" x14ac:dyDescent="0.25">
      <c r="A112" s="51"/>
      <c r="B112" s="53" t="s">
        <v>19</v>
      </c>
      <c r="C112" s="50"/>
      <c r="D112" s="50"/>
      <c r="E112" s="50"/>
      <c r="F112" s="50"/>
      <c r="G112" s="57">
        <v>0</v>
      </c>
      <c r="H112" s="57">
        <v>1</v>
      </c>
      <c r="I112" s="57">
        <v>1</v>
      </c>
      <c r="J112" s="57">
        <v>2</v>
      </c>
      <c r="K112" s="57">
        <v>2</v>
      </c>
      <c r="L112" s="57">
        <v>3</v>
      </c>
      <c r="M112" s="57">
        <v>4</v>
      </c>
      <c r="N112" s="57">
        <v>4</v>
      </c>
      <c r="O112" s="57">
        <v>5</v>
      </c>
      <c r="P112" s="57">
        <v>5</v>
      </c>
      <c r="Q112" s="57">
        <v>6</v>
      </c>
      <c r="R112" s="57">
        <v>7</v>
      </c>
      <c r="S112" s="57">
        <v>7</v>
      </c>
      <c r="T112" s="57">
        <v>8</v>
      </c>
      <c r="U112" s="57">
        <v>9</v>
      </c>
      <c r="V112" s="57">
        <v>9</v>
      </c>
      <c r="W112" s="57">
        <v>10</v>
      </c>
      <c r="X112" s="57">
        <v>11</v>
      </c>
      <c r="Y112" s="57">
        <v>11</v>
      </c>
      <c r="Z112" s="57">
        <v>12</v>
      </c>
      <c r="AA112" s="57">
        <v>13</v>
      </c>
      <c r="AB112" s="57">
        <v>14</v>
      </c>
      <c r="AC112" s="57">
        <v>14</v>
      </c>
      <c r="AD112" s="57">
        <v>15</v>
      </c>
      <c r="AE112" s="57">
        <v>16</v>
      </c>
      <c r="AF112" s="57">
        <v>16</v>
      </c>
    </row>
    <row r="113" spans="1:32" x14ac:dyDescent="0.25">
      <c r="A113" s="51"/>
      <c r="B113" s="53" t="s">
        <v>37</v>
      </c>
      <c r="C113" s="50"/>
      <c r="D113" s="50"/>
      <c r="E113" s="50"/>
      <c r="F113" s="50"/>
      <c r="G113" s="57">
        <v>0</v>
      </c>
      <c r="H113" s="57">
        <v>0</v>
      </c>
      <c r="I113" s="57">
        <v>0</v>
      </c>
      <c r="J113" s="57">
        <v>0</v>
      </c>
      <c r="K113" s="57">
        <v>0</v>
      </c>
      <c r="L113" s="57">
        <v>0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0</v>
      </c>
      <c r="S113" s="57">
        <v>0</v>
      </c>
      <c r="T113" s="57">
        <v>0</v>
      </c>
      <c r="U113" s="57">
        <v>0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57">
        <v>0</v>
      </c>
      <c r="AD113" s="57">
        <v>0</v>
      </c>
      <c r="AE113" s="57">
        <v>0</v>
      </c>
      <c r="AF113" s="57">
        <v>0</v>
      </c>
    </row>
    <row r="114" spans="1:32" x14ac:dyDescent="0.25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x14ac:dyDescent="0.25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customFormat="1" x14ac:dyDescent="0.25">
      <c r="A116" s="60" t="s">
        <v>42</v>
      </c>
      <c r="B116" s="61"/>
      <c r="C116" s="60"/>
      <c r="D116" s="59"/>
      <c r="E116" s="59"/>
      <c r="F116" s="59"/>
      <c r="G116" s="59" t="s">
        <v>43</v>
      </c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</row>
    <row r="117" spans="1:32" customFormat="1" x14ac:dyDescent="0.25">
      <c r="A117" s="52" t="s">
        <v>13</v>
      </c>
      <c r="B117" s="51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customFormat="1" x14ac:dyDescent="0.25">
      <c r="A118" s="51"/>
      <c r="B118" s="51" t="s">
        <v>14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13" customFormat="1" ht="12.75" x14ac:dyDescent="0.2">
      <c r="A119" s="54" t="s">
        <v>15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</row>
    <row r="120" spans="1:32" x14ac:dyDescent="0.25">
      <c r="A120" s="51"/>
      <c r="B120" s="51" t="s">
        <v>16</v>
      </c>
      <c r="C120" s="50"/>
      <c r="D120" s="50"/>
      <c r="E120" s="50"/>
      <c r="F120" s="50"/>
      <c r="G120" s="57"/>
      <c r="H120" s="57">
        <v>1468</v>
      </c>
      <c r="I120" s="57">
        <v>1054</v>
      </c>
      <c r="J120" s="57">
        <v>619</v>
      </c>
      <c r="K120" s="57">
        <v>430</v>
      </c>
      <c r="L120" s="57">
        <v>279</v>
      </c>
      <c r="M120" s="57">
        <v>105</v>
      </c>
      <c r="N120" s="57">
        <v>102</v>
      </c>
      <c r="O120" s="57">
        <v>103</v>
      </c>
      <c r="P120" s="57">
        <v>104</v>
      </c>
      <c r="Q120" s="57">
        <v>105</v>
      </c>
      <c r="R120" s="57">
        <v>107</v>
      </c>
      <c r="S120" s="57">
        <v>108</v>
      </c>
      <c r="T120" s="57">
        <v>109</v>
      </c>
      <c r="U120" s="57">
        <v>111</v>
      </c>
      <c r="V120" s="57">
        <v>112</v>
      </c>
      <c r="W120" s="57">
        <v>113</v>
      </c>
      <c r="X120" s="57">
        <v>114</v>
      </c>
      <c r="Y120" s="57">
        <v>116</v>
      </c>
      <c r="Z120" s="57">
        <v>117</v>
      </c>
      <c r="AA120" s="57">
        <v>118</v>
      </c>
      <c r="AB120" s="57">
        <v>120</v>
      </c>
      <c r="AC120" s="57">
        <v>121</v>
      </c>
      <c r="AD120" s="57">
        <v>122</v>
      </c>
      <c r="AE120" s="57">
        <v>123</v>
      </c>
      <c r="AF120" s="57">
        <v>125</v>
      </c>
    </row>
    <row r="121" spans="1:32" x14ac:dyDescent="0.25">
      <c r="A121" s="51"/>
      <c r="B121" s="51" t="s">
        <v>17</v>
      </c>
      <c r="C121" s="50"/>
      <c r="D121" s="50"/>
      <c r="E121" s="50"/>
      <c r="F121" s="50"/>
      <c r="G121" s="57"/>
      <c r="H121" s="57">
        <v>32</v>
      </c>
      <c r="I121" s="57">
        <v>113</v>
      </c>
      <c r="J121" s="57">
        <v>298</v>
      </c>
      <c r="K121" s="57">
        <v>413</v>
      </c>
      <c r="L121" s="57">
        <v>439</v>
      </c>
      <c r="M121" s="57">
        <v>463</v>
      </c>
      <c r="N121" s="57">
        <v>450</v>
      </c>
      <c r="O121" s="57">
        <v>454</v>
      </c>
      <c r="P121" s="57">
        <v>460</v>
      </c>
      <c r="Q121" s="57">
        <v>466</v>
      </c>
      <c r="R121" s="57">
        <v>472</v>
      </c>
      <c r="S121" s="57">
        <v>477</v>
      </c>
      <c r="T121" s="57">
        <v>483</v>
      </c>
      <c r="U121" s="57">
        <v>489</v>
      </c>
      <c r="V121" s="57">
        <v>494</v>
      </c>
      <c r="W121" s="57">
        <v>499</v>
      </c>
      <c r="X121" s="57">
        <v>505</v>
      </c>
      <c r="Y121" s="57">
        <v>511</v>
      </c>
      <c r="Z121" s="57">
        <v>517</v>
      </c>
      <c r="AA121" s="57">
        <v>523</v>
      </c>
      <c r="AB121" s="57">
        <v>528</v>
      </c>
      <c r="AC121" s="57">
        <v>534</v>
      </c>
      <c r="AD121" s="57">
        <v>539</v>
      </c>
      <c r="AE121" s="57">
        <v>545</v>
      </c>
      <c r="AF121" s="57">
        <v>550</v>
      </c>
    </row>
    <row r="122" spans="1:32" x14ac:dyDescent="0.25">
      <c r="A122" s="51"/>
      <c r="B122" s="51" t="s">
        <v>18</v>
      </c>
      <c r="C122" s="50"/>
      <c r="D122" s="50"/>
      <c r="E122" s="50"/>
      <c r="F122" s="50"/>
      <c r="G122" s="57"/>
      <c r="H122" s="57">
        <v>1198</v>
      </c>
      <c r="I122" s="57">
        <v>1064</v>
      </c>
      <c r="J122" s="57">
        <v>1122</v>
      </c>
      <c r="K122" s="57">
        <v>1089</v>
      </c>
      <c r="L122" s="57">
        <v>1157</v>
      </c>
      <c r="M122" s="57">
        <v>1219</v>
      </c>
      <c r="N122" s="57">
        <v>1186</v>
      </c>
      <c r="O122" s="57">
        <v>1197</v>
      </c>
      <c r="P122" s="57">
        <v>1211</v>
      </c>
      <c r="Q122" s="57">
        <v>1228</v>
      </c>
      <c r="R122" s="57">
        <v>1242</v>
      </c>
      <c r="S122" s="57">
        <v>1257</v>
      </c>
      <c r="T122" s="57">
        <v>1272</v>
      </c>
      <c r="U122" s="57">
        <v>1287</v>
      </c>
      <c r="V122" s="57">
        <v>1301</v>
      </c>
      <c r="W122" s="57">
        <v>1315</v>
      </c>
      <c r="X122" s="57">
        <v>1330</v>
      </c>
      <c r="Y122" s="57">
        <v>1346</v>
      </c>
      <c r="Z122" s="57">
        <v>1361</v>
      </c>
      <c r="AA122" s="57">
        <v>1376</v>
      </c>
      <c r="AB122" s="57">
        <v>1390</v>
      </c>
      <c r="AC122" s="57">
        <v>1405</v>
      </c>
      <c r="AD122" s="57">
        <v>1420</v>
      </c>
      <c r="AE122" s="57">
        <v>1434</v>
      </c>
      <c r="AF122" s="57">
        <v>1449</v>
      </c>
    </row>
    <row r="123" spans="1:32" x14ac:dyDescent="0.25">
      <c r="A123" s="51"/>
      <c r="B123" s="51" t="s">
        <v>19</v>
      </c>
      <c r="C123" s="50"/>
      <c r="D123" s="50"/>
      <c r="E123" s="50"/>
      <c r="F123" s="50"/>
      <c r="G123" s="57"/>
      <c r="H123" s="57">
        <v>1</v>
      </c>
      <c r="I123" s="57">
        <v>1</v>
      </c>
      <c r="J123" s="57">
        <v>1</v>
      </c>
      <c r="K123" s="57">
        <v>1</v>
      </c>
      <c r="L123" s="57">
        <v>1</v>
      </c>
      <c r="M123" s="57">
        <v>1</v>
      </c>
      <c r="N123" s="57">
        <v>1</v>
      </c>
      <c r="O123" s="57">
        <v>1</v>
      </c>
      <c r="P123" s="57">
        <v>1</v>
      </c>
      <c r="Q123" s="57">
        <v>1</v>
      </c>
      <c r="R123" s="57">
        <v>1</v>
      </c>
      <c r="S123" s="57">
        <v>1</v>
      </c>
      <c r="T123" s="57">
        <v>1</v>
      </c>
      <c r="U123" s="57">
        <v>1</v>
      </c>
      <c r="V123" s="57">
        <v>1</v>
      </c>
      <c r="W123" s="57">
        <v>1</v>
      </c>
      <c r="X123" s="57">
        <v>1</v>
      </c>
      <c r="Y123" s="57">
        <v>1</v>
      </c>
      <c r="Z123" s="57">
        <v>1</v>
      </c>
      <c r="AA123" s="57">
        <v>1</v>
      </c>
      <c r="AB123" s="57">
        <v>1</v>
      </c>
      <c r="AC123" s="57">
        <v>1</v>
      </c>
      <c r="AD123" s="57">
        <v>1</v>
      </c>
      <c r="AE123" s="57">
        <v>1</v>
      </c>
      <c r="AF123" s="57">
        <v>1</v>
      </c>
    </row>
    <row r="124" spans="1:32" x14ac:dyDescent="0.25">
      <c r="A124" s="51"/>
      <c r="B124" s="51"/>
      <c r="C124" s="50"/>
      <c r="D124" s="50"/>
      <c r="E124" s="50"/>
      <c r="F124" s="50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</row>
    <row r="125" spans="1:32" s="13" customFormat="1" ht="12.75" x14ac:dyDescent="0.2">
      <c r="A125" s="54" t="s">
        <v>21</v>
      </c>
      <c r="B125" s="54"/>
      <c r="C125" s="54"/>
      <c r="D125" s="54"/>
      <c r="E125" s="54"/>
      <c r="F125" s="5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</row>
    <row r="126" spans="1:32" x14ac:dyDescent="0.25">
      <c r="A126" s="51"/>
      <c r="B126" s="51" t="s">
        <v>22</v>
      </c>
      <c r="C126" s="50"/>
      <c r="D126" s="50"/>
      <c r="E126" s="50"/>
      <c r="F126" s="50"/>
      <c r="G126" s="57"/>
      <c r="H126" s="57">
        <v>863</v>
      </c>
      <c r="I126" s="57">
        <v>910</v>
      </c>
      <c r="J126" s="57">
        <v>941</v>
      </c>
      <c r="K126" s="57">
        <v>963</v>
      </c>
      <c r="L126" s="57">
        <v>981</v>
      </c>
      <c r="M126" s="57">
        <v>995</v>
      </c>
      <c r="N126" s="57">
        <v>1009</v>
      </c>
      <c r="O126" s="57">
        <v>1022</v>
      </c>
      <c r="P126" s="57">
        <v>1036</v>
      </c>
      <c r="Q126" s="57">
        <v>1050</v>
      </c>
      <c r="R126" s="57">
        <v>1064</v>
      </c>
      <c r="S126" s="57">
        <v>1077</v>
      </c>
      <c r="T126" s="57">
        <v>1090</v>
      </c>
      <c r="U126" s="57">
        <v>1103</v>
      </c>
      <c r="V126" s="57">
        <v>1116</v>
      </c>
      <c r="W126" s="57">
        <v>1128</v>
      </c>
      <c r="X126" s="57">
        <v>1141</v>
      </c>
      <c r="Y126" s="57">
        <v>1154</v>
      </c>
      <c r="Z126" s="57">
        <v>1167</v>
      </c>
      <c r="AA126" s="57">
        <v>1180</v>
      </c>
      <c r="AB126" s="57">
        <v>1193</v>
      </c>
      <c r="AC126" s="57">
        <v>1206</v>
      </c>
      <c r="AD126" s="57">
        <v>1219</v>
      </c>
      <c r="AE126" s="57">
        <v>1232</v>
      </c>
      <c r="AF126" s="57">
        <v>1244</v>
      </c>
    </row>
    <row r="127" spans="1:32" x14ac:dyDescent="0.25">
      <c r="A127" s="53"/>
      <c r="B127" s="53" t="s">
        <v>23</v>
      </c>
      <c r="C127" s="50"/>
      <c r="D127" s="50"/>
      <c r="E127" s="50"/>
      <c r="F127" s="50"/>
      <c r="G127" s="57"/>
      <c r="H127" s="57">
        <v>1442</v>
      </c>
      <c r="I127" s="57">
        <v>1519</v>
      </c>
      <c r="J127" s="57">
        <v>1571</v>
      </c>
      <c r="K127" s="57">
        <v>1607</v>
      </c>
      <c r="L127" s="57">
        <v>1637</v>
      </c>
      <c r="M127" s="57">
        <v>1660</v>
      </c>
      <c r="N127" s="57">
        <v>1682</v>
      </c>
      <c r="O127" s="57">
        <v>1705</v>
      </c>
      <c r="P127" s="57">
        <v>1728</v>
      </c>
      <c r="Q127" s="57">
        <v>1752</v>
      </c>
      <c r="R127" s="57">
        <v>1774</v>
      </c>
      <c r="S127" s="57">
        <v>1796</v>
      </c>
      <c r="T127" s="57">
        <v>1817</v>
      </c>
      <c r="U127" s="57">
        <v>1839</v>
      </c>
      <c r="V127" s="57">
        <v>1860</v>
      </c>
      <c r="W127" s="57">
        <v>1881</v>
      </c>
      <c r="X127" s="57">
        <v>1902</v>
      </c>
      <c r="Y127" s="57">
        <v>1924</v>
      </c>
      <c r="Z127" s="57">
        <v>1946</v>
      </c>
      <c r="AA127" s="57">
        <v>1968</v>
      </c>
      <c r="AB127" s="57">
        <v>1990</v>
      </c>
      <c r="AC127" s="57">
        <v>2011</v>
      </c>
      <c r="AD127" s="57">
        <v>2032</v>
      </c>
      <c r="AE127" s="57">
        <v>2053</v>
      </c>
      <c r="AF127" s="57">
        <v>2074</v>
      </c>
    </row>
    <row r="128" spans="1:32" x14ac:dyDescent="0.25">
      <c r="A128" s="51"/>
      <c r="B128" s="53" t="s">
        <v>24</v>
      </c>
      <c r="C128" s="50"/>
      <c r="D128" s="50"/>
      <c r="E128" s="50"/>
      <c r="F128" s="50"/>
      <c r="G128" s="57"/>
      <c r="H128" s="57">
        <v>353</v>
      </c>
      <c r="I128" s="57">
        <v>371</v>
      </c>
      <c r="J128" s="57">
        <v>383</v>
      </c>
      <c r="K128" s="57">
        <v>392</v>
      </c>
      <c r="L128" s="57">
        <v>399</v>
      </c>
      <c r="M128" s="57">
        <v>404</v>
      </c>
      <c r="N128" s="57">
        <v>409</v>
      </c>
      <c r="O128" s="57">
        <v>415</v>
      </c>
      <c r="P128" s="57">
        <v>421</v>
      </c>
      <c r="Q128" s="57">
        <v>427</v>
      </c>
      <c r="R128" s="57">
        <v>432</v>
      </c>
      <c r="S128" s="57">
        <v>437</v>
      </c>
      <c r="T128" s="57">
        <v>442</v>
      </c>
      <c r="U128" s="57">
        <v>447</v>
      </c>
      <c r="V128" s="57">
        <v>453</v>
      </c>
      <c r="W128" s="57">
        <v>457</v>
      </c>
      <c r="X128" s="57">
        <v>463</v>
      </c>
      <c r="Y128" s="57">
        <v>468</v>
      </c>
      <c r="Z128" s="57">
        <v>473</v>
      </c>
      <c r="AA128" s="57">
        <v>479</v>
      </c>
      <c r="AB128" s="57">
        <v>484</v>
      </c>
      <c r="AC128" s="57">
        <v>489</v>
      </c>
      <c r="AD128" s="57">
        <v>494</v>
      </c>
      <c r="AE128" s="57">
        <v>499</v>
      </c>
      <c r="AF128" s="57">
        <v>504</v>
      </c>
    </row>
    <row r="129" spans="1:32" x14ac:dyDescent="0.25">
      <c r="A129" s="51"/>
      <c r="B129" s="53" t="s">
        <v>19</v>
      </c>
      <c r="C129" s="50"/>
      <c r="D129" s="50"/>
      <c r="E129" s="50"/>
      <c r="F129" s="50"/>
      <c r="G129" s="57"/>
      <c r="H129" s="57">
        <v>1</v>
      </c>
      <c r="I129" s="57">
        <v>1</v>
      </c>
      <c r="J129" s="57">
        <v>1</v>
      </c>
      <c r="K129" s="57">
        <v>1</v>
      </c>
      <c r="L129" s="57">
        <v>1</v>
      </c>
      <c r="M129" s="57">
        <v>1</v>
      </c>
      <c r="N129" s="57">
        <v>1</v>
      </c>
      <c r="O129" s="57">
        <v>1</v>
      </c>
      <c r="P129" s="57">
        <v>1</v>
      </c>
      <c r="Q129" s="57">
        <v>1</v>
      </c>
      <c r="R129" s="57">
        <v>1</v>
      </c>
      <c r="S129" s="57">
        <v>1</v>
      </c>
      <c r="T129" s="57">
        <v>1</v>
      </c>
      <c r="U129" s="57">
        <v>1</v>
      </c>
      <c r="V129" s="57">
        <v>1</v>
      </c>
      <c r="W129" s="57">
        <v>1</v>
      </c>
      <c r="X129" s="57">
        <v>1</v>
      </c>
      <c r="Y129" s="57">
        <v>2</v>
      </c>
      <c r="Z129" s="57">
        <v>2</v>
      </c>
      <c r="AA129" s="57">
        <v>2</v>
      </c>
      <c r="AB129" s="57">
        <v>2</v>
      </c>
      <c r="AC129" s="57">
        <v>2</v>
      </c>
      <c r="AD129" s="57">
        <v>2</v>
      </c>
      <c r="AE129" s="57">
        <v>2</v>
      </c>
      <c r="AF129" s="57">
        <v>2</v>
      </c>
    </row>
    <row r="130" spans="1:32" x14ac:dyDescent="0.25">
      <c r="A130" s="51"/>
      <c r="B130" s="51"/>
      <c r="C130" s="50"/>
      <c r="D130" s="50"/>
      <c r="E130" s="50"/>
      <c r="F130" s="50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</row>
    <row r="131" spans="1:32" s="13" customFormat="1" ht="12.75" x14ac:dyDescent="0.2">
      <c r="A131" s="54" t="s">
        <v>25</v>
      </c>
      <c r="B131" s="54"/>
      <c r="C131" s="54"/>
      <c r="D131" s="54"/>
      <c r="E131" s="54"/>
      <c r="F131" s="5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</row>
    <row r="132" spans="1:32" x14ac:dyDescent="0.25">
      <c r="A132" s="51"/>
      <c r="B132" s="51" t="s">
        <v>26</v>
      </c>
      <c r="C132" s="50"/>
      <c r="D132" s="50"/>
      <c r="E132" s="50"/>
      <c r="F132" s="55"/>
      <c r="G132" s="57"/>
      <c r="H132" s="57">
        <v>2989</v>
      </c>
      <c r="I132" s="57">
        <v>2645</v>
      </c>
      <c r="J132" s="57">
        <v>2354</v>
      </c>
      <c r="K132" s="57">
        <v>2106</v>
      </c>
      <c r="L132" s="57">
        <v>1897</v>
      </c>
      <c r="M132" s="57">
        <v>1718</v>
      </c>
      <c r="N132" s="57">
        <v>1567</v>
      </c>
      <c r="O132" s="57">
        <v>1442</v>
      </c>
      <c r="P132" s="57">
        <v>1334</v>
      </c>
      <c r="Q132" s="57">
        <v>1243</v>
      </c>
      <c r="R132" s="57">
        <v>1165</v>
      </c>
      <c r="S132" s="57">
        <v>1099</v>
      </c>
      <c r="T132" s="57">
        <v>1042</v>
      </c>
      <c r="U132" s="57">
        <v>995</v>
      </c>
      <c r="V132" s="57">
        <v>953</v>
      </c>
      <c r="W132" s="57">
        <v>917</v>
      </c>
      <c r="X132" s="57">
        <v>890</v>
      </c>
      <c r="Y132" s="57">
        <v>866</v>
      </c>
      <c r="Z132" s="57">
        <v>846</v>
      </c>
      <c r="AA132" s="57">
        <v>830</v>
      </c>
      <c r="AB132" s="57">
        <v>815</v>
      </c>
      <c r="AC132" s="57">
        <v>803</v>
      </c>
      <c r="AD132" s="57">
        <v>795</v>
      </c>
      <c r="AE132" s="57">
        <v>787</v>
      </c>
      <c r="AF132" s="57">
        <v>782</v>
      </c>
    </row>
    <row r="133" spans="1:32" x14ac:dyDescent="0.25">
      <c r="A133" s="51"/>
      <c r="B133" s="51" t="s">
        <v>27</v>
      </c>
      <c r="C133" s="50"/>
      <c r="D133" s="50"/>
      <c r="E133" s="56"/>
      <c r="F133" s="50"/>
      <c r="G133" s="57"/>
      <c r="H133" s="57">
        <v>16326</v>
      </c>
      <c r="I133" s="57">
        <v>16837</v>
      </c>
      <c r="J133" s="57">
        <v>17257</v>
      </c>
      <c r="K133" s="57">
        <v>17608</v>
      </c>
      <c r="L133" s="57">
        <v>17938</v>
      </c>
      <c r="M133" s="57">
        <v>18179</v>
      </c>
      <c r="N133" s="57">
        <v>18452</v>
      </c>
      <c r="O133" s="57">
        <v>18801</v>
      </c>
      <c r="P133" s="57">
        <v>19063</v>
      </c>
      <c r="Q133" s="57">
        <v>19361</v>
      </c>
      <c r="R133" s="57">
        <v>19585</v>
      </c>
      <c r="S133" s="57">
        <v>19811</v>
      </c>
      <c r="T133" s="57">
        <v>20028</v>
      </c>
      <c r="U133" s="57">
        <v>20246</v>
      </c>
      <c r="V133" s="57">
        <v>20402</v>
      </c>
      <c r="W133" s="57">
        <v>20527</v>
      </c>
      <c r="X133" s="57">
        <v>20751</v>
      </c>
      <c r="Y133" s="57">
        <v>20940</v>
      </c>
      <c r="Z133" s="57">
        <v>21109</v>
      </c>
      <c r="AA133" s="57">
        <v>21299</v>
      </c>
      <c r="AB133" s="57">
        <v>21448</v>
      </c>
      <c r="AC133" s="57">
        <v>21602</v>
      </c>
      <c r="AD133" s="57">
        <v>21795</v>
      </c>
      <c r="AE133" s="57">
        <v>21948</v>
      </c>
      <c r="AF133" s="57">
        <v>22136</v>
      </c>
    </row>
    <row r="134" spans="1:32" x14ac:dyDescent="0.25">
      <c r="A134" s="51"/>
      <c r="B134" s="51" t="s">
        <v>28</v>
      </c>
      <c r="C134" s="50"/>
      <c r="D134" s="50"/>
      <c r="E134" s="50"/>
      <c r="F134" s="50"/>
      <c r="G134" s="57"/>
      <c r="H134" s="57">
        <v>1894</v>
      </c>
      <c r="I134" s="57">
        <v>1996</v>
      </c>
      <c r="J134" s="57">
        <v>2082</v>
      </c>
      <c r="K134" s="57">
        <v>2153</v>
      </c>
      <c r="L134" s="57">
        <v>2218</v>
      </c>
      <c r="M134" s="57">
        <v>2268</v>
      </c>
      <c r="N134" s="57">
        <v>2319</v>
      </c>
      <c r="O134" s="57">
        <v>2379</v>
      </c>
      <c r="P134" s="57">
        <v>2425</v>
      </c>
      <c r="Q134" s="57">
        <v>2475</v>
      </c>
      <c r="R134" s="57">
        <v>2513</v>
      </c>
      <c r="S134" s="57">
        <v>2550</v>
      </c>
      <c r="T134" s="57">
        <v>2585</v>
      </c>
      <c r="U134" s="57">
        <v>2619</v>
      </c>
      <c r="V134" s="57">
        <v>2645</v>
      </c>
      <c r="W134" s="57">
        <v>2666</v>
      </c>
      <c r="X134" s="57">
        <v>2699</v>
      </c>
      <c r="Y134" s="57">
        <v>2728</v>
      </c>
      <c r="Z134" s="57">
        <v>2754</v>
      </c>
      <c r="AA134" s="57">
        <v>2781</v>
      </c>
      <c r="AB134" s="57">
        <v>2803</v>
      </c>
      <c r="AC134" s="57">
        <v>2826</v>
      </c>
      <c r="AD134" s="57">
        <v>2854</v>
      </c>
      <c r="AE134" s="57">
        <v>2876</v>
      </c>
      <c r="AF134" s="57">
        <v>2902</v>
      </c>
    </row>
    <row r="135" spans="1:32" x14ac:dyDescent="0.25">
      <c r="A135" s="51"/>
      <c r="B135" s="51" t="s">
        <v>19</v>
      </c>
      <c r="C135" s="50"/>
      <c r="D135" s="50"/>
      <c r="E135" s="50"/>
      <c r="F135" s="50"/>
      <c r="G135" s="57"/>
      <c r="H135" s="57">
        <v>0</v>
      </c>
      <c r="I135" s="57">
        <v>0</v>
      </c>
      <c r="J135" s="57">
        <v>0</v>
      </c>
      <c r="K135" s="57">
        <v>0</v>
      </c>
      <c r="L135" s="57">
        <v>0</v>
      </c>
      <c r="M135" s="57">
        <v>0</v>
      </c>
      <c r="N135" s="57">
        <v>0</v>
      </c>
      <c r="O135" s="57">
        <v>0</v>
      </c>
      <c r="P135" s="57">
        <v>0</v>
      </c>
      <c r="Q135" s="57">
        <v>0</v>
      </c>
      <c r="R135" s="57">
        <v>0</v>
      </c>
      <c r="S135" s="57">
        <v>0</v>
      </c>
      <c r="T135" s="57">
        <v>0</v>
      </c>
      <c r="U135" s="57">
        <v>0</v>
      </c>
      <c r="V135" s="57">
        <v>0</v>
      </c>
      <c r="W135" s="57">
        <v>0</v>
      </c>
      <c r="X135" s="57">
        <v>0</v>
      </c>
      <c r="Y135" s="57">
        <v>0</v>
      </c>
      <c r="Z135" s="57">
        <v>0</v>
      </c>
      <c r="AA135" s="57">
        <v>0</v>
      </c>
      <c r="AB135" s="57">
        <v>0</v>
      </c>
      <c r="AC135" s="57">
        <v>0</v>
      </c>
      <c r="AD135" s="57">
        <v>0</v>
      </c>
      <c r="AE135" s="57">
        <v>0</v>
      </c>
      <c r="AF135" s="57">
        <v>0</v>
      </c>
    </row>
    <row r="136" spans="1:32" x14ac:dyDescent="0.25">
      <c r="A136" s="51"/>
      <c r="B136" s="51"/>
      <c r="C136" s="50"/>
      <c r="D136" s="50"/>
      <c r="E136" s="50"/>
      <c r="F136" s="50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</row>
    <row r="137" spans="1:32" s="13" customFormat="1" ht="12.75" x14ac:dyDescent="0.2">
      <c r="A137" s="54" t="s">
        <v>29</v>
      </c>
      <c r="B137" s="54"/>
      <c r="C137" s="54"/>
      <c r="D137" s="54"/>
      <c r="E137" s="54"/>
      <c r="F137" s="5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</row>
    <row r="138" spans="1:32" x14ac:dyDescent="0.25">
      <c r="A138" s="51"/>
      <c r="B138" s="53" t="s">
        <v>4</v>
      </c>
      <c r="C138" s="50"/>
      <c r="D138" s="50"/>
      <c r="E138" s="50"/>
      <c r="F138" s="50"/>
      <c r="G138" s="57"/>
      <c r="H138" s="57">
        <v>7</v>
      </c>
      <c r="I138" s="57">
        <v>7</v>
      </c>
      <c r="J138" s="57">
        <v>6</v>
      </c>
      <c r="K138" s="57">
        <v>5</v>
      </c>
      <c r="L138" s="57">
        <v>5</v>
      </c>
      <c r="M138" s="57">
        <v>4</v>
      </c>
      <c r="N138" s="57">
        <v>4</v>
      </c>
      <c r="O138" s="57">
        <v>4</v>
      </c>
      <c r="P138" s="57">
        <v>3</v>
      </c>
      <c r="Q138" s="57">
        <v>3</v>
      </c>
      <c r="R138" s="57">
        <v>3</v>
      </c>
      <c r="S138" s="57">
        <v>2</v>
      </c>
      <c r="T138" s="57">
        <v>2</v>
      </c>
      <c r="U138" s="57">
        <v>2</v>
      </c>
      <c r="V138" s="57">
        <v>2</v>
      </c>
      <c r="W138" s="57">
        <v>2</v>
      </c>
      <c r="X138" s="57">
        <v>2</v>
      </c>
      <c r="Y138" s="57">
        <v>2</v>
      </c>
      <c r="Z138" s="57">
        <v>2</v>
      </c>
      <c r="AA138" s="57">
        <v>2</v>
      </c>
      <c r="AB138" s="57">
        <v>1</v>
      </c>
      <c r="AC138" s="57">
        <v>1</v>
      </c>
      <c r="AD138" s="57">
        <v>1</v>
      </c>
      <c r="AE138" s="57">
        <v>1</v>
      </c>
      <c r="AF138" s="57">
        <v>1</v>
      </c>
    </row>
    <row r="139" spans="1:32" x14ac:dyDescent="0.25">
      <c r="A139" s="51"/>
      <c r="B139" s="53" t="s">
        <v>5</v>
      </c>
      <c r="C139" s="50"/>
      <c r="D139" s="50"/>
      <c r="E139" s="50"/>
      <c r="F139" s="50"/>
      <c r="G139" s="57"/>
      <c r="H139" s="57">
        <v>438</v>
      </c>
      <c r="I139" s="57">
        <v>449</v>
      </c>
      <c r="J139" s="57">
        <v>459</v>
      </c>
      <c r="K139" s="57">
        <v>467</v>
      </c>
      <c r="L139" s="57">
        <v>476</v>
      </c>
      <c r="M139" s="57">
        <v>482</v>
      </c>
      <c r="N139" s="57">
        <v>489</v>
      </c>
      <c r="O139" s="57">
        <v>498</v>
      </c>
      <c r="P139" s="57">
        <v>506</v>
      </c>
      <c r="Q139" s="57">
        <v>514</v>
      </c>
      <c r="R139" s="57">
        <v>521</v>
      </c>
      <c r="S139" s="57">
        <v>527</v>
      </c>
      <c r="T139" s="57">
        <v>534</v>
      </c>
      <c r="U139" s="57">
        <v>540</v>
      </c>
      <c r="V139" s="57">
        <v>547</v>
      </c>
      <c r="W139" s="57">
        <v>552</v>
      </c>
      <c r="X139" s="57">
        <v>559</v>
      </c>
      <c r="Y139" s="57">
        <v>566</v>
      </c>
      <c r="Z139" s="57">
        <v>572</v>
      </c>
      <c r="AA139" s="57">
        <v>578</v>
      </c>
      <c r="AB139" s="57">
        <v>584</v>
      </c>
      <c r="AC139" s="57">
        <v>589</v>
      </c>
      <c r="AD139" s="57">
        <v>595</v>
      </c>
      <c r="AE139" s="57">
        <v>601</v>
      </c>
      <c r="AF139" s="57">
        <v>606</v>
      </c>
    </row>
    <row r="140" spans="1:32" x14ac:dyDescent="0.25">
      <c r="A140" s="51"/>
      <c r="B140" s="53" t="s">
        <v>30</v>
      </c>
      <c r="C140" s="50"/>
      <c r="D140" s="50"/>
      <c r="E140" s="50"/>
      <c r="F140" s="50"/>
      <c r="G140" s="57"/>
      <c r="H140" s="57">
        <v>14</v>
      </c>
      <c r="I140" s="57">
        <v>13</v>
      </c>
      <c r="J140" s="57">
        <v>12</v>
      </c>
      <c r="K140" s="57">
        <v>11</v>
      </c>
      <c r="L140" s="57">
        <v>10</v>
      </c>
      <c r="M140" s="57">
        <v>9</v>
      </c>
      <c r="N140" s="57">
        <v>9</v>
      </c>
      <c r="O140" s="57">
        <v>8</v>
      </c>
      <c r="P140" s="57">
        <v>8</v>
      </c>
      <c r="Q140" s="57">
        <v>7</v>
      </c>
      <c r="R140" s="57">
        <v>7</v>
      </c>
      <c r="S140" s="57">
        <v>7</v>
      </c>
      <c r="T140" s="57">
        <v>6</v>
      </c>
      <c r="U140" s="57">
        <v>6</v>
      </c>
      <c r="V140" s="57">
        <v>6</v>
      </c>
      <c r="W140" s="57">
        <v>6</v>
      </c>
      <c r="X140" s="57">
        <v>5</v>
      </c>
      <c r="Y140" s="57">
        <v>5</v>
      </c>
      <c r="Z140" s="57">
        <v>5</v>
      </c>
      <c r="AA140" s="57">
        <v>5</v>
      </c>
      <c r="AB140" s="57">
        <v>5</v>
      </c>
      <c r="AC140" s="57">
        <v>5</v>
      </c>
      <c r="AD140" s="57">
        <v>5</v>
      </c>
      <c r="AE140" s="57">
        <v>5</v>
      </c>
      <c r="AF140" s="57">
        <v>5</v>
      </c>
    </row>
    <row r="141" spans="1:32" x14ac:dyDescent="0.25">
      <c r="A141" s="51"/>
      <c r="B141" s="53" t="s">
        <v>31</v>
      </c>
      <c r="C141" s="50"/>
      <c r="D141" s="50"/>
      <c r="E141" s="50"/>
      <c r="F141" s="50"/>
      <c r="G141" s="57"/>
      <c r="H141" s="57">
        <v>0</v>
      </c>
      <c r="I141" s="57">
        <v>0</v>
      </c>
      <c r="J141" s="57">
        <v>0</v>
      </c>
      <c r="K141" s="57">
        <v>0</v>
      </c>
      <c r="L141" s="57">
        <v>0</v>
      </c>
      <c r="M141" s="57">
        <v>0</v>
      </c>
      <c r="N141" s="57">
        <v>0</v>
      </c>
      <c r="O141" s="57">
        <v>0</v>
      </c>
      <c r="P141" s="57">
        <v>0</v>
      </c>
      <c r="Q141" s="57">
        <v>0</v>
      </c>
      <c r="R141" s="57">
        <v>0</v>
      </c>
      <c r="S141" s="57">
        <v>0</v>
      </c>
      <c r="T141" s="57">
        <v>0</v>
      </c>
      <c r="U141" s="57">
        <v>0</v>
      </c>
      <c r="V141" s="57">
        <v>0</v>
      </c>
      <c r="W141" s="57">
        <v>0</v>
      </c>
      <c r="X141" s="57">
        <v>0</v>
      </c>
      <c r="Y141" s="57">
        <v>0</v>
      </c>
      <c r="Z141" s="57">
        <v>0</v>
      </c>
      <c r="AA141" s="57">
        <v>0</v>
      </c>
      <c r="AB141" s="57">
        <v>0</v>
      </c>
      <c r="AC141" s="57">
        <v>0</v>
      </c>
      <c r="AD141" s="57">
        <v>0</v>
      </c>
      <c r="AE141" s="57">
        <v>0</v>
      </c>
      <c r="AF141" s="57">
        <v>0</v>
      </c>
    </row>
    <row r="142" spans="1:32" x14ac:dyDescent="0.25">
      <c r="A142" s="51"/>
      <c r="B142" s="51" t="s">
        <v>19</v>
      </c>
      <c r="C142" s="50"/>
      <c r="D142" s="50"/>
      <c r="E142" s="50"/>
      <c r="F142" s="50"/>
      <c r="G142" s="57"/>
      <c r="H142" s="57">
        <v>0</v>
      </c>
      <c r="I142" s="57">
        <v>0</v>
      </c>
      <c r="J142" s="57">
        <v>0</v>
      </c>
      <c r="K142" s="57">
        <v>0</v>
      </c>
      <c r="L142" s="57">
        <v>0</v>
      </c>
      <c r="M142" s="57">
        <v>0</v>
      </c>
      <c r="N142" s="57">
        <v>0</v>
      </c>
      <c r="O142" s="57">
        <v>0</v>
      </c>
      <c r="P142" s="57">
        <v>0</v>
      </c>
      <c r="Q142" s="57">
        <v>0</v>
      </c>
      <c r="R142" s="57">
        <v>0</v>
      </c>
      <c r="S142" s="57">
        <v>0</v>
      </c>
      <c r="T142" s="57">
        <v>0</v>
      </c>
      <c r="U142" s="57">
        <v>0</v>
      </c>
      <c r="V142" s="57">
        <v>0</v>
      </c>
      <c r="W142" s="57">
        <v>0</v>
      </c>
      <c r="X142" s="57">
        <v>0</v>
      </c>
      <c r="Y142" s="57">
        <v>0</v>
      </c>
      <c r="Z142" s="57">
        <v>0</v>
      </c>
      <c r="AA142" s="57">
        <v>0</v>
      </c>
      <c r="AB142" s="57">
        <v>0</v>
      </c>
      <c r="AC142" s="57">
        <v>0</v>
      </c>
      <c r="AD142" s="57">
        <v>0</v>
      </c>
      <c r="AE142" s="57">
        <v>0</v>
      </c>
      <c r="AF142" s="57">
        <v>0</v>
      </c>
    </row>
    <row r="143" spans="1:32" x14ac:dyDescent="0.25">
      <c r="A143" s="51"/>
      <c r="B143" s="51"/>
      <c r="C143" s="50"/>
      <c r="D143" s="50"/>
      <c r="E143" s="50"/>
      <c r="F143" s="50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</row>
    <row r="144" spans="1:32" s="13" customFormat="1" ht="12.75" x14ac:dyDescent="0.2">
      <c r="A144" s="54" t="s">
        <v>32</v>
      </c>
      <c r="B144" s="54"/>
      <c r="C144" s="54"/>
      <c r="D144" s="54"/>
      <c r="E144" s="54"/>
      <c r="F144" s="5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</row>
    <row r="145" spans="1:32" x14ac:dyDescent="0.25">
      <c r="A145" s="51"/>
      <c r="B145" s="51" t="s">
        <v>33</v>
      </c>
      <c r="C145" s="50"/>
      <c r="D145" s="50"/>
      <c r="E145" s="50"/>
      <c r="F145" s="50"/>
      <c r="G145" s="57"/>
      <c r="H145" s="57">
        <v>840</v>
      </c>
      <c r="I145" s="57">
        <v>825</v>
      </c>
      <c r="J145" s="57">
        <v>810</v>
      </c>
      <c r="K145" s="57">
        <v>795</v>
      </c>
      <c r="L145" s="57">
        <v>780</v>
      </c>
      <c r="M145" s="57">
        <v>764</v>
      </c>
      <c r="N145" s="57">
        <v>748</v>
      </c>
      <c r="O145" s="57">
        <v>734</v>
      </c>
      <c r="P145" s="57">
        <v>719</v>
      </c>
      <c r="Q145" s="57">
        <v>706</v>
      </c>
      <c r="R145" s="57">
        <v>692</v>
      </c>
      <c r="S145" s="57">
        <v>678</v>
      </c>
      <c r="T145" s="57">
        <v>664</v>
      </c>
      <c r="U145" s="57">
        <v>650</v>
      </c>
      <c r="V145" s="57">
        <v>637</v>
      </c>
      <c r="W145" s="57">
        <v>623</v>
      </c>
      <c r="X145" s="57">
        <v>610</v>
      </c>
      <c r="Y145" s="57">
        <v>597</v>
      </c>
      <c r="Z145" s="57">
        <v>585</v>
      </c>
      <c r="AA145" s="57">
        <v>572</v>
      </c>
      <c r="AB145" s="57">
        <v>560</v>
      </c>
      <c r="AC145" s="57">
        <v>548</v>
      </c>
      <c r="AD145" s="57">
        <v>536</v>
      </c>
      <c r="AE145" s="57">
        <v>524</v>
      </c>
      <c r="AF145" s="57">
        <v>513</v>
      </c>
    </row>
    <row r="146" spans="1:32" x14ac:dyDescent="0.25">
      <c r="A146" s="51"/>
      <c r="B146" s="53" t="s">
        <v>34</v>
      </c>
      <c r="C146" s="50"/>
      <c r="D146" s="50"/>
      <c r="E146" s="50"/>
      <c r="F146" s="50"/>
      <c r="G146" s="57"/>
      <c r="H146" s="57">
        <v>1437</v>
      </c>
      <c r="I146" s="57">
        <v>1438</v>
      </c>
      <c r="J146" s="57">
        <v>1439</v>
      </c>
      <c r="K146" s="57">
        <v>1439</v>
      </c>
      <c r="L146" s="57">
        <v>1438</v>
      </c>
      <c r="M146" s="57">
        <v>1435</v>
      </c>
      <c r="N146" s="57">
        <v>1432</v>
      </c>
      <c r="O146" s="57">
        <v>1432</v>
      </c>
      <c r="P146" s="57">
        <v>1430</v>
      </c>
      <c r="Q146" s="57">
        <v>1429</v>
      </c>
      <c r="R146" s="57">
        <v>1428</v>
      </c>
      <c r="S146" s="57">
        <v>1425</v>
      </c>
      <c r="T146" s="57">
        <v>1423</v>
      </c>
      <c r="U146" s="57">
        <v>1420</v>
      </c>
      <c r="V146" s="57">
        <v>1417</v>
      </c>
      <c r="W146" s="57">
        <v>1412</v>
      </c>
      <c r="X146" s="57">
        <v>1409</v>
      </c>
      <c r="Y146" s="57">
        <v>1406</v>
      </c>
      <c r="Z146" s="57">
        <v>1402</v>
      </c>
      <c r="AA146" s="57">
        <v>1398</v>
      </c>
      <c r="AB146" s="57">
        <v>1394</v>
      </c>
      <c r="AC146" s="57">
        <v>1390</v>
      </c>
      <c r="AD146" s="57">
        <v>1385</v>
      </c>
      <c r="AE146" s="57">
        <v>1380</v>
      </c>
      <c r="AF146" s="57">
        <v>1375</v>
      </c>
    </row>
    <row r="147" spans="1:32" x14ac:dyDescent="0.25">
      <c r="A147" s="51"/>
      <c r="B147" s="51" t="s">
        <v>35</v>
      </c>
      <c r="C147" s="50"/>
      <c r="D147" s="50"/>
      <c r="E147" s="50"/>
      <c r="F147" s="50"/>
      <c r="G147" s="57"/>
      <c r="H147" s="57">
        <v>1625</v>
      </c>
      <c r="I147" s="57">
        <v>1634</v>
      </c>
      <c r="J147" s="57">
        <v>1639</v>
      </c>
      <c r="K147" s="57">
        <v>1641</v>
      </c>
      <c r="L147" s="57">
        <v>1643</v>
      </c>
      <c r="M147" s="57">
        <v>1640</v>
      </c>
      <c r="N147" s="57">
        <v>1640</v>
      </c>
      <c r="O147" s="57">
        <v>1646</v>
      </c>
      <c r="P147" s="57">
        <v>1648</v>
      </c>
      <c r="Q147" s="57">
        <v>1652</v>
      </c>
      <c r="R147" s="57">
        <v>1652</v>
      </c>
      <c r="S147" s="57">
        <v>1653</v>
      </c>
      <c r="T147" s="57">
        <v>1653</v>
      </c>
      <c r="U147" s="57">
        <v>1653</v>
      </c>
      <c r="V147" s="57">
        <v>1652</v>
      </c>
      <c r="W147" s="57">
        <v>1650</v>
      </c>
      <c r="X147" s="57">
        <v>1650</v>
      </c>
      <c r="Y147" s="57">
        <v>1651</v>
      </c>
      <c r="Z147" s="57">
        <v>1651</v>
      </c>
      <c r="AA147" s="57">
        <v>1649</v>
      </c>
      <c r="AB147" s="57">
        <v>1647</v>
      </c>
      <c r="AC147" s="57">
        <v>1646</v>
      </c>
      <c r="AD147" s="57">
        <v>1644</v>
      </c>
      <c r="AE147" s="57">
        <v>1642</v>
      </c>
      <c r="AF147" s="57">
        <v>1639</v>
      </c>
    </row>
    <row r="148" spans="1:32" x14ac:dyDescent="0.25">
      <c r="A148" s="51"/>
      <c r="B148" s="51" t="s">
        <v>36</v>
      </c>
      <c r="C148" s="50"/>
      <c r="D148" s="50"/>
      <c r="E148" s="50"/>
      <c r="F148" s="50"/>
      <c r="G148" s="57"/>
      <c r="H148" s="57">
        <v>175</v>
      </c>
      <c r="I148" s="57">
        <v>177</v>
      </c>
      <c r="J148" s="57">
        <v>179</v>
      </c>
      <c r="K148" s="57">
        <v>180</v>
      </c>
      <c r="L148" s="57">
        <v>181</v>
      </c>
      <c r="M148" s="57">
        <v>182</v>
      </c>
      <c r="N148" s="57">
        <v>183</v>
      </c>
      <c r="O148" s="57">
        <v>185</v>
      </c>
      <c r="P148" s="57">
        <v>186</v>
      </c>
      <c r="Q148" s="57">
        <v>188</v>
      </c>
      <c r="R148" s="57">
        <v>189</v>
      </c>
      <c r="S148" s="57">
        <v>190</v>
      </c>
      <c r="T148" s="57">
        <v>192</v>
      </c>
      <c r="U148" s="57">
        <v>193</v>
      </c>
      <c r="V148" s="57">
        <v>194</v>
      </c>
      <c r="W148" s="57">
        <v>194</v>
      </c>
      <c r="X148" s="57">
        <v>196</v>
      </c>
      <c r="Y148" s="57">
        <v>197</v>
      </c>
      <c r="Z148" s="57">
        <v>199</v>
      </c>
      <c r="AA148" s="57">
        <v>199</v>
      </c>
      <c r="AB148" s="57">
        <v>200</v>
      </c>
      <c r="AC148" s="57">
        <v>202</v>
      </c>
      <c r="AD148" s="57">
        <v>203</v>
      </c>
      <c r="AE148" s="57">
        <v>204</v>
      </c>
      <c r="AF148" s="57">
        <v>205</v>
      </c>
    </row>
    <row r="149" spans="1:32" x14ac:dyDescent="0.25">
      <c r="A149" s="51"/>
      <c r="B149" s="53" t="s">
        <v>19</v>
      </c>
      <c r="C149" s="50"/>
      <c r="D149" s="50"/>
      <c r="E149" s="50"/>
      <c r="F149" s="50"/>
      <c r="G149" s="57"/>
      <c r="H149" s="57">
        <v>66</v>
      </c>
      <c r="I149" s="57">
        <v>81</v>
      </c>
      <c r="J149" s="57">
        <v>97</v>
      </c>
      <c r="K149" s="57">
        <v>112</v>
      </c>
      <c r="L149" s="57">
        <v>128</v>
      </c>
      <c r="M149" s="57">
        <v>144</v>
      </c>
      <c r="N149" s="57">
        <v>159</v>
      </c>
      <c r="O149" s="57">
        <v>176</v>
      </c>
      <c r="P149" s="57">
        <v>193</v>
      </c>
      <c r="Q149" s="57">
        <v>210</v>
      </c>
      <c r="R149" s="57">
        <v>226</v>
      </c>
      <c r="S149" s="57">
        <v>243</v>
      </c>
      <c r="T149" s="57">
        <v>260</v>
      </c>
      <c r="U149" s="57">
        <v>277</v>
      </c>
      <c r="V149" s="57">
        <v>294</v>
      </c>
      <c r="W149" s="57">
        <v>311</v>
      </c>
      <c r="X149" s="57">
        <v>329</v>
      </c>
      <c r="Y149" s="57">
        <v>347</v>
      </c>
      <c r="Z149" s="57">
        <v>365</v>
      </c>
      <c r="AA149" s="57">
        <v>383</v>
      </c>
      <c r="AB149" s="57">
        <v>401</v>
      </c>
      <c r="AC149" s="57">
        <v>419</v>
      </c>
      <c r="AD149" s="57">
        <v>437</v>
      </c>
      <c r="AE149" s="57">
        <v>455</v>
      </c>
      <c r="AF149" s="57">
        <v>474</v>
      </c>
    </row>
    <row r="150" spans="1:32" x14ac:dyDescent="0.25">
      <c r="A150" s="51"/>
      <c r="B150" s="53" t="s">
        <v>37</v>
      </c>
      <c r="C150" s="50"/>
      <c r="D150" s="50"/>
      <c r="E150" s="50"/>
      <c r="F150" s="50"/>
      <c r="G150" s="57"/>
      <c r="H150" s="57">
        <v>0</v>
      </c>
      <c r="I150" s="57">
        <v>0</v>
      </c>
      <c r="J150" s="57">
        <v>0</v>
      </c>
      <c r="K150" s="57">
        <v>0</v>
      </c>
      <c r="L150" s="57">
        <v>0</v>
      </c>
      <c r="M150" s="57">
        <v>0</v>
      </c>
      <c r="N150" s="57">
        <v>0</v>
      </c>
      <c r="O150" s="57">
        <v>0</v>
      </c>
      <c r="P150" s="57">
        <v>0</v>
      </c>
      <c r="Q150" s="57">
        <v>0</v>
      </c>
      <c r="R150" s="57">
        <v>0</v>
      </c>
      <c r="S150" s="57">
        <v>0</v>
      </c>
      <c r="T150" s="57">
        <v>0</v>
      </c>
      <c r="U150" s="57">
        <v>0</v>
      </c>
      <c r="V150" s="57">
        <v>0</v>
      </c>
      <c r="W150" s="57">
        <v>0</v>
      </c>
      <c r="X150" s="57">
        <v>0</v>
      </c>
      <c r="Y150" s="57">
        <v>0</v>
      </c>
      <c r="Z150" s="57">
        <v>0</v>
      </c>
      <c r="AA150" s="57">
        <v>0</v>
      </c>
      <c r="AB150" s="57">
        <v>0</v>
      </c>
      <c r="AC150" s="57">
        <v>0</v>
      </c>
      <c r="AD150" s="57">
        <v>0</v>
      </c>
      <c r="AE150" s="57">
        <v>0</v>
      </c>
      <c r="AF150" s="57">
        <v>0</v>
      </c>
    </row>
    <row r="151" spans="1:32" x14ac:dyDescent="0.25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x14ac:dyDescent="0.25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customFormat="1" x14ac:dyDescent="0.25">
      <c r="A153" s="60" t="s">
        <v>44</v>
      </c>
      <c r="B153" s="61"/>
      <c r="C153" s="60"/>
      <c r="D153" s="59"/>
      <c r="E153" s="59"/>
      <c r="F153" s="59"/>
      <c r="G153" s="59" t="s">
        <v>45</v>
      </c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</row>
    <row r="154" spans="1:32" customFormat="1" x14ac:dyDescent="0.25">
      <c r="A154" s="52" t="s">
        <v>13</v>
      </c>
      <c r="B154" s="51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customFormat="1" x14ac:dyDescent="0.25">
      <c r="A155" s="51"/>
      <c r="B155" s="51" t="s">
        <v>14</v>
      </c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13" customFormat="1" ht="12.75" x14ac:dyDescent="0.2">
      <c r="A156" s="54" t="s">
        <v>15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</row>
    <row r="157" spans="1:32" x14ac:dyDescent="0.25">
      <c r="A157" s="51"/>
      <c r="B157" s="51" t="s">
        <v>16</v>
      </c>
      <c r="C157" s="50"/>
      <c r="D157" s="50"/>
      <c r="E157" s="50"/>
      <c r="F157" s="50"/>
      <c r="G157" s="67">
        <v>2411.0369999999998</v>
      </c>
      <c r="H157" s="67">
        <v>1468.201</v>
      </c>
      <c r="I157" s="67">
        <v>1053.7560000000001</v>
      </c>
      <c r="J157" s="67">
        <v>618.84100000000001</v>
      </c>
      <c r="K157" s="67">
        <v>430.404</v>
      </c>
      <c r="L157" s="67">
        <v>278.74799999999999</v>
      </c>
      <c r="M157" s="67">
        <v>105.158</v>
      </c>
      <c r="N157" s="67">
        <v>101.88800000000001</v>
      </c>
      <c r="O157" s="67">
        <v>102.646</v>
      </c>
      <c r="P157" s="67">
        <v>103.9</v>
      </c>
      <c r="Q157" s="67">
        <v>105.29600000000001</v>
      </c>
      <c r="R157" s="67">
        <v>106.625</v>
      </c>
      <c r="S157" s="67">
        <v>107.926</v>
      </c>
      <c r="T157" s="67">
        <v>109.214</v>
      </c>
      <c r="U157" s="67">
        <v>110.502</v>
      </c>
      <c r="V157" s="67">
        <v>111.78400000000001</v>
      </c>
      <c r="W157" s="67">
        <v>112.999</v>
      </c>
      <c r="X157" s="67">
        <v>114.276</v>
      </c>
      <c r="Y157" s="67">
        <v>115.61799999999999</v>
      </c>
      <c r="Z157" s="67">
        <v>116.959</v>
      </c>
      <c r="AA157" s="67">
        <v>118.255</v>
      </c>
      <c r="AB157" s="67">
        <v>119.532</v>
      </c>
      <c r="AC157" s="67">
        <v>120.807</v>
      </c>
      <c r="AD157" s="67">
        <v>122.07899999999999</v>
      </c>
      <c r="AE157" s="67">
        <v>123.34399999999999</v>
      </c>
      <c r="AF157" s="67">
        <v>124.604</v>
      </c>
    </row>
    <row r="158" spans="1:32" x14ac:dyDescent="0.25">
      <c r="A158" s="51"/>
      <c r="B158" s="51" t="s">
        <v>17</v>
      </c>
      <c r="C158" s="50"/>
      <c r="D158" s="50"/>
      <c r="E158" s="50"/>
      <c r="F158" s="50"/>
      <c r="G158" s="67">
        <v>54.420999999999999</v>
      </c>
      <c r="H158" s="67">
        <v>31.952999999999999</v>
      </c>
      <c r="I158" s="67">
        <v>113.05800000000001</v>
      </c>
      <c r="J158" s="67">
        <v>298.077</v>
      </c>
      <c r="K158" s="67">
        <v>413.02100000000002</v>
      </c>
      <c r="L158" s="67">
        <v>439.178</v>
      </c>
      <c r="M158" s="67">
        <v>463.49700000000001</v>
      </c>
      <c r="N158" s="67">
        <v>450.30099999999999</v>
      </c>
      <c r="O158" s="67">
        <v>454.226</v>
      </c>
      <c r="P158" s="67">
        <v>459.702</v>
      </c>
      <c r="Q158" s="67">
        <v>466.03100000000001</v>
      </c>
      <c r="R158" s="67">
        <v>471.69</v>
      </c>
      <c r="S158" s="67">
        <v>477.32900000000001</v>
      </c>
      <c r="T158" s="67">
        <v>482.92500000000001</v>
      </c>
      <c r="U158" s="67">
        <v>488.56</v>
      </c>
      <c r="V158" s="67">
        <v>494.15699999999998</v>
      </c>
      <c r="W158" s="67">
        <v>499.32</v>
      </c>
      <c r="X158" s="67">
        <v>505.05399999999997</v>
      </c>
      <c r="Y158" s="67">
        <v>511.09800000000001</v>
      </c>
      <c r="Z158" s="67">
        <v>517.00199999999995</v>
      </c>
      <c r="AA158" s="67">
        <v>522.59500000000003</v>
      </c>
      <c r="AB158" s="67">
        <v>528.13599999999997</v>
      </c>
      <c r="AC158" s="67">
        <v>533.71500000000003</v>
      </c>
      <c r="AD158" s="67">
        <v>539.27599999999995</v>
      </c>
      <c r="AE158" s="67">
        <v>544.80899999999997</v>
      </c>
      <c r="AF158" s="67">
        <v>550.31299999999999</v>
      </c>
    </row>
    <row r="159" spans="1:32" x14ac:dyDescent="0.25">
      <c r="A159" s="51"/>
      <c r="B159" s="51" t="s">
        <v>18</v>
      </c>
      <c r="C159" s="50"/>
      <c r="D159" s="50"/>
      <c r="E159" s="50"/>
      <c r="F159" s="50"/>
      <c r="G159" s="67">
        <v>1317.15</v>
      </c>
      <c r="H159" s="67">
        <v>1983.9659999999999</v>
      </c>
      <c r="I159" s="67">
        <v>2247.9110000000001</v>
      </c>
      <c r="J159" s="67">
        <v>2463.1660000000002</v>
      </c>
      <c r="K159" s="67">
        <v>2558.7550000000001</v>
      </c>
      <c r="L159" s="67">
        <v>2683.5520000000001</v>
      </c>
      <c r="M159" s="67">
        <v>2820.0509999999999</v>
      </c>
      <c r="N159" s="67">
        <v>2868.1120000000001</v>
      </c>
      <c r="O159" s="67">
        <v>2907.7429999999999</v>
      </c>
      <c r="P159" s="67">
        <v>2945.7359999999999</v>
      </c>
      <c r="Q159" s="67">
        <v>2985.2420000000002</v>
      </c>
      <c r="R159" s="67">
        <v>3023.4780000000001</v>
      </c>
      <c r="S159" s="67">
        <v>3061.0149999999999</v>
      </c>
      <c r="T159" s="67">
        <v>3098.038</v>
      </c>
      <c r="U159" s="67">
        <v>3134.9009999999998</v>
      </c>
      <c r="V159" s="67">
        <v>3171.5610000000001</v>
      </c>
      <c r="W159" s="67">
        <v>3206.799</v>
      </c>
      <c r="X159" s="67">
        <v>3243.0189999999998</v>
      </c>
      <c r="Y159" s="67">
        <v>3280.6660000000002</v>
      </c>
      <c r="Z159" s="67">
        <v>3318.6439999999998</v>
      </c>
      <c r="AA159" s="67">
        <v>3355.8809999999999</v>
      </c>
      <c r="AB159" s="67">
        <v>3392.58</v>
      </c>
      <c r="AC159" s="67">
        <v>3429.1010000000001</v>
      </c>
      <c r="AD159" s="67">
        <v>3465.4659999999999</v>
      </c>
      <c r="AE159" s="67">
        <v>3501.6660000000002</v>
      </c>
      <c r="AF159" s="67">
        <v>3537.6889999999999</v>
      </c>
    </row>
    <row r="160" spans="1:32" x14ac:dyDescent="0.25">
      <c r="A160" s="51"/>
      <c r="B160" s="51" t="s">
        <v>19</v>
      </c>
      <c r="C160" s="50"/>
      <c r="D160" s="50"/>
      <c r="E160" s="50"/>
      <c r="F160" s="50"/>
      <c r="G160" s="67">
        <v>0</v>
      </c>
      <c r="H160" s="67">
        <v>0.872</v>
      </c>
      <c r="I160" s="67">
        <v>1.605</v>
      </c>
      <c r="J160" s="67">
        <v>1.9870000000000001</v>
      </c>
      <c r="K160" s="67">
        <v>2.2919999999999998</v>
      </c>
      <c r="L160" s="67">
        <v>2.569</v>
      </c>
      <c r="M160" s="67">
        <v>2.8180000000000001</v>
      </c>
      <c r="N160" s="67">
        <v>3.0219999999999998</v>
      </c>
      <c r="O160" s="67">
        <v>3.2040000000000002</v>
      </c>
      <c r="P160" s="67">
        <v>3.3570000000000002</v>
      </c>
      <c r="Q160" s="67">
        <v>3.492</v>
      </c>
      <c r="R160" s="67">
        <v>3.6030000000000002</v>
      </c>
      <c r="S160" s="67">
        <v>3.698</v>
      </c>
      <c r="T160" s="67">
        <v>3.7810000000000001</v>
      </c>
      <c r="U160" s="67">
        <v>3.855</v>
      </c>
      <c r="V160" s="67">
        <v>3.9209999999999998</v>
      </c>
      <c r="W160" s="67">
        <v>3.9769999999999999</v>
      </c>
      <c r="X160" s="67">
        <v>4.0339999999999998</v>
      </c>
      <c r="Y160" s="67">
        <v>4.093</v>
      </c>
      <c r="Z160" s="67">
        <v>4.149</v>
      </c>
      <c r="AA160" s="67">
        <v>4.1989999999999998</v>
      </c>
      <c r="AB160" s="67">
        <v>4.2469999999999999</v>
      </c>
      <c r="AC160" s="67">
        <v>4.2930000000000001</v>
      </c>
      <c r="AD160" s="67">
        <v>4.3369999999999997</v>
      </c>
      <c r="AE160" s="67">
        <v>4.3810000000000002</v>
      </c>
      <c r="AF160" s="67">
        <v>4.423</v>
      </c>
    </row>
    <row r="161" spans="1:32" x14ac:dyDescent="0.25">
      <c r="A161" s="51"/>
      <c r="B161" s="51"/>
      <c r="C161" s="50"/>
      <c r="D161" s="50"/>
      <c r="E161" s="50"/>
      <c r="F161" s="50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</row>
    <row r="162" spans="1:32" s="13" customFormat="1" ht="12.75" x14ac:dyDescent="0.2">
      <c r="A162" s="54" t="s">
        <v>21</v>
      </c>
      <c r="B162" s="54"/>
      <c r="C162" s="54"/>
      <c r="D162" s="54"/>
      <c r="E162" s="54"/>
      <c r="F162" s="54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</row>
    <row r="163" spans="1:32" x14ac:dyDescent="0.25">
      <c r="A163" s="51"/>
      <c r="B163" s="51" t="s">
        <v>22</v>
      </c>
      <c r="C163" s="50"/>
      <c r="D163" s="50"/>
      <c r="E163" s="50"/>
      <c r="F163" s="50"/>
      <c r="G163" s="67">
        <v>1090.723</v>
      </c>
      <c r="H163" s="67">
        <v>863.19299999999998</v>
      </c>
      <c r="I163" s="67">
        <v>910.08699999999999</v>
      </c>
      <c r="J163" s="67">
        <v>941.12099999999998</v>
      </c>
      <c r="K163" s="67">
        <v>963.38900000000001</v>
      </c>
      <c r="L163" s="67">
        <v>981.11400000000003</v>
      </c>
      <c r="M163" s="67">
        <v>995.49</v>
      </c>
      <c r="N163" s="67">
        <v>1008.592</v>
      </c>
      <c r="O163" s="67">
        <v>1022.4829999999999</v>
      </c>
      <c r="P163" s="67">
        <v>1036.1089999999999</v>
      </c>
      <c r="Q163" s="67">
        <v>1050.1759999999999</v>
      </c>
      <c r="R163" s="67">
        <v>1063.7059999999999</v>
      </c>
      <c r="S163" s="67">
        <v>1076.9090000000001</v>
      </c>
      <c r="T163" s="67">
        <v>1089.9069999999999</v>
      </c>
      <c r="U163" s="67">
        <v>1102.8440000000001</v>
      </c>
      <c r="V163" s="67">
        <v>1115.7090000000001</v>
      </c>
      <c r="W163" s="67">
        <v>1128.0550000000001</v>
      </c>
      <c r="X163" s="67">
        <v>1140.759</v>
      </c>
      <c r="Y163" s="67">
        <v>1154.01</v>
      </c>
      <c r="Z163" s="67">
        <v>1167.3820000000001</v>
      </c>
      <c r="AA163" s="67">
        <v>1180.4639999999999</v>
      </c>
      <c r="AB163" s="67">
        <v>1193.337</v>
      </c>
      <c r="AC163" s="67">
        <v>1206.1479999999999</v>
      </c>
      <c r="AD163" s="67">
        <v>1218.9090000000001</v>
      </c>
      <c r="AE163" s="67">
        <v>1231.6130000000001</v>
      </c>
      <c r="AF163" s="67">
        <v>1244.2550000000001</v>
      </c>
    </row>
    <row r="164" spans="1:32" x14ac:dyDescent="0.25">
      <c r="A164" s="53"/>
      <c r="B164" s="53" t="s">
        <v>23</v>
      </c>
      <c r="C164" s="50"/>
      <c r="D164" s="50"/>
      <c r="E164" s="50"/>
      <c r="F164" s="50"/>
      <c r="G164" s="67">
        <v>1095.104</v>
      </c>
      <c r="H164" s="67">
        <v>1441.826</v>
      </c>
      <c r="I164" s="67">
        <v>1519.42</v>
      </c>
      <c r="J164" s="67">
        <v>1570.664</v>
      </c>
      <c r="K164" s="67">
        <v>1607.3409999999999</v>
      </c>
      <c r="L164" s="67">
        <v>1636.652</v>
      </c>
      <c r="M164" s="67">
        <v>1660.1320000000001</v>
      </c>
      <c r="N164" s="67">
        <v>1681.893</v>
      </c>
      <c r="O164" s="67">
        <v>1705.4490000000001</v>
      </c>
      <c r="P164" s="67">
        <v>1728.07</v>
      </c>
      <c r="Q164" s="67">
        <v>1751.682</v>
      </c>
      <c r="R164" s="67">
        <v>1774.0160000000001</v>
      </c>
      <c r="S164" s="67">
        <v>1795.9069999999999</v>
      </c>
      <c r="T164" s="67">
        <v>1817.4760000000001</v>
      </c>
      <c r="U164" s="67">
        <v>1838.9860000000001</v>
      </c>
      <c r="V164" s="67">
        <v>1860.367</v>
      </c>
      <c r="W164" s="67">
        <v>1880.7329999999999</v>
      </c>
      <c r="X164" s="67">
        <v>1902.008</v>
      </c>
      <c r="Y164" s="67">
        <v>1924.221</v>
      </c>
      <c r="Z164" s="67">
        <v>1946.4929999999999</v>
      </c>
      <c r="AA164" s="67">
        <v>1968.1610000000001</v>
      </c>
      <c r="AB164" s="67">
        <v>1989.519</v>
      </c>
      <c r="AC164" s="67">
        <v>2010.819</v>
      </c>
      <c r="AD164" s="67">
        <v>2032.0319999999999</v>
      </c>
      <c r="AE164" s="67">
        <v>2053.1509999999998</v>
      </c>
      <c r="AF164" s="67">
        <v>2074.1640000000002</v>
      </c>
    </row>
    <row r="165" spans="1:32" x14ac:dyDescent="0.25">
      <c r="A165" s="51"/>
      <c r="B165" s="53" t="s">
        <v>24</v>
      </c>
      <c r="C165" s="50"/>
      <c r="D165" s="50"/>
      <c r="E165" s="50"/>
      <c r="F165" s="50"/>
      <c r="G165" s="67">
        <v>1283.9749999999999</v>
      </c>
      <c r="H165" s="67">
        <v>1098.7170000000001</v>
      </c>
      <c r="I165" s="67">
        <v>1009.485</v>
      </c>
      <c r="J165" s="67">
        <v>969.71</v>
      </c>
      <c r="K165" s="67">
        <v>955.16600000000005</v>
      </c>
      <c r="L165" s="67">
        <v>953.654</v>
      </c>
      <c r="M165" s="67">
        <v>958.101</v>
      </c>
      <c r="N165" s="67">
        <v>965.91099999999994</v>
      </c>
      <c r="O165" s="67">
        <v>976.48800000000006</v>
      </c>
      <c r="P165" s="67">
        <v>988.05899999999997</v>
      </c>
      <c r="Q165" s="67">
        <v>1000.649</v>
      </c>
      <c r="R165" s="67">
        <v>1013.217</v>
      </c>
      <c r="S165" s="67">
        <v>1025.748</v>
      </c>
      <c r="T165" s="67">
        <v>1038.193</v>
      </c>
      <c r="U165" s="67">
        <v>1050.6079999999999</v>
      </c>
      <c r="V165" s="67">
        <v>1062.9659999999999</v>
      </c>
      <c r="W165" s="67">
        <v>1074.9280000000001</v>
      </c>
      <c r="X165" s="67">
        <v>1087.125</v>
      </c>
      <c r="Y165" s="67">
        <v>1099.7090000000001</v>
      </c>
      <c r="Z165" s="67">
        <v>1112.4179999999999</v>
      </c>
      <c r="AA165" s="67">
        <v>1124.9590000000001</v>
      </c>
      <c r="AB165" s="67">
        <v>1137.3579999999999</v>
      </c>
      <c r="AC165" s="67">
        <v>1149.693</v>
      </c>
      <c r="AD165" s="67">
        <v>1161.971</v>
      </c>
      <c r="AE165" s="67">
        <v>1174.19</v>
      </c>
      <c r="AF165" s="67">
        <v>1186.3489999999999</v>
      </c>
    </row>
    <row r="166" spans="1:32" x14ac:dyDescent="0.25">
      <c r="A166" s="51"/>
      <c r="B166" s="53" t="s">
        <v>19</v>
      </c>
      <c r="C166" s="50"/>
      <c r="D166" s="50"/>
      <c r="E166" s="50"/>
      <c r="F166" s="50"/>
      <c r="G166" s="67">
        <v>0</v>
      </c>
      <c r="H166" s="67">
        <v>1.2330000000000001</v>
      </c>
      <c r="I166" s="67">
        <v>2.2410000000000001</v>
      </c>
      <c r="J166" s="67">
        <v>3.0550000000000002</v>
      </c>
      <c r="K166" s="67">
        <v>3.7080000000000002</v>
      </c>
      <c r="L166" s="67">
        <v>4.2350000000000003</v>
      </c>
      <c r="M166" s="67">
        <v>4.649</v>
      </c>
      <c r="N166" s="67">
        <v>4.9889999999999999</v>
      </c>
      <c r="O166" s="67">
        <v>5.29</v>
      </c>
      <c r="P166" s="67">
        <v>5.5410000000000004</v>
      </c>
      <c r="Q166" s="67">
        <v>5.7629999999999999</v>
      </c>
      <c r="R166" s="67">
        <v>5.9470000000000001</v>
      </c>
      <c r="S166" s="67">
        <v>6.1040000000000001</v>
      </c>
      <c r="T166" s="67">
        <v>6.24</v>
      </c>
      <c r="U166" s="67">
        <v>6.3620000000000001</v>
      </c>
      <c r="V166" s="67">
        <v>6.4720000000000004</v>
      </c>
      <c r="W166" s="67">
        <v>6.5670000000000002</v>
      </c>
      <c r="X166" s="67">
        <v>6.6609999999999996</v>
      </c>
      <c r="Y166" s="67">
        <v>6.758</v>
      </c>
      <c r="Z166" s="67">
        <v>6.85</v>
      </c>
      <c r="AA166" s="67">
        <v>6.9340000000000002</v>
      </c>
      <c r="AB166" s="67">
        <v>7.0129999999999999</v>
      </c>
      <c r="AC166" s="67">
        <v>7.09</v>
      </c>
      <c r="AD166" s="67">
        <v>7.165</v>
      </c>
      <c r="AE166" s="67">
        <v>7.2370000000000001</v>
      </c>
      <c r="AF166" s="67">
        <v>7.3090000000000002</v>
      </c>
    </row>
    <row r="167" spans="1:32" x14ac:dyDescent="0.25">
      <c r="A167" s="51"/>
      <c r="B167" s="51"/>
      <c r="C167" s="50"/>
      <c r="D167" s="50"/>
      <c r="E167" s="50"/>
      <c r="F167" s="50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</row>
    <row r="168" spans="1:32" s="13" customFormat="1" ht="12.75" x14ac:dyDescent="0.2">
      <c r="A168" s="54" t="s">
        <v>25</v>
      </c>
      <c r="B168" s="54"/>
      <c r="C168" s="54"/>
      <c r="D168" s="54"/>
      <c r="E168" s="54"/>
      <c r="F168" s="54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</row>
    <row r="169" spans="1:32" x14ac:dyDescent="0.25">
      <c r="A169" s="51"/>
      <c r="B169" s="51" t="s">
        <v>26</v>
      </c>
      <c r="C169" s="50"/>
      <c r="D169" s="50"/>
      <c r="E169" s="50"/>
      <c r="F169" s="55"/>
      <c r="G169" s="67">
        <v>16610.374</v>
      </c>
      <c r="H169" s="67" t="s">
        <v>101</v>
      </c>
      <c r="I169" s="67" t="s">
        <v>101</v>
      </c>
      <c r="J169" s="67" t="s">
        <v>101</v>
      </c>
      <c r="K169" s="67">
        <v>9810.2379999999994</v>
      </c>
      <c r="L169" s="67">
        <v>8712.82</v>
      </c>
      <c r="M169" s="67">
        <v>7780.1490000000003</v>
      </c>
      <c r="N169" s="67">
        <v>6988.2209999999995</v>
      </c>
      <c r="O169" s="67">
        <v>6318.0060000000003</v>
      </c>
      <c r="P169" s="67">
        <v>5748.0950000000003</v>
      </c>
      <c r="Q169" s="67">
        <v>5264.73</v>
      </c>
      <c r="R169" s="67">
        <v>4852.6549999999997</v>
      </c>
      <c r="S169" s="67">
        <v>4501.6880000000001</v>
      </c>
      <c r="T169" s="67">
        <v>4202.8440000000001</v>
      </c>
      <c r="U169" s="67">
        <v>3948.6970000000001</v>
      </c>
      <c r="V169" s="67">
        <v>3734.4650000000001</v>
      </c>
      <c r="W169" s="67">
        <v>3552.9050000000002</v>
      </c>
      <c r="X169" s="67">
        <v>3399.53</v>
      </c>
      <c r="Y169" s="67">
        <v>3271.7559999999999</v>
      </c>
      <c r="Z169" s="67">
        <v>3165.009</v>
      </c>
      <c r="AA169" s="67">
        <v>3074.7220000000002</v>
      </c>
      <c r="AB169" s="67">
        <v>2999.4870000000001</v>
      </c>
      <c r="AC169" s="67">
        <v>2937.3530000000001</v>
      </c>
      <c r="AD169" s="67">
        <v>2885.9749999999999</v>
      </c>
      <c r="AE169" s="67">
        <v>2844.348</v>
      </c>
      <c r="AF169" s="67">
        <v>2810.741</v>
      </c>
    </row>
    <row r="170" spans="1:32" x14ac:dyDescent="0.25">
      <c r="A170" s="51"/>
      <c r="B170" s="51" t="s">
        <v>27</v>
      </c>
      <c r="C170" s="50"/>
      <c r="D170" s="50"/>
      <c r="E170" s="56"/>
      <c r="F170" s="50"/>
      <c r="G170" s="67">
        <v>46549.383999999998</v>
      </c>
      <c r="H170" s="67" t="s">
        <v>101</v>
      </c>
      <c r="I170" s="67" t="s">
        <v>101</v>
      </c>
      <c r="J170" s="67" t="s">
        <v>101</v>
      </c>
      <c r="K170" s="67" t="s">
        <v>101</v>
      </c>
      <c r="L170" s="67" t="s">
        <v>101</v>
      </c>
      <c r="M170" s="67" t="s">
        <v>101</v>
      </c>
      <c r="N170" s="67" t="s">
        <v>101</v>
      </c>
      <c r="O170" s="67" t="s">
        <v>101</v>
      </c>
      <c r="P170" s="67" t="s">
        <v>101</v>
      </c>
      <c r="Q170" s="67" t="s">
        <v>101</v>
      </c>
      <c r="R170" s="67" t="s">
        <v>101</v>
      </c>
      <c r="S170" s="67" t="s">
        <v>101</v>
      </c>
      <c r="T170" s="67" t="s">
        <v>101</v>
      </c>
      <c r="U170" s="67" t="s">
        <v>101</v>
      </c>
      <c r="V170" s="67" t="s">
        <v>101</v>
      </c>
      <c r="W170" s="67" t="s">
        <v>101</v>
      </c>
      <c r="X170" s="67" t="s">
        <v>101</v>
      </c>
      <c r="Y170" s="67" t="s">
        <v>101</v>
      </c>
      <c r="Z170" s="67" t="s">
        <v>101</v>
      </c>
      <c r="AA170" s="67" t="s">
        <v>101</v>
      </c>
      <c r="AB170" s="67" t="s">
        <v>101</v>
      </c>
      <c r="AC170" s="67" t="s">
        <v>101</v>
      </c>
      <c r="AD170" s="67" t="s">
        <v>101</v>
      </c>
      <c r="AE170" s="67" t="s">
        <v>101</v>
      </c>
      <c r="AF170" s="67" t="s">
        <v>101</v>
      </c>
    </row>
    <row r="171" spans="1:32" x14ac:dyDescent="0.25">
      <c r="A171" s="51"/>
      <c r="B171" s="51" t="s">
        <v>28</v>
      </c>
      <c r="C171" s="50"/>
      <c r="D171" s="50"/>
      <c r="E171" s="50"/>
      <c r="F171" s="50"/>
      <c r="G171" s="67">
        <v>4451.5290000000005</v>
      </c>
      <c r="H171" s="67">
        <v>5031.8429999999998</v>
      </c>
      <c r="I171" s="67">
        <v>5550.0169999999998</v>
      </c>
      <c r="J171" s="67">
        <v>6007.8770000000004</v>
      </c>
      <c r="K171" s="67">
        <v>6410.1549999999997</v>
      </c>
      <c r="L171" s="67">
        <v>6767.3440000000001</v>
      </c>
      <c r="M171" s="67">
        <v>7077.866</v>
      </c>
      <c r="N171" s="67">
        <v>7357.424</v>
      </c>
      <c r="O171" s="67">
        <v>7623.3469999999998</v>
      </c>
      <c r="P171" s="67">
        <v>7866.201</v>
      </c>
      <c r="Q171" s="67">
        <v>8096.1310000000003</v>
      </c>
      <c r="R171" s="67">
        <v>8305.5339999999997</v>
      </c>
      <c r="S171" s="67">
        <v>8499.4889999999996</v>
      </c>
      <c r="T171" s="67">
        <v>8680.49</v>
      </c>
      <c r="U171" s="67">
        <v>8851.348</v>
      </c>
      <c r="V171" s="67">
        <v>9013.1730000000007</v>
      </c>
      <c r="W171" s="67">
        <v>9163.2240000000002</v>
      </c>
      <c r="X171" s="67">
        <v>9310.9699999999993</v>
      </c>
      <c r="Y171" s="67">
        <v>9458.0820000000003</v>
      </c>
      <c r="Z171" s="67">
        <v>9601.4860000000008</v>
      </c>
      <c r="AA171" s="67">
        <v>9738.4570000000003</v>
      </c>
      <c r="AB171" s="67">
        <v>9870.6610000000001</v>
      </c>
      <c r="AC171" s="67">
        <v>9999.7160000000003</v>
      </c>
      <c r="AD171" s="67" t="s">
        <v>101</v>
      </c>
      <c r="AE171" s="67" t="s">
        <v>101</v>
      </c>
      <c r="AF171" s="67" t="s">
        <v>101</v>
      </c>
    </row>
    <row r="172" spans="1:32" x14ac:dyDescent="0.25">
      <c r="A172" s="51"/>
      <c r="B172" s="51" t="s">
        <v>19</v>
      </c>
      <c r="C172" s="50"/>
      <c r="D172" s="50"/>
      <c r="E172" s="50"/>
      <c r="F172" s="50"/>
      <c r="G172" s="67">
        <v>0</v>
      </c>
      <c r="H172" s="67">
        <v>0</v>
      </c>
      <c r="I172" s="67">
        <v>0</v>
      </c>
      <c r="J172" s="67">
        <v>0</v>
      </c>
      <c r="K172" s="67">
        <v>0</v>
      </c>
      <c r="L172" s="67">
        <v>0</v>
      </c>
      <c r="M172" s="67">
        <v>0</v>
      </c>
      <c r="N172" s="67">
        <v>0</v>
      </c>
      <c r="O172" s="67">
        <v>0</v>
      </c>
      <c r="P172" s="67">
        <v>0</v>
      </c>
      <c r="Q172" s="67">
        <v>0</v>
      </c>
      <c r="R172" s="67">
        <v>0</v>
      </c>
      <c r="S172" s="67">
        <v>0</v>
      </c>
      <c r="T172" s="67">
        <v>0</v>
      </c>
      <c r="U172" s="67">
        <v>0</v>
      </c>
      <c r="V172" s="67">
        <v>1E-3</v>
      </c>
      <c r="W172" s="67">
        <v>1E-3</v>
      </c>
      <c r="X172" s="67">
        <v>1E-3</v>
      </c>
      <c r="Y172" s="67">
        <v>1E-3</v>
      </c>
      <c r="Z172" s="67">
        <v>1E-3</v>
      </c>
      <c r="AA172" s="67">
        <v>1E-3</v>
      </c>
      <c r="AB172" s="67">
        <v>1E-3</v>
      </c>
      <c r="AC172" s="67">
        <v>1E-3</v>
      </c>
      <c r="AD172" s="67">
        <v>1E-3</v>
      </c>
      <c r="AE172" s="67">
        <v>1E-3</v>
      </c>
      <c r="AF172" s="67">
        <v>1E-3</v>
      </c>
    </row>
    <row r="173" spans="1:32" x14ac:dyDescent="0.25">
      <c r="A173" s="51"/>
      <c r="B173" s="51"/>
      <c r="C173" s="50"/>
      <c r="D173" s="50"/>
      <c r="E173" s="50"/>
      <c r="F173" s="50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</row>
    <row r="174" spans="1:32" s="13" customFormat="1" ht="12.75" x14ac:dyDescent="0.2">
      <c r="A174" s="54" t="s">
        <v>29</v>
      </c>
      <c r="B174" s="54"/>
      <c r="C174" s="54"/>
      <c r="D174" s="54"/>
      <c r="E174" s="54"/>
      <c r="F174" s="54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</row>
    <row r="175" spans="1:32" x14ac:dyDescent="0.25">
      <c r="A175" s="51"/>
      <c r="B175" s="53" t="s">
        <v>4</v>
      </c>
      <c r="C175" s="50"/>
      <c r="D175" s="50"/>
      <c r="E175" s="50"/>
      <c r="F175" s="50"/>
      <c r="G175" s="67">
        <v>42.222999999999999</v>
      </c>
      <c r="H175" s="67">
        <v>37.354999999999997</v>
      </c>
      <c r="I175" s="67">
        <v>33.109000000000002</v>
      </c>
      <c r="J175" s="67">
        <v>29.402000000000001</v>
      </c>
      <c r="K175" s="67">
        <v>26.161000000000001</v>
      </c>
      <c r="L175" s="67">
        <v>23.33</v>
      </c>
      <c r="M175" s="67">
        <v>20.850999999999999</v>
      </c>
      <c r="N175" s="67">
        <v>18.684999999999999</v>
      </c>
      <c r="O175" s="67">
        <v>16.794</v>
      </c>
      <c r="P175" s="67">
        <v>15.14</v>
      </c>
      <c r="Q175" s="67">
        <v>13.696</v>
      </c>
      <c r="R175" s="67">
        <v>12.433</v>
      </c>
      <c r="S175" s="67">
        <v>11.327</v>
      </c>
      <c r="T175" s="67">
        <v>10.361000000000001</v>
      </c>
      <c r="U175" s="67">
        <v>9.516</v>
      </c>
      <c r="V175" s="67">
        <v>8.7780000000000005</v>
      </c>
      <c r="W175" s="67">
        <v>8.1319999999999997</v>
      </c>
      <c r="X175" s="67">
        <v>7.57</v>
      </c>
      <c r="Y175" s="67">
        <v>7.0810000000000004</v>
      </c>
      <c r="Z175" s="67">
        <v>6.6550000000000002</v>
      </c>
      <c r="AA175" s="67">
        <v>6.2839999999999998</v>
      </c>
      <c r="AB175" s="67">
        <v>5.9619999999999997</v>
      </c>
      <c r="AC175" s="67">
        <v>5.6829999999999998</v>
      </c>
      <c r="AD175" s="67">
        <v>5.4409999999999998</v>
      </c>
      <c r="AE175" s="67">
        <v>5.2329999999999997</v>
      </c>
      <c r="AF175" s="67">
        <v>5.0529999999999999</v>
      </c>
    </row>
    <row r="176" spans="1:32" x14ac:dyDescent="0.25">
      <c r="A176" s="51"/>
      <c r="B176" s="53" t="s">
        <v>5</v>
      </c>
      <c r="C176" s="50"/>
      <c r="D176" s="50"/>
      <c r="E176" s="50"/>
      <c r="F176" s="50"/>
      <c r="G176" s="67">
        <v>1287.7139999999999</v>
      </c>
      <c r="H176" s="67">
        <v>1326.549</v>
      </c>
      <c r="I176" s="67">
        <v>1365.126</v>
      </c>
      <c r="J176" s="67">
        <v>1401.86</v>
      </c>
      <c r="K176" s="67">
        <v>1436.04</v>
      </c>
      <c r="L176" s="67">
        <v>1468.2919999999999</v>
      </c>
      <c r="M176" s="67">
        <v>1497.2629999999999</v>
      </c>
      <c r="N176" s="67">
        <v>1524.9469999999999</v>
      </c>
      <c r="O176" s="67">
        <v>1553.798</v>
      </c>
      <c r="P176" s="67">
        <v>1581.499</v>
      </c>
      <c r="Q176" s="67">
        <v>1609.414</v>
      </c>
      <c r="R176" s="67">
        <v>1635.741</v>
      </c>
      <c r="S176" s="67">
        <v>1661.0650000000001</v>
      </c>
      <c r="T176" s="67">
        <v>1685.5540000000001</v>
      </c>
      <c r="U176" s="67">
        <v>1709.4860000000001</v>
      </c>
      <c r="V176" s="67">
        <v>1732.873</v>
      </c>
      <c r="W176" s="67">
        <v>1755.0250000000001</v>
      </c>
      <c r="X176" s="67">
        <v>1777.527</v>
      </c>
      <c r="Y176" s="67">
        <v>1800.5619999999999</v>
      </c>
      <c r="Z176" s="67">
        <v>1823.4649999999999</v>
      </c>
      <c r="AA176" s="67">
        <v>1845.6690000000001</v>
      </c>
      <c r="AB176" s="67">
        <v>1867.384</v>
      </c>
      <c r="AC176" s="67">
        <v>1888.8489999999999</v>
      </c>
      <c r="AD176" s="67">
        <v>1910.08</v>
      </c>
      <c r="AE176" s="67">
        <v>1931.085</v>
      </c>
      <c r="AF176" s="67">
        <v>1951.874</v>
      </c>
    </row>
    <row r="177" spans="1:32" x14ac:dyDescent="0.25">
      <c r="A177" s="51"/>
      <c r="B177" s="53" t="s">
        <v>30</v>
      </c>
      <c r="C177" s="50"/>
      <c r="D177" s="50"/>
      <c r="E177" s="50"/>
      <c r="F177" s="50"/>
      <c r="G177" s="67">
        <v>103.651</v>
      </c>
      <c r="H177" s="67">
        <v>92.716999999999999</v>
      </c>
      <c r="I177" s="67">
        <v>83.200999999999993</v>
      </c>
      <c r="J177" s="67">
        <v>74.903999999999996</v>
      </c>
      <c r="K177" s="67">
        <v>67.662999999999997</v>
      </c>
      <c r="L177" s="67">
        <v>61.344999999999999</v>
      </c>
      <c r="M177" s="67">
        <v>55.817</v>
      </c>
      <c r="N177" s="67">
        <v>50.994</v>
      </c>
      <c r="O177" s="67">
        <v>46.808</v>
      </c>
      <c r="P177" s="67">
        <v>43.158000000000001</v>
      </c>
      <c r="Q177" s="67">
        <v>39.988</v>
      </c>
      <c r="R177" s="67">
        <v>37.220999999999997</v>
      </c>
      <c r="S177" s="67">
        <v>34.811999999999998</v>
      </c>
      <c r="T177" s="67">
        <v>32.715000000000003</v>
      </c>
      <c r="U177" s="67">
        <v>30.893000000000001</v>
      </c>
      <c r="V177" s="67">
        <v>29.312999999999999</v>
      </c>
      <c r="W177" s="67">
        <v>27.936</v>
      </c>
      <c r="X177" s="67">
        <v>26.751999999999999</v>
      </c>
      <c r="Y177" s="67">
        <v>25.738</v>
      </c>
      <c r="Z177" s="67">
        <v>24.869</v>
      </c>
      <c r="AA177" s="67">
        <v>24.120999999999999</v>
      </c>
      <c r="AB177" s="67">
        <v>23.481999999999999</v>
      </c>
      <c r="AC177" s="67">
        <v>22.940999999999999</v>
      </c>
      <c r="AD177" s="67">
        <v>22.484000000000002</v>
      </c>
      <c r="AE177" s="67">
        <v>22.100999999999999</v>
      </c>
      <c r="AF177" s="67">
        <v>21.783999999999999</v>
      </c>
    </row>
    <row r="178" spans="1:32" x14ac:dyDescent="0.25">
      <c r="A178" s="51"/>
      <c r="B178" s="53" t="s">
        <v>31</v>
      </c>
      <c r="C178" s="50"/>
      <c r="D178" s="50"/>
      <c r="E178" s="50"/>
      <c r="F178" s="50"/>
      <c r="G178" s="67">
        <v>2.0179999999999998</v>
      </c>
      <c r="H178" s="67">
        <v>1.77</v>
      </c>
      <c r="I178" s="67">
        <v>1.552</v>
      </c>
      <c r="J178" s="67">
        <v>1.3620000000000001</v>
      </c>
      <c r="K178" s="67">
        <v>1.196</v>
      </c>
      <c r="L178" s="67">
        <v>1.05</v>
      </c>
      <c r="M178" s="67">
        <v>0.92300000000000004</v>
      </c>
      <c r="N178" s="67">
        <v>0.81100000000000005</v>
      </c>
      <c r="O178" s="67">
        <v>0.71299999999999997</v>
      </c>
      <c r="P178" s="67">
        <v>0.627</v>
      </c>
      <c r="Q178" s="67">
        <v>0.55200000000000005</v>
      </c>
      <c r="R178" s="67">
        <v>0.48599999999999999</v>
      </c>
      <c r="S178" s="67">
        <v>0.42799999999999999</v>
      </c>
      <c r="T178" s="67">
        <v>0.377</v>
      </c>
      <c r="U178" s="67">
        <v>0.33200000000000002</v>
      </c>
      <c r="V178" s="67">
        <v>0.29299999999999998</v>
      </c>
      <c r="W178" s="67">
        <v>0.25800000000000001</v>
      </c>
      <c r="X178" s="67">
        <v>0.22800000000000001</v>
      </c>
      <c r="Y178" s="67">
        <v>0.20100000000000001</v>
      </c>
      <c r="Z178" s="67">
        <v>0.17699999999999999</v>
      </c>
      <c r="AA178" s="67">
        <v>0.157</v>
      </c>
      <c r="AB178" s="67">
        <v>0.13800000000000001</v>
      </c>
      <c r="AC178" s="67">
        <v>0.122</v>
      </c>
      <c r="AD178" s="67">
        <v>0.108</v>
      </c>
      <c r="AE178" s="67">
        <v>9.6000000000000002E-2</v>
      </c>
      <c r="AF178" s="67">
        <v>8.5000000000000006E-2</v>
      </c>
    </row>
    <row r="179" spans="1:32" x14ac:dyDescent="0.25">
      <c r="A179" s="51"/>
      <c r="B179" s="51" t="s">
        <v>19</v>
      </c>
      <c r="C179" s="50"/>
      <c r="D179" s="50"/>
      <c r="E179" s="50"/>
      <c r="F179" s="50"/>
      <c r="G179" s="67">
        <v>0</v>
      </c>
      <c r="H179" s="67">
        <v>0</v>
      </c>
      <c r="I179" s="67">
        <v>0</v>
      </c>
      <c r="J179" s="67">
        <v>0</v>
      </c>
      <c r="K179" s="67">
        <v>0</v>
      </c>
      <c r="L179" s="67">
        <v>0</v>
      </c>
      <c r="M179" s="67">
        <v>0</v>
      </c>
      <c r="N179" s="67">
        <v>0</v>
      </c>
      <c r="O179" s="67">
        <v>0</v>
      </c>
      <c r="P179" s="67">
        <v>0</v>
      </c>
      <c r="Q179" s="67">
        <v>0</v>
      </c>
      <c r="R179" s="67">
        <v>0</v>
      </c>
      <c r="S179" s="67">
        <v>0</v>
      </c>
      <c r="T179" s="67">
        <v>0</v>
      </c>
      <c r="U179" s="67">
        <v>0</v>
      </c>
      <c r="V179" s="67">
        <v>0</v>
      </c>
      <c r="W179" s="67">
        <v>0</v>
      </c>
      <c r="X179" s="67">
        <v>0</v>
      </c>
      <c r="Y179" s="67">
        <v>0</v>
      </c>
      <c r="Z179" s="67">
        <v>0</v>
      </c>
      <c r="AA179" s="67">
        <v>0</v>
      </c>
      <c r="AB179" s="67">
        <v>0</v>
      </c>
      <c r="AC179" s="67">
        <v>0</v>
      </c>
      <c r="AD179" s="67">
        <v>0</v>
      </c>
      <c r="AE179" s="67">
        <v>0</v>
      </c>
      <c r="AF179" s="67">
        <v>0</v>
      </c>
    </row>
    <row r="180" spans="1:32" x14ac:dyDescent="0.25">
      <c r="A180" s="51"/>
      <c r="B180" s="51"/>
      <c r="C180" s="50"/>
      <c r="D180" s="50"/>
      <c r="E180" s="50"/>
      <c r="F180" s="50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</row>
    <row r="181" spans="1:32" s="13" customFormat="1" ht="12.75" x14ac:dyDescent="0.2">
      <c r="A181" s="54" t="s">
        <v>32</v>
      </c>
      <c r="B181" s="54"/>
      <c r="C181" s="54"/>
      <c r="D181" s="54"/>
      <c r="E181" s="54"/>
      <c r="F181" s="54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</row>
    <row r="182" spans="1:32" x14ac:dyDescent="0.25">
      <c r="A182" s="51"/>
      <c r="B182" s="51" t="s">
        <v>33</v>
      </c>
      <c r="C182" s="50"/>
      <c r="D182" s="50"/>
      <c r="E182" s="50"/>
      <c r="F182" s="50"/>
      <c r="G182" s="67">
        <v>856.24699999999996</v>
      </c>
      <c r="H182" s="67">
        <v>839.73900000000003</v>
      </c>
      <c r="I182" s="67">
        <v>824.61300000000006</v>
      </c>
      <c r="J182" s="67">
        <v>809.75699999999995</v>
      </c>
      <c r="K182" s="67">
        <v>794.66099999999994</v>
      </c>
      <c r="L182" s="67">
        <v>779.55799999999999</v>
      </c>
      <c r="M182" s="67">
        <v>763.72400000000005</v>
      </c>
      <c r="N182" s="67">
        <v>748.08699999999999</v>
      </c>
      <c r="O182" s="67">
        <v>733.67600000000004</v>
      </c>
      <c r="P182" s="67">
        <v>719.33500000000004</v>
      </c>
      <c r="Q182" s="67">
        <v>705.59799999999996</v>
      </c>
      <c r="R182" s="67">
        <v>691.65499999999997</v>
      </c>
      <c r="S182" s="67">
        <v>677.73800000000006</v>
      </c>
      <c r="T182" s="67">
        <v>663.899</v>
      </c>
      <c r="U182" s="67">
        <v>650.226</v>
      </c>
      <c r="V182" s="67">
        <v>636.70699999999999</v>
      </c>
      <c r="W182" s="67">
        <v>623.09100000000001</v>
      </c>
      <c r="X182" s="67">
        <v>609.92100000000005</v>
      </c>
      <c r="Y182" s="67">
        <v>597.221</v>
      </c>
      <c r="Z182" s="67">
        <v>584.74699999999996</v>
      </c>
      <c r="AA182" s="67">
        <v>572.31600000000003</v>
      </c>
      <c r="AB182" s="67">
        <v>559.99699999999996</v>
      </c>
      <c r="AC182" s="67">
        <v>547.86</v>
      </c>
      <c r="AD182" s="67">
        <v>535.90200000000004</v>
      </c>
      <c r="AE182" s="67">
        <v>524.125</v>
      </c>
      <c r="AF182" s="67">
        <v>512.52800000000002</v>
      </c>
    </row>
    <row r="183" spans="1:32" x14ac:dyDescent="0.25">
      <c r="A183" s="51"/>
      <c r="B183" s="53" t="s">
        <v>34</v>
      </c>
      <c r="C183" s="50"/>
      <c r="D183" s="50"/>
      <c r="E183" s="50"/>
      <c r="F183" s="50"/>
      <c r="G183" s="67">
        <v>1523.5640000000001</v>
      </c>
      <c r="H183" s="67">
        <v>1522.501</v>
      </c>
      <c r="I183" s="67">
        <v>1523.434</v>
      </c>
      <c r="J183" s="67">
        <v>1524.3620000000001</v>
      </c>
      <c r="K183" s="67">
        <v>1524.3030000000001</v>
      </c>
      <c r="L183" s="67">
        <v>1523.67</v>
      </c>
      <c r="M183" s="67">
        <v>1520.9780000000001</v>
      </c>
      <c r="N183" s="67">
        <v>1518.0329999999999</v>
      </c>
      <c r="O183" s="67">
        <v>1516.9960000000001</v>
      </c>
      <c r="P183" s="67">
        <v>1515.5170000000001</v>
      </c>
      <c r="Q183" s="67">
        <v>1514.7449999999999</v>
      </c>
      <c r="R183" s="67">
        <v>1512.933</v>
      </c>
      <c r="S183" s="67">
        <v>1510.558</v>
      </c>
      <c r="T183" s="67">
        <v>1507.7190000000001</v>
      </c>
      <c r="U183" s="67">
        <v>1504.6110000000001</v>
      </c>
      <c r="V183" s="67">
        <v>1501.204</v>
      </c>
      <c r="W183" s="67">
        <v>1496.884</v>
      </c>
      <c r="X183" s="67">
        <v>1492.96</v>
      </c>
      <c r="Y183" s="67">
        <v>1489.5319999999999</v>
      </c>
      <c r="Z183" s="67">
        <v>1486.0119999999999</v>
      </c>
      <c r="AA183" s="67">
        <v>1481.9290000000001</v>
      </c>
      <c r="AB183" s="67">
        <v>1477.4490000000001</v>
      </c>
      <c r="AC183" s="67">
        <v>1472.752</v>
      </c>
      <c r="AD183" s="67">
        <v>1467.8409999999999</v>
      </c>
      <c r="AE183" s="67">
        <v>1462.7170000000001</v>
      </c>
      <c r="AF183" s="67">
        <v>1457.3820000000001</v>
      </c>
    </row>
    <row r="184" spans="1:32" x14ac:dyDescent="0.25">
      <c r="A184" s="51"/>
      <c r="B184" s="51" t="s">
        <v>35</v>
      </c>
      <c r="C184" s="50"/>
      <c r="D184" s="50"/>
      <c r="E184" s="50"/>
      <c r="F184" s="50"/>
      <c r="G184" s="67">
        <v>4429.9719999999998</v>
      </c>
      <c r="H184" s="67">
        <v>4437.3280000000004</v>
      </c>
      <c r="I184" s="67">
        <v>4450.4070000000002</v>
      </c>
      <c r="J184" s="67">
        <v>4463.51</v>
      </c>
      <c r="K184" s="67">
        <v>4473.8119999999999</v>
      </c>
      <c r="L184" s="67">
        <v>4482.4830000000002</v>
      </c>
      <c r="M184" s="67">
        <v>4485.2209999999995</v>
      </c>
      <c r="N184" s="67">
        <v>4487.2150000000001</v>
      </c>
      <c r="O184" s="67">
        <v>4494.7330000000002</v>
      </c>
      <c r="P184" s="67">
        <v>4500.9750000000004</v>
      </c>
      <c r="Q184" s="67">
        <v>4509.2820000000002</v>
      </c>
      <c r="R184" s="67">
        <v>4514.5630000000001</v>
      </c>
      <c r="S184" s="67">
        <v>4518.1949999999997</v>
      </c>
      <c r="T184" s="67">
        <v>4520.4579999999996</v>
      </c>
      <c r="U184" s="67">
        <v>4521.9139999999998</v>
      </c>
      <c r="V184" s="67">
        <v>4522.4679999999998</v>
      </c>
      <c r="W184" s="67">
        <v>4520.2979999999998</v>
      </c>
      <c r="X184" s="67">
        <v>4519.268</v>
      </c>
      <c r="Y184" s="67">
        <v>4519.68</v>
      </c>
      <c r="Z184" s="67">
        <v>4519.7960000000003</v>
      </c>
      <c r="AA184" s="67">
        <v>4518.2039999999997</v>
      </c>
      <c r="AB184" s="67">
        <v>4515.3940000000002</v>
      </c>
      <c r="AC184" s="67">
        <v>4511.893</v>
      </c>
      <c r="AD184" s="67">
        <v>4507.7030000000004</v>
      </c>
      <c r="AE184" s="67">
        <v>4502.8270000000002</v>
      </c>
      <c r="AF184" s="67">
        <v>4497.2650000000003</v>
      </c>
    </row>
    <row r="185" spans="1:32" x14ac:dyDescent="0.25">
      <c r="A185" s="51"/>
      <c r="B185" s="51" t="s">
        <v>36</v>
      </c>
      <c r="C185" s="50"/>
      <c r="D185" s="50"/>
      <c r="E185" s="50"/>
      <c r="F185" s="50"/>
      <c r="G185" s="67">
        <v>552.43499999999995</v>
      </c>
      <c r="H185" s="67">
        <v>558.48299999999995</v>
      </c>
      <c r="I185" s="67">
        <v>565.34100000000001</v>
      </c>
      <c r="J185" s="67">
        <v>572.29300000000001</v>
      </c>
      <c r="K185" s="67">
        <v>578.96799999999996</v>
      </c>
      <c r="L185" s="67">
        <v>585.51400000000001</v>
      </c>
      <c r="M185" s="67">
        <v>591.35</v>
      </c>
      <c r="N185" s="67">
        <v>597.154</v>
      </c>
      <c r="O185" s="67">
        <v>603.774</v>
      </c>
      <c r="P185" s="67">
        <v>610.29899999999998</v>
      </c>
      <c r="Q185" s="67">
        <v>617.18799999999999</v>
      </c>
      <c r="R185" s="67">
        <v>623.73900000000003</v>
      </c>
      <c r="S185" s="67">
        <v>630.13400000000001</v>
      </c>
      <c r="T185" s="67">
        <v>636.40800000000002</v>
      </c>
      <c r="U185" s="67">
        <v>642.63599999999997</v>
      </c>
      <c r="V185" s="67">
        <v>648.80899999999997</v>
      </c>
      <c r="W185" s="67">
        <v>654.65599999999995</v>
      </c>
      <c r="X185" s="67">
        <v>660.73199999999997</v>
      </c>
      <c r="Y185" s="67">
        <v>667.09199999999998</v>
      </c>
      <c r="Z185" s="67">
        <v>673.47400000000005</v>
      </c>
      <c r="AA185" s="67">
        <v>679.67100000000005</v>
      </c>
      <c r="AB185" s="67">
        <v>685.74900000000002</v>
      </c>
      <c r="AC185" s="67">
        <v>691.78</v>
      </c>
      <c r="AD185" s="67">
        <v>697.76599999999996</v>
      </c>
      <c r="AE185" s="67">
        <v>703.70600000000002</v>
      </c>
      <c r="AF185" s="67">
        <v>709.59100000000001</v>
      </c>
    </row>
    <row r="186" spans="1:32" x14ac:dyDescent="0.25">
      <c r="A186" s="51"/>
      <c r="B186" s="53" t="s">
        <v>19</v>
      </c>
      <c r="C186" s="50"/>
      <c r="D186" s="50"/>
      <c r="E186" s="50"/>
      <c r="F186" s="50"/>
      <c r="G186" s="67">
        <v>0</v>
      </c>
      <c r="H186" s="67">
        <v>65.998000000000005</v>
      </c>
      <c r="I186" s="67">
        <v>133.21799999999999</v>
      </c>
      <c r="J186" s="67">
        <v>201.53700000000001</v>
      </c>
      <c r="K186" s="67">
        <v>270.726</v>
      </c>
      <c r="L186" s="67">
        <v>340.78699999999998</v>
      </c>
      <c r="M186" s="67">
        <v>411.14499999999998</v>
      </c>
      <c r="N186" s="67">
        <v>482.226</v>
      </c>
      <c r="O186" s="67">
        <v>554.95399999999995</v>
      </c>
      <c r="P186" s="67">
        <v>628.471</v>
      </c>
      <c r="Q186" s="67">
        <v>703.34500000000003</v>
      </c>
      <c r="R186" s="67">
        <v>778.66800000000001</v>
      </c>
      <c r="S186" s="67">
        <v>854.59799999999996</v>
      </c>
      <c r="T186" s="67">
        <v>931.13099999999997</v>
      </c>
      <c r="U186" s="67">
        <v>1008.35</v>
      </c>
      <c r="V186" s="67">
        <v>1086.1880000000001</v>
      </c>
      <c r="W186" s="67">
        <v>1164.0830000000001</v>
      </c>
      <c r="X186" s="67">
        <v>1243.0930000000001</v>
      </c>
      <c r="Y186" s="67">
        <v>1323.38</v>
      </c>
      <c r="Z186" s="67">
        <v>1404.4459999999999</v>
      </c>
      <c r="AA186" s="67">
        <v>1485.7660000000001</v>
      </c>
      <c r="AB186" s="67">
        <v>1567.441</v>
      </c>
      <c r="AC186" s="67">
        <v>1649.6310000000001</v>
      </c>
      <c r="AD186" s="67">
        <v>1732.299</v>
      </c>
      <c r="AE186" s="67">
        <v>1815.4169999999999</v>
      </c>
      <c r="AF186" s="67">
        <v>1898.9590000000001</v>
      </c>
    </row>
    <row r="187" spans="1:32" x14ac:dyDescent="0.25">
      <c r="A187" s="51"/>
      <c r="B187" s="53" t="s">
        <v>37</v>
      </c>
      <c r="C187" s="50"/>
      <c r="D187" s="50"/>
      <c r="E187" s="50"/>
      <c r="F187" s="50"/>
      <c r="G187" s="67">
        <v>0</v>
      </c>
      <c r="H187" s="67">
        <v>0</v>
      </c>
      <c r="I187" s="67">
        <v>0</v>
      </c>
      <c r="J187" s="67">
        <v>0</v>
      </c>
      <c r="K187" s="67">
        <v>0</v>
      </c>
      <c r="L187" s="67">
        <v>0</v>
      </c>
      <c r="M187" s="67">
        <v>0</v>
      </c>
      <c r="N187" s="67">
        <v>0</v>
      </c>
      <c r="O187" s="67">
        <v>0</v>
      </c>
      <c r="P187" s="67">
        <v>0</v>
      </c>
      <c r="Q187" s="67">
        <v>0</v>
      </c>
      <c r="R187" s="67">
        <v>0</v>
      </c>
      <c r="S187" s="67">
        <v>0</v>
      </c>
      <c r="T187" s="67">
        <v>0</v>
      </c>
      <c r="U187" s="67">
        <v>0</v>
      </c>
      <c r="V187" s="67">
        <v>0</v>
      </c>
      <c r="W187" s="67">
        <v>0</v>
      </c>
      <c r="X187" s="67">
        <v>0</v>
      </c>
      <c r="Y187" s="67">
        <v>0</v>
      </c>
      <c r="Z187" s="67">
        <v>0</v>
      </c>
      <c r="AA187" s="67">
        <v>0</v>
      </c>
      <c r="AB187" s="67">
        <v>0</v>
      </c>
      <c r="AC187" s="67">
        <v>0</v>
      </c>
      <c r="AD187" s="67">
        <v>0</v>
      </c>
      <c r="AE187" s="67">
        <v>0</v>
      </c>
      <c r="AF187" s="67">
        <v>0</v>
      </c>
    </row>
    <row r="188" spans="1:32" x14ac:dyDescent="0.25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x14ac:dyDescent="0.25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customFormat="1" x14ac:dyDescent="0.25">
      <c r="A190" s="60" t="s">
        <v>46</v>
      </c>
      <c r="B190" s="61"/>
      <c r="C190" s="60"/>
      <c r="D190" s="59"/>
      <c r="E190" s="59"/>
      <c r="F190" s="59"/>
      <c r="G190" s="59" t="s">
        <v>47</v>
      </c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</row>
    <row r="191" spans="1:32" customFormat="1" x14ac:dyDescent="0.25">
      <c r="A191" s="52" t="s">
        <v>13</v>
      </c>
      <c r="B191" s="51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customFormat="1" x14ac:dyDescent="0.25">
      <c r="A192" s="51"/>
      <c r="B192" s="51" t="s">
        <v>14</v>
      </c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13" customFormat="1" ht="12.75" x14ac:dyDescent="0.2">
      <c r="A193" s="54" t="s">
        <v>15</v>
      </c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</row>
    <row r="194" spans="1:32" x14ac:dyDescent="0.25">
      <c r="A194" s="51"/>
      <c r="B194" s="51" t="s">
        <v>16</v>
      </c>
      <c r="C194" s="50"/>
      <c r="D194" s="50"/>
      <c r="E194" s="50"/>
      <c r="F194" s="50"/>
      <c r="G194" s="67">
        <v>0.17299999999999999</v>
      </c>
      <c r="H194" s="67">
        <v>0.104</v>
      </c>
      <c r="I194" s="67">
        <v>7.3999999999999996E-2</v>
      </c>
      <c r="J194" s="67">
        <v>4.2999999999999997E-2</v>
      </c>
      <c r="K194" s="67">
        <v>2.9000000000000001E-2</v>
      </c>
      <c r="L194" s="67">
        <v>1.9E-2</v>
      </c>
      <c r="M194" s="67">
        <v>7.0000000000000001E-3</v>
      </c>
      <c r="N194" s="67">
        <v>7.0000000000000001E-3</v>
      </c>
      <c r="O194" s="67">
        <v>7.0000000000000001E-3</v>
      </c>
      <c r="P194" s="67">
        <v>7.0000000000000001E-3</v>
      </c>
      <c r="Q194" s="67">
        <v>7.0000000000000001E-3</v>
      </c>
      <c r="R194" s="67">
        <v>7.0000000000000001E-3</v>
      </c>
      <c r="S194" s="67">
        <v>7.0000000000000001E-3</v>
      </c>
      <c r="T194" s="67">
        <v>7.0000000000000001E-3</v>
      </c>
      <c r="U194" s="67">
        <v>7.0000000000000001E-3</v>
      </c>
      <c r="V194" s="67">
        <v>7.0000000000000001E-3</v>
      </c>
      <c r="W194" s="67">
        <v>7.0000000000000001E-3</v>
      </c>
      <c r="X194" s="67">
        <v>7.0000000000000001E-3</v>
      </c>
      <c r="Y194" s="67">
        <v>7.0000000000000001E-3</v>
      </c>
      <c r="Z194" s="67">
        <v>7.0000000000000001E-3</v>
      </c>
      <c r="AA194" s="67">
        <v>7.0000000000000001E-3</v>
      </c>
      <c r="AB194" s="67">
        <v>7.0000000000000001E-3</v>
      </c>
      <c r="AC194" s="67">
        <v>7.0000000000000001E-3</v>
      </c>
      <c r="AD194" s="67">
        <v>7.0000000000000001E-3</v>
      </c>
      <c r="AE194" s="67">
        <v>7.0000000000000001E-3</v>
      </c>
      <c r="AF194" s="67">
        <v>7.0000000000000001E-3</v>
      </c>
    </row>
    <row r="195" spans="1:32" x14ac:dyDescent="0.25">
      <c r="A195" s="51"/>
      <c r="B195" s="51" t="s">
        <v>17</v>
      </c>
      <c r="C195" s="50"/>
      <c r="D195" s="50"/>
      <c r="E195" s="50"/>
      <c r="F195" s="50"/>
      <c r="G195" s="67">
        <v>3.0000000000000001E-3</v>
      </c>
      <c r="H195" s="67">
        <v>2E-3</v>
      </c>
      <c r="I195" s="67">
        <v>6.0000000000000001E-3</v>
      </c>
      <c r="J195" s="67">
        <v>1.6E-2</v>
      </c>
      <c r="K195" s="67">
        <v>2.1999999999999999E-2</v>
      </c>
      <c r="L195" s="67">
        <v>2.3E-2</v>
      </c>
      <c r="M195" s="67">
        <v>2.4E-2</v>
      </c>
      <c r="N195" s="67">
        <v>2.3E-2</v>
      </c>
      <c r="O195" s="67">
        <v>2.3E-2</v>
      </c>
      <c r="P195" s="67">
        <v>2.3E-2</v>
      </c>
      <c r="Q195" s="67">
        <v>2.3E-2</v>
      </c>
      <c r="R195" s="67">
        <v>2.3E-2</v>
      </c>
      <c r="S195" s="67">
        <v>2.3E-2</v>
      </c>
      <c r="T195" s="67">
        <v>2.3E-2</v>
      </c>
      <c r="U195" s="67">
        <v>2.3E-2</v>
      </c>
      <c r="V195" s="67">
        <v>2.3E-2</v>
      </c>
      <c r="W195" s="67">
        <v>2.3E-2</v>
      </c>
      <c r="X195" s="67">
        <v>2.3E-2</v>
      </c>
      <c r="Y195" s="67">
        <v>2.3E-2</v>
      </c>
      <c r="Z195" s="67">
        <v>2.3E-2</v>
      </c>
      <c r="AA195" s="67">
        <v>2.3E-2</v>
      </c>
      <c r="AB195" s="67">
        <v>2.3E-2</v>
      </c>
      <c r="AC195" s="67">
        <v>2.3E-2</v>
      </c>
      <c r="AD195" s="67">
        <v>2.3E-2</v>
      </c>
      <c r="AE195" s="67">
        <v>2.3E-2</v>
      </c>
      <c r="AF195" s="67">
        <v>2.3E-2</v>
      </c>
    </row>
    <row r="196" spans="1:32" x14ac:dyDescent="0.25">
      <c r="A196" s="51"/>
      <c r="B196" s="51" t="s">
        <v>18</v>
      </c>
      <c r="C196" s="50"/>
      <c r="D196" s="50"/>
      <c r="E196" s="50"/>
      <c r="F196" s="50"/>
      <c r="G196" s="67">
        <v>3.3000000000000002E-2</v>
      </c>
      <c r="H196" s="67">
        <v>4.9000000000000002E-2</v>
      </c>
      <c r="I196" s="67">
        <v>5.5E-2</v>
      </c>
      <c r="J196" s="67">
        <v>5.8999999999999997E-2</v>
      </c>
      <c r="K196" s="67">
        <v>6.0999999999999999E-2</v>
      </c>
      <c r="L196" s="67">
        <v>6.3E-2</v>
      </c>
      <c r="M196" s="67">
        <v>6.5000000000000002E-2</v>
      </c>
      <c r="N196" s="67">
        <v>6.6000000000000003E-2</v>
      </c>
      <c r="O196" s="67">
        <v>6.6000000000000003E-2</v>
      </c>
      <c r="P196" s="67">
        <v>6.6000000000000003E-2</v>
      </c>
      <c r="Q196" s="67">
        <v>6.6000000000000003E-2</v>
      </c>
      <c r="R196" s="67">
        <v>6.6000000000000003E-2</v>
      </c>
      <c r="S196" s="67">
        <v>6.6000000000000003E-2</v>
      </c>
      <c r="T196" s="67">
        <v>6.6000000000000003E-2</v>
      </c>
      <c r="U196" s="67">
        <v>6.6000000000000003E-2</v>
      </c>
      <c r="V196" s="67">
        <v>6.6000000000000003E-2</v>
      </c>
      <c r="W196" s="67">
        <v>6.6000000000000003E-2</v>
      </c>
      <c r="X196" s="67">
        <v>6.6000000000000003E-2</v>
      </c>
      <c r="Y196" s="67">
        <v>6.6000000000000003E-2</v>
      </c>
      <c r="Z196" s="67">
        <v>6.6000000000000003E-2</v>
      </c>
      <c r="AA196" s="67">
        <v>6.6000000000000003E-2</v>
      </c>
      <c r="AB196" s="67">
        <v>6.6000000000000003E-2</v>
      </c>
      <c r="AC196" s="67">
        <v>6.6000000000000003E-2</v>
      </c>
      <c r="AD196" s="67">
        <v>6.6000000000000003E-2</v>
      </c>
      <c r="AE196" s="67">
        <v>6.6000000000000003E-2</v>
      </c>
      <c r="AF196" s="67">
        <v>6.6000000000000003E-2</v>
      </c>
    </row>
    <row r="197" spans="1:32" x14ac:dyDescent="0.25">
      <c r="A197" s="51"/>
      <c r="B197" s="51" t="s">
        <v>19</v>
      </c>
      <c r="C197" s="50"/>
      <c r="D197" s="50"/>
      <c r="E197" s="50"/>
      <c r="F197" s="50"/>
      <c r="G197" s="67">
        <v>0</v>
      </c>
      <c r="H197" s="67">
        <v>0</v>
      </c>
      <c r="I197" s="67">
        <v>0</v>
      </c>
      <c r="J197" s="67">
        <v>0</v>
      </c>
      <c r="K197" s="67">
        <v>0</v>
      </c>
      <c r="L197" s="67">
        <v>0</v>
      </c>
      <c r="M197" s="67">
        <v>0</v>
      </c>
      <c r="N197" s="67">
        <v>0</v>
      </c>
      <c r="O197" s="67">
        <v>0</v>
      </c>
      <c r="P197" s="67">
        <v>0</v>
      </c>
      <c r="Q197" s="67">
        <v>0</v>
      </c>
      <c r="R197" s="67">
        <v>0</v>
      </c>
      <c r="S197" s="67">
        <v>0</v>
      </c>
      <c r="T197" s="67">
        <v>0</v>
      </c>
      <c r="U197" s="67">
        <v>0</v>
      </c>
      <c r="V197" s="67">
        <v>0</v>
      </c>
      <c r="W197" s="67">
        <v>0</v>
      </c>
      <c r="X197" s="67">
        <v>0</v>
      </c>
      <c r="Y197" s="67">
        <v>0</v>
      </c>
      <c r="Z197" s="67">
        <v>0</v>
      </c>
      <c r="AA197" s="67">
        <v>0</v>
      </c>
      <c r="AB197" s="67">
        <v>0</v>
      </c>
      <c r="AC197" s="67">
        <v>0</v>
      </c>
      <c r="AD197" s="67">
        <v>0</v>
      </c>
      <c r="AE197" s="67">
        <v>0</v>
      </c>
      <c r="AF197" s="67">
        <v>0</v>
      </c>
    </row>
    <row r="198" spans="1:32" x14ac:dyDescent="0.25">
      <c r="A198" s="51"/>
      <c r="B198" s="51"/>
      <c r="C198" s="50"/>
      <c r="D198" s="50"/>
      <c r="E198" s="50"/>
      <c r="F198" s="50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</row>
    <row r="199" spans="1:32" s="13" customFormat="1" ht="12.75" x14ac:dyDescent="0.2">
      <c r="A199" s="54" t="s">
        <v>21</v>
      </c>
      <c r="B199" s="54"/>
      <c r="C199" s="54"/>
      <c r="D199" s="54"/>
      <c r="E199" s="54"/>
      <c r="F199" s="54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</row>
    <row r="200" spans="1:32" x14ac:dyDescent="0.25">
      <c r="A200" s="51"/>
      <c r="B200" s="51" t="s">
        <v>22</v>
      </c>
      <c r="C200" s="50"/>
      <c r="D200" s="50"/>
      <c r="E200" s="50"/>
      <c r="F200" s="50"/>
      <c r="G200" s="67">
        <v>0.108</v>
      </c>
      <c r="H200" s="67">
        <v>8.5000000000000006E-2</v>
      </c>
      <c r="I200" s="67">
        <v>8.7999999999999995E-2</v>
      </c>
      <c r="J200" s="67">
        <v>0.09</v>
      </c>
      <c r="K200" s="67">
        <v>0.09</v>
      </c>
      <c r="L200" s="67">
        <v>9.0999999999999998E-2</v>
      </c>
      <c r="M200" s="67">
        <v>9.0999999999999998E-2</v>
      </c>
      <c r="N200" s="67">
        <v>9.0999999999999998E-2</v>
      </c>
      <c r="O200" s="67">
        <v>9.0999999999999998E-2</v>
      </c>
      <c r="P200" s="67">
        <v>9.0999999999999998E-2</v>
      </c>
      <c r="Q200" s="67">
        <v>9.0999999999999998E-2</v>
      </c>
      <c r="R200" s="67">
        <v>9.0999999999999998E-2</v>
      </c>
      <c r="S200" s="67">
        <v>9.0999999999999998E-2</v>
      </c>
      <c r="T200" s="67">
        <v>9.0999999999999998E-2</v>
      </c>
      <c r="U200" s="67">
        <v>9.0999999999999998E-2</v>
      </c>
      <c r="V200" s="67">
        <v>9.0999999999999998E-2</v>
      </c>
      <c r="W200" s="67">
        <v>9.0999999999999998E-2</v>
      </c>
      <c r="X200" s="67">
        <v>9.0999999999999998E-2</v>
      </c>
      <c r="Y200" s="67">
        <v>9.0999999999999998E-2</v>
      </c>
      <c r="Z200" s="67">
        <v>9.0999999999999998E-2</v>
      </c>
      <c r="AA200" s="67">
        <v>9.0999999999999998E-2</v>
      </c>
      <c r="AB200" s="67">
        <v>9.0999999999999998E-2</v>
      </c>
      <c r="AC200" s="67">
        <v>9.0999999999999998E-2</v>
      </c>
      <c r="AD200" s="67">
        <v>9.0999999999999998E-2</v>
      </c>
      <c r="AE200" s="67">
        <v>9.0999999999999998E-2</v>
      </c>
      <c r="AF200" s="67">
        <v>9.0999999999999998E-2</v>
      </c>
    </row>
    <row r="201" spans="1:32" x14ac:dyDescent="0.25">
      <c r="A201" s="53"/>
      <c r="B201" s="53" t="s">
        <v>23</v>
      </c>
      <c r="C201" s="50"/>
      <c r="D201" s="50"/>
      <c r="E201" s="50"/>
      <c r="F201" s="50"/>
      <c r="G201" s="67">
        <v>0.107</v>
      </c>
      <c r="H201" s="67">
        <v>0.13900000000000001</v>
      </c>
      <c r="I201" s="67">
        <v>0.14399999999999999</v>
      </c>
      <c r="J201" s="67">
        <v>0.14699999999999999</v>
      </c>
      <c r="K201" s="67">
        <v>0.14799999999999999</v>
      </c>
      <c r="L201" s="67">
        <v>0.14899999999999999</v>
      </c>
      <c r="M201" s="67">
        <v>0.14899999999999999</v>
      </c>
      <c r="N201" s="67">
        <v>0.15</v>
      </c>
      <c r="O201" s="67">
        <v>0.15</v>
      </c>
      <c r="P201" s="67">
        <v>0.15</v>
      </c>
      <c r="Q201" s="67">
        <v>0.15</v>
      </c>
      <c r="R201" s="67">
        <v>0.15</v>
      </c>
      <c r="S201" s="67">
        <v>0.15</v>
      </c>
      <c r="T201" s="67">
        <v>0.15</v>
      </c>
      <c r="U201" s="67">
        <v>0.15</v>
      </c>
      <c r="V201" s="67">
        <v>0.15</v>
      </c>
      <c r="W201" s="67">
        <v>0.15</v>
      </c>
      <c r="X201" s="67">
        <v>0.15</v>
      </c>
      <c r="Y201" s="67">
        <v>0.15</v>
      </c>
      <c r="Z201" s="67">
        <v>0.15</v>
      </c>
      <c r="AA201" s="67">
        <v>0.15</v>
      </c>
      <c r="AB201" s="67">
        <v>0.15</v>
      </c>
      <c r="AC201" s="67">
        <v>0.15</v>
      </c>
      <c r="AD201" s="67">
        <v>0.15</v>
      </c>
      <c r="AE201" s="67">
        <v>0.15</v>
      </c>
      <c r="AF201" s="67">
        <v>0.15</v>
      </c>
    </row>
    <row r="202" spans="1:32" x14ac:dyDescent="0.25">
      <c r="A202" s="51"/>
      <c r="B202" s="53" t="s">
        <v>24</v>
      </c>
      <c r="C202" s="50"/>
      <c r="D202" s="50"/>
      <c r="E202" s="50"/>
      <c r="F202" s="50"/>
      <c r="G202" s="67">
        <v>3.2000000000000001E-2</v>
      </c>
      <c r="H202" s="67">
        <v>2.7E-2</v>
      </c>
      <c r="I202" s="67">
        <v>2.4E-2</v>
      </c>
      <c r="J202" s="67">
        <v>2.3E-2</v>
      </c>
      <c r="K202" s="67">
        <v>2.1999999999999999E-2</v>
      </c>
      <c r="L202" s="67">
        <v>2.1999999999999999E-2</v>
      </c>
      <c r="M202" s="67">
        <v>2.1999999999999999E-2</v>
      </c>
      <c r="N202" s="67">
        <v>2.1999999999999999E-2</v>
      </c>
      <c r="O202" s="67">
        <v>2.1999999999999999E-2</v>
      </c>
      <c r="P202" s="67">
        <v>2.1999999999999999E-2</v>
      </c>
      <c r="Q202" s="67">
        <v>2.1999999999999999E-2</v>
      </c>
      <c r="R202" s="67">
        <v>2.1999999999999999E-2</v>
      </c>
      <c r="S202" s="67">
        <v>2.1999999999999999E-2</v>
      </c>
      <c r="T202" s="67">
        <v>2.1999999999999999E-2</v>
      </c>
      <c r="U202" s="67">
        <v>2.1999999999999999E-2</v>
      </c>
      <c r="V202" s="67">
        <v>2.1999999999999999E-2</v>
      </c>
      <c r="W202" s="67">
        <v>2.1999999999999999E-2</v>
      </c>
      <c r="X202" s="67">
        <v>2.1999999999999999E-2</v>
      </c>
      <c r="Y202" s="67">
        <v>2.1999999999999999E-2</v>
      </c>
      <c r="Z202" s="67">
        <v>2.1999999999999999E-2</v>
      </c>
      <c r="AA202" s="67">
        <v>2.1999999999999999E-2</v>
      </c>
      <c r="AB202" s="67">
        <v>2.1999999999999999E-2</v>
      </c>
      <c r="AC202" s="67">
        <v>2.1999999999999999E-2</v>
      </c>
      <c r="AD202" s="67">
        <v>2.1999999999999999E-2</v>
      </c>
      <c r="AE202" s="67">
        <v>2.1999999999999999E-2</v>
      </c>
      <c r="AF202" s="67">
        <v>2.1999999999999999E-2</v>
      </c>
    </row>
    <row r="203" spans="1:32" x14ac:dyDescent="0.25">
      <c r="A203" s="51"/>
      <c r="B203" s="53" t="s">
        <v>19</v>
      </c>
      <c r="C203" s="50"/>
      <c r="D203" s="50"/>
      <c r="E203" s="50"/>
      <c r="F203" s="50"/>
      <c r="G203" s="67">
        <v>0</v>
      </c>
      <c r="H203" s="67">
        <v>0</v>
      </c>
      <c r="I203" s="67">
        <v>0</v>
      </c>
      <c r="J203" s="67">
        <v>0</v>
      </c>
      <c r="K203" s="67">
        <v>0</v>
      </c>
      <c r="L203" s="67">
        <v>0</v>
      </c>
      <c r="M203" s="67">
        <v>0</v>
      </c>
      <c r="N203" s="67">
        <v>0</v>
      </c>
      <c r="O203" s="67">
        <v>0</v>
      </c>
      <c r="P203" s="67">
        <v>0</v>
      </c>
      <c r="Q203" s="67">
        <v>0</v>
      </c>
      <c r="R203" s="67">
        <v>0</v>
      </c>
      <c r="S203" s="67">
        <v>0</v>
      </c>
      <c r="T203" s="67">
        <v>0</v>
      </c>
      <c r="U203" s="67">
        <v>0</v>
      </c>
      <c r="V203" s="67">
        <v>0</v>
      </c>
      <c r="W203" s="67">
        <v>0</v>
      </c>
      <c r="X203" s="67">
        <v>0</v>
      </c>
      <c r="Y203" s="67">
        <v>0</v>
      </c>
      <c r="Z203" s="67">
        <v>0</v>
      </c>
      <c r="AA203" s="67">
        <v>0</v>
      </c>
      <c r="AB203" s="67">
        <v>0</v>
      </c>
      <c r="AC203" s="67">
        <v>0</v>
      </c>
      <c r="AD203" s="67">
        <v>0</v>
      </c>
      <c r="AE203" s="67">
        <v>0</v>
      </c>
      <c r="AF203" s="67">
        <v>0</v>
      </c>
    </row>
    <row r="204" spans="1:32" x14ac:dyDescent="0.25">
      <c r="A204" s="51"/>
      <c r="B204" s="51"/>
      <c r="C204" s="50"/>
      <c r="D204" s="50"/>
      <c r="E204" s="50"/>
      <c r="F204" s="50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</row>
    <row r="205" spans="1:32" s="13" customFormat="1" ht="12.75" x14ac:dyDescent="0.2">
      <c r="A205" s="54" t="s">
        <v>25</v>
      </c>
      <c r="B205" s="54"/>
      <c r="C205" s="54"/>
      <c r="D205" s="54"/>
      <c r="E205" s="54"/>
      <c r="F205" s="54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</row>
    <row r="206" spans="1:32" x14ac:dyDescent="0.25">
      <c r="A206" s="51"/>
      <c r="B206" s="51" t="s">
        <v>26</v>
      </c>
      <c r="C206" s="50"/>
      <c r="D206" s="50"/>
      <c r="E206" s="50"/>
      <c r="F206" s="55"/>
      <c r="G206" s="67">
        <v>1.075</v>
      </c>
      <c r="H206" s="67">
        <v>0.92300000000000004</v>
      </c>
      <c r="I206" s="67">
        <v>0.79600000000000004</v>
      </c>
      <c r="J206" s="67">
        <v>0.68899999999999995</v>
      </c>
      <c r="K206" s="67">
        <v>0.6</v>
      </c>
      <c r="L206" s="67">
        <v>0.52600000000000002</v>
      </c>
      <c r="M206" s="67">
        <v>0.46400000000000002</v>
      </c>
      <c r="N206" s="67">
        <v>0.41199999999999998</v>
      </c>
      <c r="O206" s="67">
        <v>0.36799999999999999</v>
      </c>
      <c r="P206" s="67">
        <v>0.33</v>
      </c>
      <c r="Q206" s="67">
        <v>0.29799999999999999</v>
      </c>
      <c r="R206" s="67">
        <v>0.27200000000000002</v>
      </c>
      <c r="S206" s="67">
        <v>0.249</v>
      </c>
      <c r="T206" s="67">
        <v>0.23</v>
      </c>
      <c r="U206" s="67">
        <v>0.21299999999999999</v>
      </c>
      <c r="V206" s="67">
        <v>0.19900000000000001</v>
      </c>
      <c r="W206" s="67">
        <v>0.187</v>
      </c>
      <c r="X206" s="67">
        <v>0.17699999999999999</v>
      </c>
      <c r="Y206" s="67">
        <v>0.16900000000000001</v>
      </c>
      <c r="Z206" s="67">
        <v>0.161</v>
      </c>
      <c r="AA206" s="67">
        <v>0.155</v>
      </c>
      <c r="AB206" s="67">
        <v>0.15</v>
      </c>
      <c r="AC206" s="67">
        <v>0.14499999999999999</v>
      </c>
      <c r="AD206" s="67">
        <v>0.14099999999999999</v>
      </c>
      <c r="AE206" s="67">
        <v>0.13700000000000001</v>
      </c>
      <c r="AF206" s="67">
        <v>0.13400000000000001</v>
      </c>
    </row>
    <row r="207" spans="1:32" x14ac:dyDescent="0.25">
      <c r="A207" s="51"/>
      <c r="B207" s="51" t="s">
        <v>27</v>
      </c>
      <c r="C207" s="50"/>
      <c r="D207" s="50"/>
      <c r="E207" s="56"/>
      <c r="F207" s="50"/>
      <c r="G207" s="67">
        <v>1.8540000000000001</v>
      </c>
      <c r="H207" s="67">
        <v>1.931</v>
      </c>
      <c r="I207" s="67">
        <v>1.9970000000000001</v>
      </c>
      <c r="J207" s="67">
        <v>2.0510000000000002</v>
      </c>
      <c r="K207" s="67">
        <v>2.0960000000000001</v>
      </c>
      <c r="L207" s="67">
        <v>2.1339999999999999</v>
      </c>
      <c r="M207" s="67">
        <v>2.1659999999999999</v>
      </c>
      <c r="N207" s="67">
        <v>2.1930000000000001</v>
      </c>
      <c r="O207" s="67">
        <v>2.2149999999999999</v>
      </c>
      <c r="P207" s="67">
        <v>2.234</v>
      </c>
      <c r="Q207" s="67">
        <v>2.2509999999999999</v>
      </c>
      <c r="R207" s="67">
        <v>2.2639999999999998</v>
      </c>
      <c r="S207" s="67">
        <v>2.2759999999999998</v>
      </c>
      <c r="T207" s="67">
        <v>2.286</v>
      </c>
      <c r="U207" s="67">
        <v>2.294</v>
      </c>
      <c r="V207" s="67">
        <v>2.3010000000000002</v>
      </c>
      <c r="W207" s="67">
        <v>2.3069999999999999</v>
      </c>
      <c r="X207" s="67">
        <v>2.3119999999999998</v>
      </c>
      <c r="Y207" s="67">
        <v>2.3159999999999998</v>
      </c>
      <c r="Z207" s="67">
        <v>2.3199999999999998</v>
      </c>
      <c r="AA207" s="67">
        <v>2.323</v>
      </c>
      <c r="AB207" s="67">
        <v>2.3260000000000001</v>
      </c>
      <c r="AC207" s="67">
        <v>2.3279999999999998</v>
      </c>
      <c r="AD207" s="67">
        <v>2.33</v>
      </c>
      <c r="AE207" s="67">
        <v>2.3319999999999999</v>
      </c>
      <c r="AF207" s="67">
        <v>2.3330000000000002</v>
      </c>
    </row>
    <row r="208" spans="1:32" x14ac:dyDescent="0.25">
      <c r="A208" s="51"/>
      <c r="B208" s="51" t="s">
        <v>28</v>
      </c>
      <c r="C208" s="50"/>
      <c r="D208" s="50"/>
      <c r="E208" s="50"/>
      <c r="F208" s="50"/>
      <c r="G208" s="67">
        <v>0.20899999999999999</v>
      </c>
      <c r="H208" s="67">
        <v>0.23300000000000001</v>
      </c>
      <c r="I208" s="67">
        <v>0.254</v>
      </c>
      <c r="J208" s="67">
        <v>0.27</v>
      </c>
      <c r="K208" s="67">
        <v>0.28499999999999998</v>
      </c>
      <c r="L208" s="67">
        <v>0.29599999999999999</v>
      </c>
      <c r="M208" s="67">
        <v>0.30599999999999999</v>
      </c>
      <c r="N208" s="67">
        <v>0.315</v>
      </c>
      <c r="O208" s="67">
        <v>0.32200000000000001</v>
      </c>
      <c r="P208" s="67">
        <v>0.32800000000000001</v>
      </c>
      <c r="Q208" s="67">
        <v>0.33300000000000002</v>
      </c>
      <c r="R208" s="67">
        <v>0.33700000000000002</v>
      </c>
      <c r="S208" s="67">
        <v>0.34100000000000003</v>
      </c>
      <c r="T208" s="67">
        <v>0.34399999999999997</v>
      </c>
      <c r="U208" s="67">
        <v>0.34699999999999998</v>
      </c>
      <c r="V208" s="67">
        <v>0.34899999999999998</v>
      </c>
      <c r="W208" s="67">
        <v>0.35099999999999998</v>
      </c>
      <c r="X208" s="67">
        <v>0.35199999999999998</v>
      </c>
      <c r="Y208" s="67">
        <v>0.35399999999999998</v>
      </c>
      <c r="Z208" s="67">
        <v>0.35499999999999998</v>
      </c>
      <c r="AA208" s="67">
        <v>0.35599999999999998</v>
      </c>
      <c r="AB208" s="67">
        <v>0.35699999999999998</v>
      </c>
      <c r="AC208" s="67">
        <v>0.35799999999999998</v>
      </c>
      <c r="AD208" s="67">
        <v>0.35899999999999999</v>
      </c>
      <c r="AE208" s="67">
        <v>0.35899999999999999</v>
      </c>
      <c r="AF208" s="67">
        <v>0.36</v>
      </c>
    </row>
    <row r="209" spans="1:32" x14ac:dyDescent="0.25">
      <c r="A209" s="51"/>
      <c r="B209" s="51" t="s">
        <v>19</v>
      </c>
      <c r="C209" s="50"/>
      <c r="D209" s="50"/>
      <c r="E209" s="50"/>
      <c r="F209" s="50"/>
      <c r="G209" s="67">
        <v>0</v>
      </c>
      <c r="H209" s="67">
        <v>0</v>
      </c>
      <c r="I209" s="67">
        <v>0</v>
      </c>
      <c r="J209" s="67">
        <v>0</v>
      </c>
      <c r="K209" s="67">
        <v>0</v>
      </c>
      <c r="L209" s="67">
        <v>0</v>
      </c>
      <c r="M209" s="67">
        <v>0</v>
      </c>
      <c r="N209" s="67">
        <v>0</v>
      </c>
      <c r="O209" s="67">
        <v>0</v>
      </c>
      <c r="P209" s="67">
        <v>0</v>
      </c>
      <c r="Q209" s="67">
        <v>0</v>
      </c>
      <c r="R209" s="67">
        <v>0</v>
      </c>
      <c r="S209" s="67">
        <v>0</v>
      </c>
      <c r="T209" s="67">
        <v>0</v>
      </c>
      <c r="U209" s="67">
        <v>0</v>
      </c>
      <c r="V209" s="67">
        <v>0</v>
      </c>
      <c r="W209" s="67">
        <v>0</v>
      </c>
      <c r="X209" s="67">
        <v>0</v>
      </c>
      <c r="Y209" s="67">
        <v>0</v>
      </c>
      <c r="Z209" s="67">
        <v>0</v>
      </c>
      <c r="AA209" s="67">
        <v>0</v>
      </c>
      <c r="AB209" s="67">
        <v>0</v>
      </c>
      <c r="AC209" s="67">
        <v>0</v>
      </c>
      <c r="AD209" s="67">
        <v>0</v>
      </c>
      <c r="AE209" s="67">
        <v>0</v>
      </c>
      <c r="AF209" s="67">
        <v>0</v>
      </c>
    </row>
    <row r="210" spans="1:32" x14ac:dyDescent="0.25">
      <c r="A210" s="51"/>
      <c r="B210" s="51"/>
      <c r="C210" s="50"/>
      <c r="D210" s="50"/>
      <c r="E210" s="50"/>
      <c r="F210" s="50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</row>
    <row r="211" spans="1:32" s="13" customFormat="1" ht="12.75" x14ac:dyDescent="0.2">
      <c r="A211" s="54" t="s">
        <v>29</v>
      </c>
      <c r="B211" s="54"/>
      <c r="C211" s="54"/>
      <c r="D211" s="54"/>
      <c r="E211" s="54"/>
      <c r="F211" s="54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</row>
    <row r="212" spans="1:32" x14ac:dyDescent="0.25">
      <c r="A212" s="51"/>
      <c r="B212" s="53" t="s">
        <v>4</v>
      </c>
      <c r="C212" s="50"/>
      <c r="D212" s="50"/>
      <c r="E212" s="50"/>
      <c r="F212" s="50"/>
      <c r="G212" s="67">
        <v>0.02</v>
      </c>
      <c r="H212" s="67">
        <v>1.7000000000000001E-2</v>
      </c>
      <c r="I212" s="67">
        <v>1.4999999999999999E-2</v>
      </c>
      <c r="J212" s="67">
        <v>1.2999999999999999E-2</v>
      </c>
      <c r="K212" s="67">
        <v>1.2E-2</v>
      </c>
      <c r="L212" s="67">
        <v>0.01</v>
      </c>
      <c r="M212" s="67">
        <v>8.9999999999999993E-3</v>
      </c>
      <c r="N212" s="67">
        <v>8.0000000000000002E-3</v>
      </c>
      <c r="O212" s="67">
        <v>7.0000000000000001E-3</v>
      </c>
      <c r="P212" s="67">
        <v>6.0000000000000001E-3</v>
      </c>
      <c r="Q212" s="67">
        <v>6.0000000000000001E-3</v>
      </c>
      <c r="R212" s="67">
        <v>5.0000000000000001E-3</v>
      </c>
      <c r="S212" s="67">
        <v>5.0000000000000001E-3</v>
      </c>
      <c r="T212" s="67">
        <v>4.0000000000000001E-3</v>
      </c>
      <c r="U212" s="67">
        <v>4.0000000000000001E-3</v>
      </c>
      <c r="V212" s="67">
        <v>3.0000000000000001E-3</v>
      </c>
      <c r="W212" s="67">
        <v>3.0000000000000001E-3</v>
      </c>
      <c r="X212" s="67">
        <v>3.0000000000000001E-3</v>
      </c>
      <c r="Y212" s="67">
        <v>3.0000000000000001E-3</v>
      </c>
      <c r="Z212" s="67">
        <v>2E-3</v>
      </c>
      <c r="AA212" s="67">
        <v>2E-3</v>
      </c>
      <c r="AB212" s="67">
        <v>2E-3</v>
      </c>
      <c r="AC212" s="67">
        <v>2E-3</v>
      </c>
      <c r="AD212" s="67">
        <v>2E-3</v>
      </c>
      <c r="AE212" s="67">
        <v>2E-3</v>
      </c>
      <c r="AF212" s="67">
        <v>2E-3</v>
      </c>
    </row>
    <row r="213" spans="1:32" x14ac:dyDescent="0.25">
      <c r="A213" s="51"/>
      <c r="B213" s="53" t="s">
        <v>5</v>
      </c>
      <c r="C213" s="50"/>
      <c r="D213" s="50"/>
      <c r="E213" s="50"/>
      <c r="F213" s="50"/>
      <c r="G213" s="67">
        <v>0.58499999999999996</v>
      </c>
      <c r="H213" s="67">
        <v>0.59499999999999997</v>
      </c>
      <c r="I213" s="67">
        <v>0.60299999999999998</v>
      </c>
      <c r="J213" s="67">
        <v>0.61099999999999999</v>
      </c>
      <c r="K213" s="67">
        <v>0.61699999999999999</v>
      </c>
      <c r="L213" s="67">
        <v>0.622</v>
      </c>
      <c r="M213" s="67">
        <v>0.627</v>
      </c>
      <c r="N213" s="67">
        <v>0.63100000000000001</v>
      </c>
      <c r="O213" s="67">
        <v>0.63400000000000001</v>
      </c>
      <c r="P213" s="67">
        <v>0.63800000000000001</v>
      </c>
      <c r="Q213" s="67">
        <v>0.64</v>
      </c>
      <c r="R213" s="67">
        <v>0.64200000000000002</v>
      </c>
      <c r="S213" s="67">
        <v>0.64400000000000002</v>
      </c>
      <c r="T213" s="67">
        <v>0.64600000000000002</v>
      </c>
      <c r="U213" s="67">
        <v>0.64800000000000002</v>
      </c>
      <c r="V213" s="67">
        <v>0.64900000000000002</v>
      </c>
      <c r="W213" s="67">
        <v>0.65</v>
      </c>
      <c r="X213" s="67">
        <v>0.65100000000000002</v>
      </c>
      <c r="Y213" s="67">
        <v>0.65200000000000002</v>
      </c>
      <c r="Z213" s="67">
        <v>0.65300000000000002</v>
      </c>
      <c r="AA213" s="67">
        <v>0.65300000000000002</v>
      </c>
      <c r="AB213" s="67">
        <v>0.65400000000000003</v>
      </c>
      <c r="AC213" s="67">
        <v>0.65400000000000003</v>
      </c>
      <c r="AD213" s="67">
        <v>0.65500000000000003</v>
      </c>
      <c r="AE213" s="67">
        <v>0.65500000000000003</v>
      </c>
      <c r="AF213" s="67">
        <v>0.65500000000000003</v>
      </c>
    </row>
    <row r="214" spans="1:32" x14ac:dyDescent="0.25">
      <c r="A214" s="51"/>
      <c r="B214" s="53" t="s">
        <v>30</v>
      </c>
      <c r="C214" s="50"/>
      <c r="D214" s="50"/>
      <c r="E214" s="50"/>
      <c r="F214" s="50"/>
      <c r="G214" s="67">
        <v>4.8000000000000001E-2</v>
      </c>
      <c r="H214" s="67">
        <v>4.2000000000000003E-2</v>
      </c>
      <c r="I214" s="67">
        <v>3.6999999999999998E-2</v>
      </c>
      <c r="J214" s="67">
        <v>3.3000000000000002E-2</v>
      </c>
      <c r="K214" s="67">
        <v>0.03</v>
      </c>
      <c r="L214" s="67">
        <v>2.7E-2</v>
      </c>
      <c r="M214" s="67">
        <v>2.4E-2</v>
      </c>
      <c r="N214" s="67">
        <v>2.1999999999999999E-2</v>
      </c>
      <c r="O214" s="67">
        <v>1.9E-2</v>
      </c>
      <c r="P214" s="67">
        <v>1.7999999999999999E-2</v>
      </c>
      <c r="Q214" s="67">
        <v>1.6E-2</v>
      </c>
      <c r="R214" s="67">
        <v>1.4999999999999999E-2</v>
      </c>
      <c r="S214" s="67">
        <v>1.4E-2</v>
      </c>
      <c r="T214" s="67">
        <v>1.2999999999999999E-2</v>
      </c>
      <c r="U214" s="67">
        <v>1.2E-2</v>
      </c>
      <c r="V214" s="67">
        <v>1.0999999999999999E-2</v>
      </c>
      <c r="W214" s="67">
        <v>1.0999999999999999E-2</v>
      </c>
      <c r="X214" s="67">
        <v>0.01</v>
      </c>
      <c r="Y214" s="67">
        <v>8.9999999999999993E-3</v>
      </c>
      <c r="Z214" s="67">
        <v>8.9999999999999993E-3</v>
      </c>
      <c r="AA214" s="67">
        <v>8.9999999999999993E-3</v>
      </c>
      <c r="AB214" s="67">
        <v>8.0000000000000002E-3</v>
      </c>
      <c r="AC214" s="67">
        <v>8.0000000000000002E-3</v>
      </c>
      <c r="AD214" s="67">
        <v>8.0000000000000002E-3</v>
      </c>
      <c r="AE214" s="67">
        <v>8.0000000000000002E-3</v>
      </c>
      <c r="AF214" s="67">
        <v>7.0000000000000001E-3</v>
      </c>
    </row>
    <row r="215" spans="1:32" x14ac:dyDescent="0.25">
      <c r="A215" s="51"/>
      <c r="B215" s="53" t="s">
        <v>31</v>
      </c>
      <c r="C215" s="50"/>
      <c r="D215" s="50"/>
      <c r="E215" s="50"/>
      <c r="F215" s="50"/>
      <c r="G215" s="67">
        <v>0</v>
      </c>
      <c r="H215" s="67">
        <v>0</v>
      </c>
      <c r="I215" s="67">
        <v>0</v>
      </c>
      <c r="J215" s="67">
        <v>0</v>
      </c>
      <c r="K215" s="67">
        <v>0</v>
      </c>
      <c r="L215" s="67">
        <v>0</v>
      </c>
      <c r="M215" s="67">
        <v>0</v>
      </c>
      <c r="N215" s="67">
        <v>0</v>
      </c>
      <c r="O215" s="67">
        <v>0</v>
      </c>
      <c r="P215" s="67">
        <v>0</v>
      </c>
      <c r="Q215" s="67">
        <v>0</v>
      </c>
      <c r="R215" s="67">
        <v>0</v>
      </c>
      <c r="S215" s="67">
        <v>0</v>
      </c>
      <c r="T215" s="67">
        <v>0</v>
      </c>
      <c r="U215" s="67">
        <v>0</v>
      </c>
      <c r="V215" s="67">
        <v>0</v>
      </c>
      <c r="W215" s="67">
        <v>0</v>
      </c>
      <c r="X215" s="67">
        <v>0</v>
      </c>
      <c r="Y215" s="67">
        <v>0</v>
      </c>
      <c r="Z215" s="67">
        <v>0</v>
      </c>
      <c r="AA215" s="67">
        <v>0</v>
      </c>
      <c r="AB215" s="67">
        <v>0</v>
      </c>
      <c r="AC215" s="67">
        <v>0</v>
      </c>
      <c r="AD215" s="67">
        <v>0</v>
      </c>
      <c r="AE215" s="67">
        <v>0</v>
      </c>
      <c r="AF215" s="67">
        <v>0</v>
      </c>
    </row>
    <row r="216" spans="1:32" x14ac:dyDescent="0.25">
      <c r="A216" s="51"/>
      <c r="B216" s="51" t="s">
        <v>19</v>
      </c>
      <c r="C216" s="50"/>
      <c r="D216" s="50"/>
      <c r="E216" s="50"/>
      <c r="F216" s="50"/>
      <c r="G216" s="67">
        <v>0</v>
      </c>
      <c r="H216" s="67">
        <v>0</v>
      </c>
      <c r="I216" s="67">
        <v>0</v>
      </c>
      <c r="J216" s="67">
        <v>0</v>
      </c>
      <c r="K216" s="67">
        <v>0</v>
      </c>
      <c r="L216" s="67">
        <v>0</v>
      </c>
      <c r="M216" s="67">
        <v>0</v>
      </c>
      <c r="N216" s="67">
        <v>0</v>
      </c>
      <c r="O216" s="67">
        <v>0</v>
      </c>
      <c r="P216" s="67">
        <v>0</v>
      </c>
      <c r="Q216" s="67">
        <v>0</v>
      </c>
      <c r="R216" s="67">
        <v>0</v>
      </c>
      <c r="S216" s="67">
        <v>0</v>
      </c>
      <c r="T216" s="67">
        <v>0</v>
      </c>
      <c r="U216" s="67">
        <v>0</v>
      </c>
      <c r="V216" s="67">
        <v>0</v>
      </c>
      <c r="W216" s="67">
        <v>0</v>
      </c>
      <c r="X216" s="67">
        <v>0</v>
      </c>
      <c r="Y216" s="67">
        <v>0</v>
      </c>
      <c r="Z216" s="67">
        <v>0</v>
      </c>
      <c r="AA216" s="67">
        <v>0</v>
      </c>
      <c r="AB216" s="67">
        <v>0</v>
      </c>
      <c r="AC216" s="67">
        <v>0</v>
      </c>
      <c r="AD216" s="67">
        <v>0</v>
      </c>
      <c r="AE216" s="67">
        <v>0</v>
      </c>
      <c r="AF216" s="67">
        <v>0</v>
      </c>
    </row>
    <row r="217" spans="1:32" x14ac:dyDescent="0.25">
      <c r="A217" s="51"/>
      <c r="B217" s="51"/>
      <c r="C217" s="50"/>
      <c r="D217" s="50"/>
      <c r="E217" s="50"/>
      <c r="F217" s="50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</row>
    <row r="218" spans="1:32" s="13" customFormat="1" ht="12.75" x14ac:dyDescent="0.2">
      <c r="A218" s="54" t="s">
        <v>32</v>
      </c>
      <c r="B218" s="54"/>
      <c r="C218" s="54"/>
      <c r="D218" s="54"/>
      <c r="E218" s="54"/>
      <c r="F218" s="54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68"/>
      <c r="AF218" s="68"/>
    </row>
    <row r="219" spans="1:32" x14ac:dyDescent="0.25">
      <c r="A219" s="51"/>
      <c r="B219" s="51" t="s">
        <v>33</v>
      </c>
      <c r="C219" s="50"/>
      <c r="D219" s="50"/>
      <c r="E219" s="50"/>
      <c r="F219" s="50"/>
      <c r="G219" s="67">
        <v>8.0000000000000002E-3</v>
      </c>
      <c r="H219" s="67">
        <v>8.0000000000000002E-3</v>
      </c>
      <c r="I219" s="67">
        <v>7.0000000000000001E-3</v>
      </c>
      <c r="J219" s="67">
        <v>7.0000000000000001E-3</v>
      </c>
      <c r="K219" s="67">
        <v>7.0000000000000001E-3</v>
      </c>
      <c r="L219" s="67">
        <v>7.0000000000000001E-3</v>
      </c>
      <c r="M219" s="67">
        <v>7.0000000000000001E-3</v>
      </c>
      <c r="N219" s="67">
        <v>6.0000000000000001E-3</v>
      </c>
      <c r="O219" s="67">
        <v>6.0000000000000001E-3</v>
      </c>
      <c r="P219" s="67">
        <v>6.0000000000000001E-3</v>
      </c>
      <c r="Q219" s="67">
        <v>6.0000000000000001E-3</v>
      </c>
      <c r="R219" s="67">
        <v>6.0000000000000001E-3</v>
      </c>
      <c r="S219" s="67">
        <v>5.0000000000000001E-3</v>
      </c>
      <c r="T219" s="67">
        <v>5.0000000000000001E-3</v>
      </c>
      <c r="U219" s="67">
        <v>5.0000000000000001E-3</v>
      </c>
      <c r="V219" s="67">
        <v>5.0000000000000001E-3</v>
      </c>
      <c r="W219" s="67">
        <v>5.0000000000000001E-3</v>
      </c>
      <c r="X219" s="67">
        <v>5.0000000000000001E-3</v>
      </c>
      <c r="Y219" s="67">
        <v>4.0000000000000001E-3</v>
      </c>
      <c r="Z219" s="67">
        <v>4.0000000000000001E-3</v>
      </c>
      <c r="AA219" s="67">
        <v>4.0000000000000001E-3</v>
      </c>
      <c r="AB219" s="67">
        <v>4.0000000000000001E-3</v>
      </c>
      <c r="AC219" s="67">
        <v>4.0000000000000001E-3</v>
      </c>
      <c r="AD219" s="67">
        <v>4.0000000000000001E-3</v>
      </c>
      <c r="AE219" s="67">
        <v>4.0000000000000001E-3</v>
      </c>
      <c r="AF219" s="67">
        <v>4.0000000000000001E-3</v>
      </c>
    </row>
    <row r="220" spans="1:32" x14ac:dyDescent="0.25">
      <c r="A220" s="51"/>
      <c r="B220" s="53" t="s">
        <v>34</v>
      </c>
      <c r="C220" s="50"/>
      <c r="D220" s="50"/>
      <c r="E220" s="50"/>
      <c r="F220" s="50"/>
      <c r="G220" s="67">
        <v>0.12</v>
      </c>
      <c r="H220" s="67">
        <v>0.11799999999999999</v>
      </c>
      <c r="I220" s="67">
        <v>0.11700000000000001</v>
      </c>
      <c r="J220" s="67">
        <v>0.115</v>
      </c>
      <c r="K220" s="67">
        <v>0.113</v>
      </c>
      <c r="L220" s="67">
        <v>0.112</v>
      </c>
      <c r="M220" s="67">
        <v>0.11</v>
      </c>
      <c r="N220" s="67">
        <v>0.109</v>
      </c>
      <c r="O220" s="67">
        <v>0.107</v>
      </c>
      <c r="P220" s="67">
        <v>0.106</v>
      </c>
      <c r="Q220" s="67">
        <v>0.104</v>
      </c>
      <c r="R220" s="67">
        <v>0.10299999999999999</v>
      </c>
      <c r="S220" s="67">
        <v>0.10199999999999999</v>
      </c>
      <c r="T220" s="67">
        <v>0.1</v>
      </c>
      <c r="U220" s="67">
        <v>9.9000000000000005E-2</v>
      </c>
      <c r="V220" s="67">
        <v>9.7000000000000003E-2</v>
      </c>
      <c r="W220" s="67">
        <v>9.6000000000000002E-2</v>
      </c>
      <c r="X220" s="67">
        <v>9.5000000000000001E-2</v>
      </c>
      <c r="Y220" s="67">
        <v>9.2999999999999999E-2</v>
      </c>
      <c r="Z220" s="67">
        <v>9.1999999999999998E-2</v>
      </c>
      <c r="AA220" s="67">
        <v>9.0999999999999998E-2</v>
      </c>
      <c r="AB220" s="67">
        <v>0.09</v>
      </c>
      <c r="AC220" s="67">
        <v>8.7999999999999995E-2</v>
      </c>
      <c r="AD220" s="67">
        <v>8.6999999999999994E-2</v>
      </c>
      <c r="AE220" s="67">
        <v>8.5999999999999993E-2</v>
      </c>
      <c r="AF220" s="67">
        <v>8.5000000000000006E-2</v>
      </c>
    </row>
    <row r="221" spans="1:32" x14ac:dyDescent="0.25">
      <c r="A221" s="51"/>
      <c r="B221" s="51" t="s">
        <v>35</v>
      </c>
      <c r="C221" s="50"/>
      <c r="D221" s="50"/>
      <c r="E221" s="50"/>
      <c r="F221" s="50"/>
      <c r="G221" s="67">
        <v>0.108</v>
      </c>
      <c r="H221" s="67">
        <v>0.107</v>
      </c>
      <c r="I221" s="67">
        <v>0.105</v>
      </c>
      <c r="J221" s="67">
        <v>0.104</v>
      </c>
      <c r="K221" s="67">
        <v>0.10299999999999999</v>
      </c>
      <c r="L221" s="67">
        <v>0.10199999999999999</v>
      </c>
      <c r="M221" s="67">
        <v>0.10100000000000001</v>
      </c>
      <c r="N221" s="67">
        <v>9.9000000000000005E-2</v>
      </c>
      <c r="O221" s="67">
        <v>9.8000000000000004E-2</v>
      </c>
      <c r="P221" s="67">
        <v>9.7000000000000003E-2</v>
      </c>
      <c r="Q221" s="67">
        <v>9.6000000000000002E-2</v>
      </c>
      <c r="R221" s="67">
        <v>9.5000000000000001E-2</v>
      </c>
      <c r="S221" s="67">
        <v>9.4E-2</v>
      </c>
      <c r="T221" s="67">
        <v>9.2999999999999999E-2</v>
      </c>
      <c r="U221" s="67">
        <v>9.1999999999999998E-2</v>
      </c>
      <c r="V221" s="67">
        <v>9.0999999999999998E-2</v>
      </c>
      <c r="W221" s="67">
        <v>0.09</v>
      </c>
      <c r="X221" s="67">
        <v>8.8999999999999996E-2</v>
      </c>
      <c r="Y221" s="67">
        <v>8.7999999999999995E-2</v>
      </c>
      <c r="Z221" s="67">
        <v>8.6999999999999994E-2</v>
      </c>
      <c r="AA221" s="67">
        <v>8.5999999999999993E-2</v>
      </c>
      <c r="AB221" s="67">
        <v>8.5000000000000006E-2</v>
      </c>
      <c r="AC221" s="67">
        <v>8.4000000000000005E-2</v>
      </c>
      <c r="AD221" s="67">
        <v>8.3000000000000004E-2</v>
      </c>
      <c r="AE221" s="67">
        <v>8.2000000000000003E-2</v>
      </c>
      <c r="AF221" s="67">
        <v>8.1000000000000003E-2</v>
      </c>
    </row>
    <row r="222" spans="1:32" x14ac:dyDescent="0.25">
      <c r="A222" s="51"/>
      <c r="B222" s="51" t="s">
        <v>36</v>
      </c>
      <c r="C222" s="50"/>
      <c r="D222" s="50"/>
      <c r="E222" s="50"/>
      <c r="F222" s="50"/>
      <c r="G222" s="67">
        <v>2.1999999999999999E-2</v>
      </c>
      <c r="H222" s="67">
        <v>2.1999999999999999E-2</v>
      </c>
      <c r="I222" s="67">
        <v>2.1999999999999999E-2</v>
      </c>
      <c r="J222" s="67">
        <v>2.1999999999999999E-2</v>
      </c>
      <c r="K222" s="67">
        <v>2.1000000000000001E-2</v>
      </c>
      <c r="L222" s="67">
        <v>2.1000000000000001E-2</v>
      </c>
      <c r="M222" s="67">
        <v>2.1000000000000001E-2</v>
      </c>
      <c r="N222" s="67">
        <v>2.1000000000000001E-2</v>
      </c>
      <c r="O222" s="67">
        <v>2.1000000000000001E-2</v>
      </c>
      <c r="P222" s="67">
        <v>2.1000000000000001E-2</v>
      </c>
      <c r="Q222" s="67">
        <v>2.1000000000000001E-2</v>
      </c>
      <c r="R222" s="67">
        <v>2.1000000000000001E-2</v>
      </c>
      <c r="S222" s="67">
        <v>2.1000000000000001E-2</v>
      </c>
      <c r="T222" s="67">
        <v>2.1000000000000001E-2</v>
      </c>
      <c r="U222" s="67">
        <v>2.1000000000000001E-2</v>
      </c>
      <c r="V222" s="67">
        <v>2.1000000000000001E-2</v>
      </c>
      <c r="W222" s="67">
        <v>2.1000000000000001E-2</v>
      </c>
      <c r="X222" s="67">
        <v>2.1000000000000001E-2</v>
      </c>
      <c r="Y222" s="67">
        <v>2.1000000000000001E-2</v>
      </c>
      <c r="Z222" s="67">
        <v>2.1000000000000001E-2</v>
      </c>
      <c r="AA222" s="67">
        <v>2.1000000000000001E-2</v>
      </c>
      <c r="AB222" s="67">
        <v>2.1000000000000001E-2</v>
      </c>
      <c r="AC222" s="67">
        <v>2.1000000000000001E-2</v>
      </c>
      <c r="AD222" s="67">
        <v>2.1000000000000001E-2</v>
      </c>
      <c r="AE222" s="67">
        <v>2.1000000000000001E-2</v>
      </c>
      <c r="AF222" s="67">
        <v>2.1000000000000001E-2</v>
      </c>
    </row>
    <row r="223" spans="1:32" x14ac:dyDescent="0.25">
      <c r="A223" s="51"/>
      <c r="B223" s="53" t="s">
        <v>19</v>
      </c>
      <c r="C223" s="50"/>
      <c r="D223" s="50"/>
      <c r="E223" s="50"/>
      <c r="F223" s="50"/>
      <c r="G223" s="67">
        <v>0</v>
      </c>
      <c r="H223" s="67">
        <v>2E-3</v>
      </c>
      <c r="I223" s="67">
        <v>3.0000000000000001E-3</v>
      </c>
      <c r="J223" s="67">
        <v>5.0000000000000001E-3</v>
      </c>
      <c r="K223" s="67">
        <v>6.0000000000000001E-3</v>
      </c>
      <c r="L223" s="67">
        <v>8.0000000000000002E-3</v>
      </c>
      <c r="M223" s="67">
        <v>8.9999999999999993E-3</v>
      </c>
      <c r="N223" s="67">
        <v>0.01</v>
      </c>
      <c r="O223" s="67">
        <v>1.2E-2</v>
      </c>
      <c r="P223" s="67">
        <v>1.2999999999999999E-2</v>
      </c>
      <c r="Q223" s="67">
        <v>1.4999999999999999E-2</v>
      </c>
      <c r="R223" s="67">
        <v>1.6E-2</v>
      </c>
      <c r="S223" s="67">
        <v>1.7000000000000001E-2</v>
      </c>
      <c r="T223" s="67">
        <v>1.9E-2</v>
      </c>
      <c r="U223" s="67">
        <v>0.02</v>
      </c>
      <c r="V223" s="67">
        <v>2.1000000000000001E-2</v>
      </c>
      <c r="W223" s="67">
        <v>2.1999999999999999E-2</v>
      </c>
      <c r="X223" s="67">
        <v>2.4E-2</v>
      </c>
      <c r="Y223" s="67">
        <v>2.5000000000000001E-2</v>
      </c>
      <c r="Z223" s="67">
        <v>2.5999999999999999E-2</v>
      </c>
      <c r="AA223" s="67">
        <v>2.7E-2</v>
      </c>
      <c r="AB223" s="67">
        <v>2.8000000000000001E-2</v>
      </c>
      <c r="AC223" s="67">
        <v>0.03</v>
      </c>
      <c r="AD223" s="67">
        <v>3.1E-2</v>
      </c>
      <c r="AE223" s="67">
        <v>3.2000000000000001E-2</v>
      </c>
      <c r="AF223" s="67">
        <v>3.3000000000000002E-2</v>
      </c>
    </row>
    <row r="224" spans="1:32" x14ac:dyDescent="0.25">
      <c r="A224" s="51"/>
      <c r="B224" s="53" t="s">
        <v>37</v>
      </c>
      <c r="C224" s="50"/>
      <c r="D224" s="50"/>
      <c r="E224" s="50"/>
      <c r="F224" s="50"/>
      <c r="G224" s="67">
        <v>0</v>
      </c>
      <c r="H224" s="67">
        <v>0</v>
      </c>
      <c r="I224" s="67">
        <v>0</v>
      </c>
      <c r="J224" s="67">
        <v>0</v>
      </c>
      <c r="K224" s="67">
        <v>0</v>
      </c>
      <c r="L224" s="67">
        <v>0</v>
      </c>
      <c r="M224" s="67">
        <v>0</v>
      </c>
      <c r="N224" s="67">
        <v>0</v>
      </c>
      <c r="O224" s="67">
        <v>0</v>
      </c>
      <c r="P224" s="67">
        <v>0</v>
      </c>
      <c r="Q224" s="67">
        <v>0</v>
      </c>
      <c r="R224" s="67">
        <v>0</v>
      </c>
      <c r="S224" s="67">
        <v>0</v>
      </c>
      <c r="T224" s="67">
        <v>0</v>
      </c>
      <c r="U224" s="67">
        <v>0</v>
      </c>
      <c r="V224" s="67">
        <v>0</v>
      </c>
      <c r="W224" s="67">
        <v>0</v>
      </c>
      <c r="X224" s="67">
        <v>0</v>
      </c>
      <c r="Y224" s="67">
        <v>0</v>
      </c>
      <c r="Z224" s="67">
        <v>0</v>
      </c>
      <c r="AA224" s="67">
        <v>0</v>
      </c>
      <c r="AB224" s="67">
        <v>0</v>
      </c>
      <c r="AC224" s="67">
        <v>0</v>
      </c>
      <c r="AD224" s="67">
        <v>0</v>
      </c>
      <c r="AE224" s="67">
        <v>0</v>
      </c>
      <c r="AF224" s="67">
        <v>0</v>
      </c>
    </row>
    <row r="225" spans="1:32" x14ac:dyDescent="0.25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x14ac:dyDescent="0.25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customFormat="1" x14ac:dyDescent="0.25">
      <c r="A227" s="60" t="s">
        <v>48</v>
      </c>
      <c r="B227" s="61"/>
      <c r="C227" s="60"/>
      <c r="D227" s="59"/>
      <c r="E227" s="59"/>
      <c r="F227" s="59"/>
      <c r="G227" s="59" t="s">
        <v>49</v>
      </c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</row>
    <row r="228" spans="1:32" customFormat="1" x14ac:dyDescent="0.25">
      <c r="A228" s="52" t="s">
        <v>13</v>
      </c>
      <c r="B228" s="51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customFormat="1" x14ac:dyDescent="0.25">
      <c r="A229" s="51"/>
      <c r="B229" s="51" t="s">
        <v>14</v>
      </c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13" customFormat="1" ht="12.75" x14ac:dyDescent="0.2">
      <c r="A230" s="54" t="s">
        <v>15</v>
      </c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</row>
    <row r="231" spans="1:32" x14ac:dyDescent="0.25">
      <c r="A231" s="51"/>
      <c r="B231" s="51" t="s">
        <v>16</v>
      </c>
      <c r="C231" s="50"/>
      <c r="D231" s="50"/>
      <c r="E231" s="50"/>
      <c r="F231" s="50"/>
      <c r="G231" s="67">
        <v>4.8000000000000001E-2</v>
      </c>
      <c r="H231" s="67">
        <v>2.9000000000000001E-2</v>
      </c>
      <c r="I231" s="67">
        <v>0.02</v>
      </c>
      <c r="J231" s="67">
        <v>1.2E-2</v>
      </c>
      <c r="K231" s="67">
        <v>8.0000000000000002E-3</v>
      </c>
      <c r="L231" s="67">
        <v>5.0000000000000001E-3</v>
      </c>
      <c r="M231" s="67">
        <v>2E-3</v>
      </c>
      <c r="N231" s="67">
        <v>2E-3</v>
      </c>
      <c r="O231" s="67">
        <v>2E-3</v>
      </c>
      <c r="P231" s="67">
        <v>2E-3</v>
      </c>
      <c r="Q231" s="67">
        <v>2E-3</v>
      </c>
      <c r="R231" s="67">
        <v>2E-3</v>
      </c>
      <c r="S231" s="67">
        <v>2E-3</v>
      </c>
      <c r="T231" s="67">
        <v>2E-3</v>
      </c>
      <c r="U231" s="67">
        <v>2E-3</v>
      </c>
      <c r="V231" s="67">
        <v>2E-3</v>
      </c>
      <c r="W231" s="67">
        <v>2E-3</v>
      </c>
      <c r="X231" s="67">
        <v>2E-3</v>
      </c>
      <c r="Y231" s="67">
        <v>2E-3</v>
      </c>
      <c r="Z231" s="67">
        <v>2E-3</v>
      </c>
      <c r="AA231" s="67">
        <v>2E-3</v>
      </c>
      <c r="AB231" s="67">
        <v>2E-3</v>
      </c>
      <c r="AC231" s="67">
        <v>2E-3</v>
      </c>
      <c r="AD231" s="67">
        <v>2E-3</v>
      </c>
      <c r="AE231" s="67">
        <v>2E-3</v>
      </c>
      <c r="AF231" s="67">
        <v>2E-3</v>
      </c>
    </row>
    <row r="232" spans="1:32" x14ac:dyDescent="0.25">
      <c r="A232" s="51"/>
      <c r="B232" s="51" t="s">
        <v>17</v>
      </c>
      <c r="C232" s="50"/>
      <c r="D232" s="50"/>
      <c r="E232" s="50"/>
      <c r="F232" s="50"/>
      <c r="G232" s="67">
        <v>1E-3</v>
      </c>
      <c r="H232" s="67">
        <v>0</v>
      </c>
      <c r="I232" s="67">
        <v>2E-3</v>
      </c>
      <c r="J232" s="67">
        <v>4.0000000000000001E-3</v>
      </c>
      <c r="K232" s="67">
        <v>6.0000000000000001E-3</v>
      </c>
      <c r="L232" s="67">
        <v>6.0000000000000001E-3</v>
      </c>
      <c r="M232" s="67">
        <v>7.0000000000000001E-3</v>
      </c>
      <c r="N232" s="67">
        <v>6.0000000000000001E-3</v>
      </c>
      <c r="O232" s="67">
        <v>6.0000000000000001E-3</v>
      </c>
      <c r="P232" s="67">
        <v>6.0000000000000001E-3</v>
      </c>
      <c r="Q232" s="67">
        <v>6.0000000000000001E-3</v>
      </c>
      <c r="R232" s="67">
        <v>6.0000000000000001E-3</v>
      </c>
      <c r="S232" s="67">
        <v>6.0000000000000001E-3</v>
      </c>
      <c r="T232" s="67">
        <v>6.0000000000000001E-3</v>
      </c>
      <c r="U232" s="67">
        <v>6.0000000000000001E-3</v>
      </c>
      <c r="V232" s="67">
        <v>6.0000000000000001E-3</v>
      </c>
      <c r="W232" s="67">
        <v>6.0000000000000001E-3</v>
      </c>
      <c r="X232" s="67">
        <v>6.0000000000000001E-3</v>
      </c>
      <c r="Y232" s="67">
        <v>6.0000000000000001E-3</v>
      </c>
      <c r="Z232" s="67">
        <v>6.0000000000000001E-3</v>
      </c>
      <c r="AA232" s="67">
        <v>6.0000000000000001E-3</v>
      </c>
      <c r="AB232" s="67">
        <v>6.0000000000000001E-3</v>
      </c>
      <c r="AC232" s="67">
        <v>6.0000000000000001E-3</v>
      </c>
      <c r="AD232" s="67">
        <v>6.0000000000000001E-3</v>
      </c>
      <c r="AE232" s="67">
        <v>6.0000000000000001E-3</v>
      </c>
      <c r="AF232" s="67">
        <v>6.0000000000000001E-3</v>
      </c>
    </row>
    <row r="233" spans="1:32" x14ac:dyDescent="0.25">
      <c r="A233" s="51"/>
      <c r="B233" s="51" t="s">
        <v>18</v>
      </c>
      <c r="C233" s="50"/>
      <c r="D233" s="50"/>
      <c r="E233" s="50"/>
      <c r="F233" s="50"/>
      <c r="G233" s="67">
        <v>8.9999999999999993E-3</v>
      </c>
      <c r="H233" s="67">
        <v>1.2999999999999999E-2</v>
      </c>
      <c r="I233" s="67">
        <v>1.4999999999999999E-2</v>
      </c>
      <c r="J233" s="67">
        <v>1.6E-2</v>
      </c>
      <c r="K233" s="67">
        <v>1.7000000000000001E-2</v>
      </c>
      <c r="L233" s="67">
        <v>1.7000000000000001E-2</v>
      </c>
      <c r="M233" s="67">
        <v>1.7999999999999999E-2</v>
      </c>
      <c r="N233" s="67">
        <v>1.7999999999999999E-2</v>
      </c>
      <c r="O233" s="67">
        <v>1.7999999999999999E-2</v>
      </c>
      <c r="P233" s="67">
        <v>1.7999999999999999E-2</v>
      </c>
      <c r="Q233" s="67">
        <v>1.7999999999999999E-2</v>
      </c>
      <c r="R233" s="67">
        <v>1.7999999999999999E-2</v>
      </c>
      <c r="S233" s="67">
        <v>1.7999999999999999E-2</v>
      </c>
      <c r="T233" s="67">
        <v>1.7999999999999999E-2</v>
      </c>
      <c r="U233" s="67">
        <v>1.7999999999999999E-2</v>
      </c>
      <c r="V233" s="67">
        <v>1.7999999999999999E-2</v>
      </c>
      <c r="W233" s="67">
        <v>1.7999999999999999E-2</v>
      </c>
      <c r="X233" s="67">
        <v>1.7999999999999999E-2</v>
      </c>
      <c r="Y233" s="67">
        <v>1.7999999999999999E-2</v>
      </c>
      <c r="Z233" s="67">
        <v>1.7999999999999999E-2</v>
      </c>
      <c r="AA233" s="67">
        <v>1.7999999999999999E-2</v>
      </c>
      <c r="AB233" s="67">
        <v>1.7999999999999999E-2</v>
      </c>
      <c r="AC233" s="67">
        <v>1.7999999999999999E-2</v>
      </c>
      <c r="AD233" s="67">
        <v>1.7999999999999999E-2</v>
      </c>
      <c r="AE233" s="67">
        <v>1.7999999999999999E-2</v>
      </c>
      <c r="AF233" s="67">
        <v>1.7999999999999999E-2</v>
      </c>
    </row>
    <row r="234" spans="1:32" x14ac:dyDescent="0.25">
      <c r="A234" s="51"/>
      <c r="B234" s="51" t="s">
        <v>19</v>
      </c>
      <c r="C234" s="50"/>
      <c r="D234" s="50"/>
      <c r="E234" s="50"/>
      <c r="F234" s="50"/>
      <c r="G234" s="67">
        <v>0</v>
      </c>
      <c r="H234" s="67">
        <v>0</v>
      </c>
      <c r="I234" s="67">
        <v>0</v>
      </c>
      <c r="J234" s="67">
        <v>0</v>
      </c>
      <c r="K234" s="67">
        <v>0</v>
      </c>
      <c r="L234" s="67">
        <v>0</v>
      </c>
      <c r="M234" s="67">
        <v>0</v>
      </c>
      <c r="N234" s="67">
        <v>0</v>
      </c>
      <c r="O234" s="67">
        <v>0</v>
      </c>
      <c r="P234" s="67">
        <v>0</v>
      </c>
      <c r="Q234" s="67">
        <v>0</v>
      </c>
      <c r="R234" s="67">
        <v>0</v>
      </c>
      <c r="S234" s="67">
        <v>0</v>
      </c>
      <c r="T234" s="67">
        <v>0</v>
      </c>
      <c r="U234" s="67">
        <v>0</v>
      </c>
      <c r="V234" s="67">
        <v>0</v>
      </c>
      <c r="W234" s="67">
        <v>0</v>
      </c>
      <c r="X234" s="67">
        <v>0</v>
      </c>
      <c r="Y234" s="67">
        <v>0</v>
      </c>
      <c r="Z234" s="67">
        <v>0</v>
      </c>
      <c r="AA234" s="67">
        <v>0</v>
      </c>
      <c r="AB234" s="67">
        <v>0</v>
      </c>
      <c r="AC234" s="67">
        <v>0</v>
      </c>
      <c r="AD234" s="67">
        <v>0</v>
      </c>
      <c r="AE234" s="67">
        <v>0</v>
      </c>
      <c r="AF234" s="67">
        <v>0</v>
      </c>
    </row>
    <row r="235" spans="1:32" x14ac:dyDescent="0.25">
      <c r="A235" s="51"/>
      <c r="B235" s="51"/>
      <c r="C235" s="50"/>
      <c r="D235" s="50"/>
      <c r="E235" s="50"/>
      <c r="F235" s="50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</row>
    <row r="236" spans="1:32" s="13" customFormat="1" ht="12.75" x14ac:dyDescent="0.2">
      <c r="A236" s="54" t="s">
        <v>21</v>
      </c>
      <c r="B236" s="54"/>
      <c r="C236" s="54"/>
      <c r="D236" s="54"/>
      <c r="E236" s="54"/>
      <c r="F236" s="54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8"/>
      <c r="AD236" s="68"/>
      <c r="AE236" s="68"/>
      <c r="AF236" s="68"/>
    </row>
    <row r="237" spans="1:32" x14ac:dyDescent="0.25">
      <c r="A237" s="51"/>
      <c r="B237" s="51" t="s">
        <v>22</v>
      </c>
      <c r="C237" s="50"/>
      <c r="D237" s="50"/>
      <c r="E237" s="50"/>
      <c r="F237" s="50"/>
      <c r="G237" s="67">
        <v>2.9000000000000001E-2</v>
      </c>
      <c r="H237" s="67">
        <v>2.3E-2</v>
      </c>
      <c r="I237" s="67">
        <v>2.4E-2</v>
      </c>
      <c r="J237" s="67">
        <v>2.4E-2</v>
      </c>
      <c r="K237" s="67">
        <v>2.4E-2</v>
      </c>
      <c r="L237" s="67">
        <v>2.5000000000000001E-2</v>
      </c>
      <c r="M237" s="67">
        <v>2.5000000000000001E-2</v>
      </c>
      <c r="N237" s="67">
        <v>2.5000000000000001E-2</v>
      </c>
      <c r="O237" s="67">
        <v>2.5000000000000001E-2</v>
      </c>
      <c r="P237" s="67">
        <v>2.5000000000000001E-2</v>
      </c>
      <c r="Q237" s="67">
        <v>2.5000000000000001E-2</v>
      </c>
      <c r="R237" s="67">
        <v>2.5000000000000001E-2</v>
      </c>
      <c r="S237" s="67">
        <v>2.5000000000000001E-2</v>
      </c>
      <c r="T237" s="67">
        <v>2.5000000000000001E-2</v>
      </c>
      <c r="U237" s="67">
        <v>2.5000000000000001E-2</v>
      </c>
      <c r="V237" s="67">
        <v>2.5000000000000001E-2</v>
      </c>
      <c r="W237" s="67">
        <v>2.5000000000000001E-2</v>
      </c>
      <c r="X237" s="67">
        <v>2.5000000000000001E-2</v>
      </c>
      <c r="Y237" s="67">
        <v>2.5000000000000001E-2</v>
      </c>
      <c r="Z237" s="67">
        <v>2.5000000000000001E-2</v>
      </c>
      <c r="AA237" s="67">
        <v>2.5000000000000001E-2</v>
      </c>
      <c r="AB237" s="67">
        <v>2.5000000000000001E-2</v>
      </c>
      <c r="AC237" s="67">
        <v>2.5000000000000001E-2</v>
      </c>
      <c r="AD237" s="67">
        <v>2.5000000000000001E-2</v>
      </c>
      <c r="AE237" s="67">
        <v>2.5000000000000001E-2</v>
      </c>
      <c r="AF237" s="67">
        <v>2.5000000000000001E-2</v>
      </c>
    </row>
    <row r="238" spans="1:32" x14ac:dyDescent="0.25">
      <c r="A238" s="53"/>
      <c r="B238" s="53" t="s">
        <v>23</v>
      </c>
      <c r="C238" s="50"/>
      <c r="D238" s="50"/>
      <c r="E238" s="50"/>
      <c r="F238" s="50"/>
      <c r="G238" s="67">
        <v>2.9000000000000001E-2</v>
      </c>
      <c r="H238" s="67">
        <v>3.6999999999999998E-2</v>
      </c>
      <c r="I238" s="67">
        <v>3.9E-2</v>
      </c>
      <c r="J238" s="67">
        <v>0.04</v>
      </c>
      <c r="K238" s="67">
        <v>0.04</v>
      </c>
      <c r="L238" s="67">
        <v>0.04</v>
      </c>
      <c r="M238" s="67">
        <v>0.04</v>
      </c>
      <c r="N238" s="67">
        <v>0.04</v>
      </c>
      <c r="O238" s="67">
        <v>0.04</v>
      </c>
      <c r="P238" s="67">
        <v>0.04</v>
      </c>
      <c r="Q238" s="67">
        <v>0.04</v>
      </c>
      <c r="R238" s="67">
        <v>0.04</v>
      </c>
      <c r="S238" s="67">
        <v>0.04</v>
      </c>
      <c r="T238" s="67">
        <v>0.04</v>
      </c>
      <c r="U238" s="67">
        <v>0.04</v>
      </c>
      <c r="V238" s="67">
        <v>0.04</v>
      </c>
      <c r="W238" s="67">
        <v>0.04</v>
      </c>
      <c r="X238" s="67">
        <v>0.04</v>
      </c>
      <c r="Y238" s="67">
        <v>0.04</v>
      </c>
      <c r="Z238" s="67">
        <v>0.04</v>
      </c>
      <c r="AA238" s="67">
        <v>0.04</v>
      </c>
      <c r="AB238" s="67">
        <v>0.04</v>
      </c>
      <c r="AC238" s="67">
        <v>0.04</v>
      </c>
      <c r="AD238" s="67">
        <v>0.04</v>
      </c>
      <c r="AE238" s="67">
        <v>0.04</v>
      </c>
      <c r="AF238" s="67">
        <v>0.04</v>
      </c>
    </row>
    <row r="239" spans="1:32" x14ac:dyDescent="0.25">
      <c r="A239" s="51"/>
      <c r="B239" s="53" t="s">
        <v>24</v>
      </c>
      <c r="C239" s="50"/>
      <c r="D239" s="50"/>
      <c r="E239" s="50"/>
      <c r="F239" s="50"/>
      <c r="G239" s="67">
        <v>8.9999999999999993E-3</v>
      </c>
      <c r="H239" s="67">
        <v>7.0000000000000001E-3</v>
      </c>
      <c r="I239" s="67">
        <v>7.0000000000000001E-3</v>
      </c>
      <c r="J239" s="67">
        <v>6.0000000000000001E-3</v>
      </c>
      <c r="K239" s="67">
        <v>6.0000000000000001E-3</v>
      </c>
      <c r="L239" s="67">
        <v>6.0000000000000001E-3</v>
      </c>
      <c r="M239" s="67">
        <v>6.0000000000000001E-3</v>
      </c>
      <c r="N239" s="67">
        <v>6.0000000000000001E-3</v>
      </c>
      <c r="O239" s="67">
        <v>6.0000000000000001E-3</v>
      </c>
      <c r="P239" s="67">
        <v>6.0000000000000001E-3</v>
      </c>
      <c r="Q239" s="67">
        <v>6.0000000000000001E-3</v>
      </c>
      <c r="R239" s="67">
        <v>6.0000000000000001E-3</v>
      </c>
      <c r="S239" s="67">
        <v>6.0000000000000001E-3</v>
      </c>
      <c r="T239" s="67">
        <v>6.0000000000000001E-3</v>
      </c>
      <c r="U239" s="67">
        <v>6.0000000000000001E-3</v>
      </c>
      <c r="V239" s="67">
        <v>6.0000000000000001E-3</v>
      </c>
      <c r="W239" s="67">
        <v>6.0000000000000001E-3</v>
      </c>
      <c r="X239" s="67">
        <v>6.0000000000000001E-3</v>
      </c>
      <c r="Y239" s="67">
        <v>6.0000000000000001E-3</v>
      </c>
      <c r="Z239" s="67">
        <v>6.0000000000000001E-3</v>
      </c>
      <c r="AA239" s="67">
        <v>6.0000000000000001E-3</v>
      </c>
      <c r="AB239" s="67">
        <v>6.0000000000000001E-3</v>
      </c>
      <c r="AC239" s="67">
        <v>6.0000000000000001E-3</v>
      </c>
      <c r="AD239" s="67">
        <v>6.0000000000000001E-3</v>
      </c>
      <c r="AE239" s="67">
        <v>6.0000000000000001E-3</v>
      </c>
      <c r="AF239" s="67">
        <v>6.0000000000000001E-3</v>
      </c>
    </row>
    <row r="240" spans="1:32" x14ac:dyDescent="0.25">
      <c r="A240" s="51"/>
      <c r="B240" s="53" t="s">
        <v>19</v>
      </c>
      <c r="C240" s="50"/>
      <c r="D240" s="50"/>
      <c r="E240" s="50"/>
      <c r="F240" s="50"/>
      <c r="G240" s="67">
        <v>0</v>
      </c>
      <c r="H240" s="67">
        <v>0</v>
      </c>
      <c r="I240" s="67">
        <v>0</v>
      </c>
      <c r="J240" s="67">
        <v>0</v>
      </c>
      <c r="K240" s="67">
        <v>0</v>
      </c>
      <c r="L240" s="67">
        <v>0</v>
      </c>
      <c r="M240" s="67">
        <v>0</v>
      </c>
      <c r="N240" s="67">
        <v>0</v>
      </c>
      <c r="O240" s="67">
        <v>0</v>
      </c>
      <c r="P240" s="67">
        <v>0</v>
      </c>
      <c r="Q240" s="67">
        <v>0</v>
      </c>
      <c r="R240" s="67">
        <v>0</v>
      </c>
      <c r="S240" s="67">
        <v>0</v>
      </c>
      <c r="T240" s="67">
        <v>0</v>
      </c>
      <c r="U240" s="67">
        <v>0</v>
      </c>
      <c r="V240" s="67">
        <v>0</v>
      </c>
      <c r="W240" s="67">
        <v>0</v>
      </c>
      <c r="X240" s="67">
        <v>0</v>
      </c>
      <c r="Y240" s="67">
        <v>0</v>
      </c>
      <c r="Z240" s="67">
        <v>0</v>
      </c>
      <c r="AA240" s="67">
        <v>0</v>
      </c>
      <c r="AB240" s="67">
        <v>0</v>
      </c>
      <c r="AC240" s="67">
        <v>0</v>
      </c>
      <c r="AD240" s="67">
        <v>0</v>
      </c>
      <c r="AE240" s="67">
        <v>0</v>
      </c>
      <c r="AF240" s="67">
        <v>0</v>
      </c>
    </row>
    <row r="241" spans="1:32" x14ac:dyDescent="0.25">
      <c r="A241" s="51"/>
      <c r="B241" s="51"/>
      <c r="C241" s="50"/>
      <c r="D241" s="50"/>
      <c r="E241" s="50"/>
      <c r="F241" s="50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</row>
    <row r="242" spans="1:32" s="13" customFormat="1" ht="12.75" x14ac:dyDescent="0.2">
      <c r="A242" s="54" t="s">
        <v>25</v>
      </c>
      <c r="B242" s="54"/>
      <c r="C242" s="54"/>
      <c r="D242" s="54"/>
      <c r="E242" s="54"/>
      <c r="F242" s="54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68"/>
    </row>
    <row r="243" spans="1:32" x14ac:dyDescent="0.25">
      <c r="A243" s="51"/>
      <c r="B243" s="51" t="s">
        <v>26</v>
      </c>
      <c r="C243" s="50"/>
      <c r="D243" s="50"/>
      <c r="E243" s="50"/>
      <c r="F243" s="55"/>
      <c r="G243" s="67">
        <v>0.28100000000000003</v>
      </c>
      <c r="H243" s="67">
        <v>0.24199999999999999</v>
      </c>
      <c r="I243" s="67">
        <v>0.20799999999999999</v>
      </c>
      <c r="J243" s="67">
        <v>0.18</v>
      </c>
      <c r="K243" s="67">
        <v>0.157</v>
      </c>
      <c r="L243" s="67">
        <v>0.13800000000000001</v>
      </c>
      <c r="M243" s="67">
        <v>0.121</v>
      </c>
      <c r="N243" s="67">
        <v>0.108</v>
      </c>
      <c r="O243" s="67">
        <v>9.6000000000000002E-2</v>
      </c>
      <c r="P243" s="67">
        <v>8.5999999999999993E-2</v>
      </c>
      <c r="Q243" s="67">
        <v>7.8E-2</v>
      </c>
      <c r="R243" s="67">
        <v>7.0999999999999994E-2</v>
      </c>
      <c r="S243" s="67">
        <v>6.5000000000000002E-2</v>
      </c>
      <c r="T243" s="67">
        <v>0.06</v>
      </c>
      <c r="U243" s="67">
        <v>5.6000000000000001E-2</v>
      </c>
      <c r="V243" s="67">
        <v>5.1999999999999998E-2</v>
      </c>
      <c r="W243" s="67">
        <v>4.9000000000000002E-2</v>
      </c>
      <c r="X243" s="67">
        <v>4.5999999999999999E-2</v>
      </c>
      <c r="Y243" s="67">
        <v>4.3999999999999997E-2</v>
      </c>
      <c r="Z243" s="67">
        <v>4.2000000000000003E-2</v>
      </c>
      <c r="AA243" s="67">
        <v>4.1000000000000002E-2</v>
      </c>
      <c r="AB243" s="67">
        <v>3.9E-2</v>
      </c>
      <c r="AC243" s="67">
        <v>3.7999999999999999E-2</v>
      </c>
      <c r="AD243" s="67">
        <v>3.6999999999999998E-2</v>
      </c>
      <c r="AE243" s="67">
        <v>3.5999999999999997E-2</v>
      </c>
      <c r="AF243" s="67">
        <v>3.5000000000000003E-2</v>
      </c>
    </row>
    <row r="244" spans="1:32" x14ac:dyDescent="0.25">
      <c r="A244" s="51"/>
      <c r="B244" s="51" t="s">
        <v>27</v>
      </c>
      <c r="C244" s="50"/>
      <c r="D244" s="50"/>
      <c r="E244" s="56"/>
      <c r="F244" s="50"/>
      <c r="G244" s="67">
        <v>0.48499999999999999</v>
      </c>
      <c r="H244" s="67">
        <v>0.505</v>
      </c>
      <c r="I244" s="67">
        <v>0.52200000000000002</v>
      </c>
      <c r="J244" s="67">
        <v>0.53700000000000003</v>
      </c>
      <c r="K244" s="67">
        <v>0.54900000000000004</v>
      </c>
      <c r="L244" s="67">
        <v>0.55800000000000005</v>
      </c>
      <c r="M244" s="67">
        <v>0.56699999999999995</v>
      </c>
      <c r="N244" s="67">
        <v>0.57399999999999995</v>
      </c>
      <c r="O244" s="67">
        <v>0.57999999999999996</v>
      </c>
      <c r="P244" s="67">
        <v>0.58499999999999996</v>
      </c>
      <c r="Q244" s="67">
        <v>0.58899999999999997</v>
      </c>
      <c r="R244" s="67">
        <v>0.59199999999999997</v>
      </c>
      <c r="S244" s="67">
        <v>0.59599999999999997</v>
      </c>
      <c r="T244" s="67">
        <v>0.59799999999999998</v>
      </c>
      <c r="U244" s="67">
        <v>0.6</v>
      </c>
      <c r="V244" s="67">
        <v>0.60199999999999998</v>
      </c>
      <c r="W244" s="67">
        <v>0.60399999999999998</v>
      </c>
      <c r="X244" s="67">
        <v>0.60499999999999998</v>
      </c>
      <c r="Y244" s="67">
        <v>0.60599999999999998</v>
      </c>
      <c r="Z244" s="67">
        <v>0.60699999999999998</v>
      </c>
      <c r="AA244" s="67">
        <v>0.60799999999999998</v>
      </c>
      <c r="AB244" s="67">
        <v>0.60899999999999999</v>
      </c>
      <c r="AC244" s="67">
        <v>0.60899999999999999</v>
      </c>
      <c r="AD244" s="67">
        <v>0.61</v>
      </c>
      <c r="AE244" s="67">
        <v>0.61</v>
      </c>
      <c r="AF244" s="67">
        <v>0.61099999999999999</v>
      </c>
    </row>
    <row r="245" spans="1:32" x14ac:dyDescent="0.25">
      <c r="A245" s="51"/>
      <c r="B245" s="51" t="s">
        <v>28</v>
      </c>
      <c r="C245" s="50"/>
      <c r="D245" s="50"/>
      <c r="E245" s="50"/>
      <c r="F245" s="50"/>
      <c r="G245" s="67">
        <v>5.5E-2</v>
      </c>
      <c r="H245" s="67">
        <v>6.0999999999999999E-2</v>
      </c>
      <c r="I245" s="67">
        <v>6.6000000000000003E-2</v>
      </c>
      <c r="J245" s="67">
        <v>7.0999999999999994E-2</v>
      </c>
      <c r="K245" s="67">
        <v>7.3999999999999996E-2</v>
      </c>
      <c r="L245" s="67">
        <v>7.8E-2</v>
      </c>
      <c r="M245" s="67">
        <v>0.08</v>
      </c>
      <c r="N245" s="67">
        <v>8.2000000000000003E-2</v>
      </c>
      <c r="O245" s="67">
        <v>8.4000000000000005E-2</v>
      </c>
      <c r="P245" s="67">
        <v>8.5999999999999993E-2</v>
      </c>
      <c r="Q245" s="67">
        <v>8.6999999999999994E-2</v>
      </c>
      <c r="R245" s="67">
        <v>8.7999999999999995E-2</v>
      </c>
      <c r="S245" s="67">
        <v>8.8999999999999996E-2</v>
      </c>
      <c r="T245" s="67">
        <v>0.09</v>
      </c>
      <c r="U245" s="67">
        <v>9.0999999999999998E-2</v>
      </c>
      <c r="V245" s="67">
        <v>9.0999999999999998E-2</v>
      </c>
      <c r="W245" s="67">
        <v>9.1999999999999998E-2</v>
      </c>
      <c r="X245" s="67">
        <v>9.1999999999999998E-2</v>
      </c>
      <c r="Y245" s="67">
        <v>9.2999999999999999E-2</v>
      </c>
      <c r="Z245" s="67">
        <v>9.2999999999999999E-2</v>
      </c>
      <c r="AA245" s="67">
        <v>9.2999999999999999E-2</v>
      </c>
      <c r="AB245" s="67">
        <v>9.2999999999999999E-2</v>
      </c>
      <c r="AC245" s="67">
        <v>9.4E-2</v>
      </c>
      <c r="AD245" s="67">
        <v>9.4E-2</v>
      </c>
      <c r="AE245" s="67">
        <v>9.4E-2</v>
      </c>
      <c r="AF245" s="67">
        <v>9.4E-2</v>
      </c>
    </row>
    <row r="246" spans="1:32" x14ac:dyDescent="0.25">
      <c r="A246" s="51"/>
      <c r="B246" s="51" t="s">
        <v>19</v>
      </c>
      <c r="C246" s="50"/>
      <c r="D246" s="50"/>
      <c r="E246" s="50"/>
      <c r="F246" s="50"/>
      <c r="G246" s="67">
        <v>0</v>
      </c>
      <c r="H246" s="67">
        <v>0</v>
      </c>
      <c r="I246" s="67">
        <v>0</v>
      </c>
      <c r="J246" s="67">
        <v>0</v>
      </c>
      <c r="K246" s="67">
        <v>0</v>
      </c>
      <c r="L246" s="67">
        <v>0</v>
      </c>
      <c r="M246" s="67">
        <v>0</v>
      </c>
      <c r="N246" s="67">
        <v>0</v>
      </c>
      <c r="O246" s="67">
        <v>0</v>
      </c>
      <c r="P246" s="67">
        <v>0</v>
      </c>
      <c r="Q246" s="67">
        <v>0</v>
      </c>
      <c r="R246" s="67">
        <v>0</v>
      </c>
      <c r="S246" s="67">
        <v>0</v>
      </c>
      <c r="T246" s="67">
        <v>0</v>
      </c>
      <c r="U246" s="67">
        <v>0</v>
      </c>
      <c r="V246" s="67">
        <v>0</v>
      </c>
      <c r="W246" s="67">
        <v>0</v>
      </c>
      <c r="X246" s="67">
        <v>0</v>
      </c>
      <c r="Y246" s="67">
        <v>0</v>
      </c>
      <c r="Z246" s="67">
        <v>0</v>
      </c>
      <c r="AA246" s="67">
        <v>0</v>
      </c>
      <c r="AB246" s="67">
        <v>0</v>
      </c>
      <c r="AC246" s="67">
        <v>0</v>
      </c>
      <c r="AD246" s="67">
        <v>0</v>
      </c>
      <c r="AE246" s="67">
        <v>0</v>
      </c>
      <c r="AF246" s="67">
        <v>0</v>
      </c>
    </row>
    <row r="247" spans="1:32" x14ac:dyDescent="0.25">
      <c r="A247" s="51"/>
      <c r="B247" s="51"/>
      <c r="C247" s="50"/>
      <c r="D247" s="50"/>
      <c r="E247" s="50"/>
      <c r="F247" s="50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</row>
    <row r="248" spans="1:32" s="13" customFormat="1" ht="12.75" x14ac:dyDescent="0.2">
      <c r="A248" s="54" t="s">
        <v>29</v>
      </c>
      <c r="B248" s="54"/>
      <c r="C248" s="54"/>
      <c r="D248" s="54"/>
      <c r="E248" s="54"/>
      <c r="F248" s="54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</row>
    <row r="249" spans="1:32" x14ac:dyDescent="0.25">
      <c r="A249" s="51"/>
      <c r="B249" s="53" t="s">
        <v>4</v>
      </c>
      <c r="C249" s="50"/>
      <c r="D249" s="50"/>
      <c r="E249" s="50"/>
      <c r="F249" s="50"/>
      <c r="G249" s="67">
        <v>5.0000000000000001E-3</v>
      </c>
      <c r="H249" s="67">
        <v>5.0000000000000001E-3</v>
      </c>
      <c r="I249" s="67">
        <v>4.0000000000000001E-3</v>
      </c>
      <c r="J249" s="67">
        <v>3.0000000000000001E-3</v>
      </c>
      <c r="K249" s="67">
        <v>3.0000000000000001E-3</v>
      </c>
      <c r="L249" s="67">
        <v>3.0000000000000001E-3</v>
      </c>
      <c r="M249" s="67">
        <v>2E-3</v>
      </c>
      <c r="N249" s="67">
        <v>2E-3</v>
      </c>
      <c r="O249" s="67">
        <v>2E-3</v>
      </c>
      <c r="P249" s="67">
        <v>2E-3</v>
      </c>
      <c r="Q249" s="67">
        <v>1E-3</v>
      </c>
      <c r="R249" s="67">
        <v>1E-3</v>
      </c>
      <c r="S249" s="67">
        <v>1E-3</v>
      </c>
      <c r="T249" s="67">
        <v>1E-3</v>
      </c>
      <c r="U249" s="67">
        <v>1E-3</v>
      </c>
      <c r="V249" s="67">
        <v>1E-3</v>
      </c>
      <c r="W249" s="67">
        <v>1E-3</v>
      </c>
      <c r="X249" s="67">
        <v>1E-3</v>
      </c>
      <c r="Y249" s="67">
        <v>1E-3</v>
      </c>
      <c r="Z249" s="67">
        <v>1E-3</v>
      </c>
      <c r="AA249" s="67">
        <v>1E-3</v>
      </c>
      <c r="AB249" s="67">
        <v>1E-3</v>
      </c>
      <c r="AC249" s="67">
        <v>1E-3</v>
      </c>
      <c r="AD249" s="67">
        <v>1E-3</v>
      </c>
      <c r="AE249" s="67">
        <v>0</v>
      </c>
      <c r="AF249" s="67">
        <v>0</v>
      </c>
    </row>
    <row r="250" spans="1:32" x14ac:dyDescent="0.25">
      <c r="A250" s="51"/>
      <c r="B250" s="53" t="s">
        <v>5</v>
      </c>
      <c r="C250" s="50"/>
      <c r="D250" s="50"/>
      <c r="E250" s="50"/>
      <c r="F250" s="50"/>
      <c r="G250" s="67">
        <v>0.153</v>
      </c>
      <c r="H250" s="67">
        <v>0.155</v>
      </c>
      <c r="I250" s="67">
        <v>0.158</v>
      </c>
      <c r="J250" s="67">
        <v>0.159</v>
      </c>
      <c r="K250" s="67">
        <v>0.161</v>
      </c>
      <c r="L250" s="67">
        <v>0.16200000000000001</v>
      </c>
      <c r="M250" s="67">
        <v>0.16400000000000001</v>
      </c>
      <c r="N250" s="67">
        <v>0.16500000000000001</v>
      </c>
      <c r="O250" s="67">
        <v>0.16600000000000001</v>
      </c>
      <c r="P250" s="67">
        <v>0.16600000000000001</v>
      </c>
      <c r="Q250" s="67">
        <v>0.16700000000000001</v>
      </c>
      <c r="R250" s="67">
        <v>0.16800000000000001</v>
      </c>
      <c r="S250" s="67">
        <v>0.16800000000000001</v>
      </c>
      <c r="T250" s="67">
        <v>0.16900000000000001</v>
      </c>
      <c r="U250" s="67">
        <v>0.16900000000000001</v>
      </c>
      <c r="V250" s="67">
        <v>0.16900000000000001</v>
      </c>
      <c r="W250" s="67">
        <v>0.17</v>
      </c>
      <c r="X250" s="67">
        <v>0.17</v>
      </c>
      <c r="Y250" s="67">
        <v>0.17</v>
      </c>
      <c r="Z250" s="67">
        <v>0.17</v>
      </c>
      <c r="AA250" s="67">
        <v>0.17100000000000001</v>
      </c>
      <c r="AB250" s="67">
        <v>0.17100000000000001</v>
      </c>
      <c r="AC250" s="67">
        <v>0.17100000000000001</v>
      </c>
      <c r="AD250" s="67">
        <v>0.17100000000000001</v>
      </c>
      <c r="AE250" s="67">
        <v>0.17100000000000001</v>
      </c>
      <c r="AF250" s="67">
        <v>0.17100000000000001</v>
      </c>
    </row>
    <row r="251" spans="1:32" x14ac:dyDescent="0.25">
      <c r="A251" s="51"/>
      <c r="B251" s="53" t="s">
        <v>30</v>
      </c>
      <c r="C251" s="50"/>
      <c r="D251" s="50"/>
      <c r="E251" s="50"/>
      <c r="F251" s="50"/>
      <c r="G251" s="67">
        <v>1.2999999999999999E-2</v>
      </c>
      <c r="H251" s="67">
        <v>1.0999999999999999E-2</v>
      </c>
      <c r="I251" s="67">
        <v>0.01</v>
      </c>
      <c r="J251" s="67">
        <v>8.9999999999999993E-3</v>
      </c>
      <c r="K251" s="67">
        <v>8.0000000000000002E-3</v>
      </c>
      <c r="L251" s="67">
        <v>7.0000000000000001E-3</v>
      </c>
      <c r="M251" s="67">
        <v>6.0000000000000001E-3</v>
      </c>
      <c r="N251" s="67">
        <v>6.0000000000000001E-3</v>
      </c>
      <c r="O251" s="67">
        <v>5.0000000000000001E-3</v>
      </c>
      <c r="P251" s="67">
        <v>5.0000000000000001E-3</v>
      </c>
      <c r="Q251" s="67">
        <v>4.0000000000000001E-3</v>
      </c>
      <c r="R251" s="67">
        <v>4.0000000000000001E-3</v>
      </c>
      <c r="S251" s="67">
        <v>4.0000000000000001E-3</v>
      </c>
      <c r="T251" s="67">
        <v>3.0000000000000001E-3</v>
      </c>
      <c r="U251" s="67">
        <v>3.0000000000000001E-3</v>
      </c>
      <c r="V251" s="67">
        <v>3.0000000000000001E-3</v>
      </c>
      <c r="W251" s="67">
        <v>3.0000000000000001E-3</v>
      </c>
      <c r="X251" s="67">
        <v>3.0000000000000001E-3</v>
      </c>
      <c r="Y251" s="67">
        <v>2E-3</v>
      </c>
      <c r="Z251" s="67">
        <v>2E-3</v>
      </c>
      <c r="AA251" s="67">
        <v>2E-3</v>
      </c>
      <c r="AB251" s="67">
        <v>2E-3</v>
      </c>
      <c r="AC251" s="67">
        <v>2E-3</v>
      </c>
      <c r="AD251" s="67">
        <v>2E-3</v>
      </c>
      <c r="AE251" s="67">
        <v>2E-3</v>
      </c>
      <c r="AF251" s="67">
        <v>2E-3</v>
      </c>
    </row>
    <row r="252" spans="1:32" x14ac:dyDescent="0.25">
      <c r="A252" s="51"/>
      <c r="B252" s="53" t="s">
        <v>31</v>
      </c>
      <c r="C252" s="50"/>
      <c r="D252" s="50"/>
      <c r="E252" s="50"/>
      <c r="F252" s="50"/>
      <c r="G252" s="67">
        <v>0</v>
      </c>
      <c r="H252" s="67">
        <v>0</v>
      </c>
      <c r="I252" s="67">
        <v>0</v>
      </c>
      <c r="J252" s="67">
        <v>0</v>
      </c>
      <c r="K252" s="67">
        <v>0</v>
      </c>
      <c r="L252" s="67">
        <v>0</v>
      </c>
      <c r="M252" s="67">
        <v>0</v>
      </c>
      <c r="N252" s="67">
        <v>0</v>
      </c>
      <c r="O252" s="67">
        <v>0</v>
      </c>
      <c r="P252" s="67">
        <v>0</v>
      </c>
      <c r="Q252" s="67">
        <v>0</v>
      </c>
      <c r="R252" s="67">
        <v>0</v>
      </c>
      <c r="S252" s="67">
        <v>0</v>
      </c>
      <c r="T252" s="67">
        <v>0</v>
      </c>
      <c r="U252" s="67">
        <v>0</v>
      </c>
      <c r="V252" s="67">
        <v>0</v>
      </c>
      <c r="W252" s="67">
        <v>0</v>
      </c>
      <c r="X252" s="67">
        <v>0</v>
      </c>
      <c r="Y252" s="67">
        <v>0</v>
      </c>
      <c r="Z252" s="67">
        <v>0</v>
      </c>
      <c r="AA252" s="67">
        <v>0</v>
      </c>
      <c r="AB252" s="67">
        <v>0</v>
      </c>
      <c r="AC252" s="67">
        <v>0</v>
      </c>
      <c r="AD252" s="67">
        <v>0</v>
      </c>
      <c r="AE252" s="67">
        <v>0</v>
      </c>
      <c r="AF252" s="67">
        <v>0</v>
      </c>
    </row>
    <row r="253" spans="1:32" x14ac:dyDescent="0.25">
      <c r="A253" s="51"/>
      <c r="B253" s="51" t="s">
        <v>19</v>
      </c>
      <c r="C253" s="50"/>
      <c r="D253" s="50"/>
      <c r="E253" s="50"/>
      <c r="F253" s="50"/>
      <c r="G253" s="67">
        <v>0</v>
      </c>
      <c r="H253" s="67">
        <v>0</v>
      </c>
      <c r="I253" s="67">
        <v>0</v>
      </c>
      <c r="J253" s="67">
        <v>0</v>
      </c>
      <c r="K253" s="67">
        <v>0</v>
      </c>
      <c r="L253" s="67">
        <v>0</v>
      </c>
      <c r="M253" s="67">
        <v>0</v>
      </c>
      <c r="N253" s="67">
        <v>0</v>
      </c>
      <c r="O253" s="67">
        <v>0</v>
      </c>
      <c r="P253" s="67">
        <v>0</v>
      </c>
      <c r="Q253" s="67">
        <v>0</v>
      </c>
      <c r="R253" s="67">
        <v>0</v>
      </c>
      <c r="S253" s="67">
        <v>0</v>
      </c>
      <c r="T253" s="67">
        <v>0</v>
      </c>
      <c r="U253" s="67">
        <v>0</v>
      </c>
      <c r="V253" s="67">
        <v>0</v>
      </c>
      <c r="W253" s="67">
        <v>0</v>
      </c>
      <c r="X253" s="67">
        <v>0</v>
      </c>
      <c r="Y253" s="67">
        <v>0</v>
      </c>
      <c r="Z253" s="67">
        <v>0</v>
      </c>
      <c r="AA253" s="67">
        <v>0</v>
      </c>
      <c r="AB253" s="67">
        <v>0</v>
      </c>
      <c r="AC253" s="67">
        <v>0</v>
      </c>
      <c r="AD253" s="67">
        <v>0</v>
      </c>
      <c r="AE253" s="67">
        <v>0</v>
      </c>
      <c r="AF253" s="67">
        <v>0</v>
      </c>
    </row>
    <row r="254" spans="1:32" x14ac:dyDescent="0.25">
      <c r="A254" s="51"/>
      <c r="B254" s="51"/>
      <c r="C254" s="50"/>
      <c r="D254" s="50"/>
      <c r="E254" s="50"/>
      <c r="F254" s="50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</row>
    <row r="255" spans="1:32" s="13" customFormat="1" ht="12.75" x14ac:dyDescent="0.2">
      <c r="A255" s="54" t="s">
        <v>32</v>
      </c>
      <c r="B255" s="54"/>
      <c r="C255" s="54"/>
      <c r="D255" s="54"/>
      <c r="E255" s="54"/>
      <c r="F255" s="54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</row>
    <row r="256" spans="1:32" x14ac:dyDescent="0.25">
      <c r="A256" s="51"/>
      <c r="B256" s="51" t="s">
        <v>33</v>
      </c>
      <c r="C256" s="50"/>
      <c r="D256" s="50"/>
      <c r="E256" s="50"/>
      <c r="F256" s="50"/>
      <c r="G256" s="67">
        <v>2E-3</v>
      </c>
      <c r="H256" s="67">
        <v>2E-3</v>
      </c>
      <c r="I256" s="67">
        <v>2E-3</v>
      </c>
      <c r="J256" s="67">
        <v>2E-3</v>
      </c>
      <c r="K256" s="67">
        <v>2E-3</v>
      </c>
      <c r="L256" s="67">
        <v>2E-3</v>
      </c>
      <c r="M256" s="67">
        <v>2E-3</v>
      </c>
      <c r="N256" s="67">
        <v>2E-3</v>
      </c>
      <c r="O256" s="67">
        <v>2E-3</v>
      </c>
      <c r="P256" s="67">
        <v>2E-3</v>
      </c>
      <c r="Q256" s="67">
        <v>2E-3</v>
      </c>
      <c r="R256" s="67">
        <v>1E-3</v>
      </c>
      <c r="S256" s="67">
        <v>1E-3</v>
      </c>
      <c r="T256" s="67">
        <v>1E-3</v>
      </c>
      <c r="U256" s="67">
        <v>1E-3</v>
      </c>
      <c r="V256" s="67">
        <v>1E-3</v>
      </c>
      <c r="W256" s="67">
        <v>1E-3</v>
      </c>
      <c r="X256" s="67">
        <v>1E-3</v>
      </c>
      <c r="Y256" s="67">
        <v>1E-3</v>
      </c>
      <c r="Z256" s="67">
        <v>1E-3</v>
      </c>
      <c r="AA256" s="67">
        <v>1E-3</v>
      </c>
      <c r="AB256" s="67">
        <v>1E-3</v>
      </c>
      <c r="AC256" s="67">
        <v>1E-3</v>
      </c>
      <c r="AD256" s="67">
        <v>1E-3</v>
      </c>
      <c r="AE256" s="67">
        <v>1E-3</v>
      </c>
      <c r="AF256" s="67">
        <v>1E-3</v>
      </c>
    </row>
    <row r="257" spans="1:32" x14ac:dyDescent="0.25">
      <c r="A257" s="51"/>
      <c r="B257" s="53" t="s">
        <v>34</v>
      </c>
      <c r="C257" s="50"/>
      <c r="D257" s="50"/>
      <c r="E257" s="50"/>
      <c r="F257" s="50"/>
      <c r="G257" s="67">
        <v>3.2000000000000001E-2</v>
      </c>
      <c r="H257" s="67">
        <v>3.2000000000000001E-2</v>
      </c>
      <c r="I257" s="67">
        <v>3.1E-2</v>
      </c>
      <c r="J257" s="67">
        <v>3.1E-2</v>
      </c>
      <c r="K257" s="67">
        <v>0.03</v>
      </c>
      <c r="L257" s="67">
        <v>0.03</v>
      </c>
      <c r="M257" s="67">
        <v>2.9000000000000001E-2</v>
      </c>
      <c r="N257" s="67">
        <v>2.9000000000000001E-2</v>
      </c>
      <c r="O257" s="67">
        <v>2.9000000000000001E-2</v>
      </c>
      <c r="P257" s="67">
        <v>2.8000000000000001E-2</v>
      </c>
      <c r="Q257" s="67">
        <v>2.8000000000000001E-2</v>
      </c>
      <c r="R257" s="67">
        <v>2.7E-2</v>
      </c>
      <c r="S257" s="67">
        <v>2.7E-2</v>
      </c>
      <c r="T257" s="67">
        <v>2.7E-2</v>
      </c>
      <c r="U257" s="67">
        <v>2.5999999999999999E-2</v>
      </c>
      <c r="V257" s="67">
        <v>2.5999999999999999E-2</v>
      </c>
      <c r="W257" s="67">
        <v>2.5999999999999999E-2</v>
      </c>
      <c r="X257" s="67">
        <v>2.5000000000000001E-2</v>
      </c>
      <c r="Y257" s="67">
        <v>2.5000000000000001E-2</v>
      </c>
      <c r="Z257" s="67">
        <v>2.5000000000000001E-2</v>
      </c>
      <c r="AA257" s="67">
        <v>2.4E-2</v>
      </c>
      <c r="AB257" s="67">
        <v>2.4E-2</v>
      </c>
      <c r="AC257" s="67">
        <v>2.4E-2</v>
      </c>
      <c r="AD257" s="67">
        <v>2.3E-2</v>
      </c>
      <c r="AE257" s="67">
        <v>2.3E-2</v>
      </c>
      <c r="AF257" s="67">
        <v>2.3E-2</v>
      </c>
    </row>
    <row r="258" spans="1:32" x14ac:dyDescent="0.25">
      <c r="A258" s="51"/>
      <c r="B258" s="51" t="s">
        <v>35</v>
      </c>
      <c r="C258" s="50"/>
      <c r="D258" s="50"/>
      <c r="E258" s="50"/>
      <c r="F258" s="50"/>
      <c r="G258" s="67">
        <v>2.9000000000000001E-2</v>
      </c>
      <c r="H258" s="67">
        <v>2.8000000000000001E-2</v>
      </c>
      <c r="I258" s="67">
        <v>2.8000000000000001E-2</v>
      </c>
      <c r="J258" s="67">
        <v>2.8000000000000001E-2</v>
      </c>
      <c r="K258" s="67">
        <v>2.7E-2</v>
      </c>
      <c r="L258" s="67">
        <v>2.7E-2</v>
      </c>
      <c r="M258" s="67">
        <v>2.7E-2</v>
      </c>
      <c r="N258" s="67">
        <v>2.5999999999999999E-2</v>
      </c>
      <c r="O258" s="67">
        <v>2.5999999999999999E-2</v>
      </c>
      <c r="P258" s="67">
        <v>2.5999999999999999E-2</v>
      </c>
      <c r="Q258" s="67">
        <v>2.5999999999999999E-2</v>
      </c>
      <c r="R258" s="67">
        <v>2.5000000000000001E-2</v>
      </c>
      <c r="S258" s="67">
        <v>2.5000000000000001E-2</v>
      </c>
      <c r="T258" s="67">
        <v>2.5000000000000001E-2</v>
      </c>
      <c r="U258" s="67">
        <v>2.4E-2</v>
      </c>
      <c r="V258" s="67">
        <v>2.4E-2</v>
      </c>
      <c r="W258" s="67">
        <v>2.4E-2</v>
      </c>
      <c r="X258" s="67">
        <v>2.4E-2</v>
      </c>
      <c r="Y258" s="67">
        <v>2.3E-2</v>
      </c>
      <c r="Z258" s="67">
        <v>2.3E-2</v>
      </c>
      <c r="AA258" s="67">
        <v>2.3E-2</v>
      </c>
      <c r="AB258" s="67">
        <v>2.3E-2</v>
      </c>
      <c r="AC258" s="67">
        <v>2.1999999999999999E-2</v>
      </c>
      <c r="AD258" s="67">
        <v>2.1999999999999999E-2</v>
      </c>
      <c r="AE258" s="67">
        <v>2.1999999999999999E-2</v>
      </c>
      <c r="AF258" s="67">
        <v>2.1999999999999999E-2</v>
      </c>
    </row>
    <row r="259" spans="1:32" x14ac:dyDescent="0.25">
      <c r="A259" s="51"/>
      <c r="B259" s="51" t="s">
        <v>36</v>
      </c>
      <c r="C259" s="50"/>
      <c r="D259" s="50"/>
      <c r="E259" s="50"/>
      <c r="F259" s="50"/>
      <c r="G259" s="67">
        <v>6.0000000000000001E-3</v>
      </c>
      <c r="H259" s="67">
        <v>6.0000000000000001E-3</v>
      </c>
      <c r="I259" s="67">
        <v>6.0000000000000001E-3</v>
      </c>
      <c r="J259" s="67">
        <v>6.0000000000000001E-3</v>
      </c>
      <c r="K259" s="67">
        <v>6.0000000000000001E-3</v>
      </c>
      <c r="L259" s="67">
        <v>6.0000000000000001E-3</v>
      </c>
      <c r="M259" s="67">
        <v>6.0000000000000001E-3</v>
      </c>
      <c r="N259" s="67">
        <v>6.0000000000000001E-3</v>
      </c>
      <c r="O259" s="67">
        <v>6.0000000000000001E-3</v>
      </c>
      <c r="P259" s="67">
        <v>6.0000000000000001E-3</v>
      </c>
      <c r="Q259" s="67">
        <v>6.0000000000000001E-3</v>
      </c>
      <c r="R259" s="67">
        <v>6.0000000000000001E-3</v>
      </c>
      <c r="S259" s="67">
        <v>6.0000000000000001E-3</v>
      </c>
      <c r="T259" s="67">
        <v>6.0000000000000001E-3</v>
      </c>
      <c r="U259" s="67">
        <v>6.0000000000000001E-3</v>
      </c>
      <c r="V259" s="67">
        <v>6.0000000000000001E-3</v>
      </c>
      <c r="W259" s="67">
        <v>6.0000000000000001E-3</v>
      </c>
      <c r="X259" s="67">
        <v>6.0000000000000001E-3</v>
      </c>
      <c r="Y259" s="67">
        <v>6.0000000000000001E-3</v>
      </c>
      <c r="Z259" s="67">
        <v>6.0000000000000001E-3</v>
      </c>
      <c r="AA259" s="67">
        <v>6.0000000000000001E-3</v>
      </c>
      <c r="AB259" s="67">
        <v>6.0000000000000001E-3</v>
      </c>
      <c r="AC259" s="67">
        <v>6.0000000000000001E-3</v>
      </c>
      <c r="AD259" s="67">
        <v>6.0000000000000001E-3</v>
      </c>
      <c r="AE259" s="67">
        <v>5.0000000000000001E-3</v>
      </c>
      <c r="AF259" s="67">
        <v>5.0000000000000001E-3</v>
      </c>
    </row>
    <row r="260" spans="1:32" x14ac:dyDescent="0.25">
      <c r="A260" s="51"/>
      <c r="B260" s="53" t="s">
        <v>19</v>
      </c>
      <c r="C260" s="50"/>
      <c r="D260" s="50"/>
      <c r="E260" s="50"/>
      <c r="F260" s="50"/>
      <c r="G260" s="67">
        <v>0</v>
      </c>
      <c r="H260" s="67">
        <v>0</v>
      </c>
      <c r="I260" s="67">
        <v>1E-3</v>
      </c>
      <c r="J260" s="67">
        <v>1E-3</v>
      </c>
      <c r="K260" s="67">
        <v>2E-3</v>
      </c>
      <c r="L260" s="67">
        <v>2E-3</v>
      </c>
      <c r="M260" s="67">
        <v>2E-3</v>
      </c>
      <c r="N260" s="67">
        <v>3.0000000000000001E-3</v>
      </c>
      <c r="O260" s="67">
        <v>3.0000000000000001E-3</v>
      </c>
      <c r="P260" s="67">
        <v>4.0000000000000001E-3</v>
      </c>
      <c r="Q260" s="67">
        <v>4.0000000000000001E-3</v>
      </c>
      <c r="R260" s="67">
        <v>4.0000000000000001E-3</v>
      </c>
      <c r="S260" s="67">
        <v>5.0000000000000001E-3</v>
      </c>
      <c r="T260" s="67">
        <v>5.0000000000000001E-3</v>
      </c>
      <c r="U260" s="67">
        <v>5.0000000000000001E-3</v>
      </c>
      <c r="V260" s="67">
        <v>6.0000000000000001E-3</v>
      </c>
      <c r="W260" s="67">
        <v>6.0000000000000001E-3</v>
      </c>
      <c r="X260" s="67">
        <v>6.0000000000000001E-3</v>
      </c>
      <c r="Y260" s="67">
        <v>7.0000000000000001E-3</v>
      </c>
      <c r="Z260" s="67">
        <v>7.0000000000000001E-3</v>
      </c>
      <c r="AA260" s="67">
        <v>7.0000000000000001E-3</v>
      </c>
      <c r="AB260" s="67">
        <v>8.0000000000000002E-3</v>
      </c>
      <c r="AC260" s="67">
        <v>8.0000000000000002E-3</v>
      </c>
      <c r="AD260" s="67">
        <v>8.0000000000000002E-3</v>
      </c>
      <c r="AE260" s="67">
        <v>8.9999999999999993E-3</v>
      </c>
      <c r="AF260" s="67">
        <v>8.9999999999999993E-3</v>
      </c>
    </row>
    <row r="261" spans="1:32" x14ac:dyDescent="0.25">
      <c r="A261" s="51"/>
      <c r="B261" s="53" t="s">
        <v>37</v>
      </c>
      <c r="C261" s="50"/>
      <c r="D261" s="50"/>
      <c r="E261" s="50"/>
      <c r="F261" s="50"/>
      <c r="G261" s="67">
        <v>0</v>
      </c>
      <c r="H261" s="67">
        <v>0</v>
      </c>
      <c r="I261" s="67">
        <v>0</v>
      </c>
      <c r="J261" s="67">
        <v>0</v>
      </c>
      <c r="K261" s="67">
        <v>0</v>
      </c>
      <c r="L261" s="67">
        <v>0</v>
      </c>
      <c r="M261" s="67">
        <v>0</v>
      </c>
      <c r="N261" s="67">
        <v>0</v>
      </c>
      <c r="O261" s="67">
        <v>0</v>
      </c>
      <c r="P261" s="67">
        <v>0</v>
      </c>
      <c r="Q261" s="67">
        <v>0</v>
      </c>
      <c r="R261" s="67">
        <v>0</v>
      </c>
      <c r="S261" s="67">
        <v>0</v>
      </c>
      <c r="T261" s="67">
        <v>0</v>
      </c>
      <c r="U261" s="67">
        <v>0</v>
      </c>
      <c r="V261" s="67">
        <v>0</v>
      </c>
      <c r="W261" s="67">
        <v>0</v>
      </c>
      <c r="X261" s="67">
        <v>0</v>
      </c>
      <c r="Y261" s="67">
        <v>0</v>
      </c>
      <c r="Z261" s="67">
        <v>0</v>
      </c>
      <c r="AA261" s="67">
        <v>0</v>
      </c>
      <c r="AB261" s="67">
        <v>0</v>
      </c>
      <c r="AC261" s="67">
        <v>0</v>
      </c>
      <c r="AD261" s="67">
        <v>0</v>
      </c>
      <c r="AE261" s="67">
        <v>0</v>
      </c>
      <c r="AF261" s="67">
        <v>0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FF0000"/>
  </sheetPr>
  <dimension ref="A1:AF261"/>
  <sheetViews>
    <sheetView workbookViewId="0">
      <selection sqref="A1:AF261"/>
    </sheetView>
  </sheetViews>
  <sheetFormatPr defaultColWidth="9.140625" defaultRowHeight="15" x14ac:dyDescent="0.25"/>
  <cols>
    <col min="1" max="6" width="8.85546875" customWidth="1"/>
    <col min="7" max="7" width="10.5703125" bestFit="1" customWidth="1"/>
    <col min="8" max="21" width="9.42578125" bestFit="1" customWidth="1"/>
    <col min="22" max="32" width="9.140625" customWidth="1"/>
    <col min="33" max="16384" width="9.140625" style="15"/>
  </cols>
  <sheetData>
    <row r="1" spans="1:32" customFormat="1" ht="64.5" x14ac:dyDescent="0.25">
      <c r="A1" s="1" t="s">
        <v>0</v>
      </c>
      <c r="B1" s="2"/>
      <c r="C1" s="2"/>
      <c r="D1" s="2"/>
      <c r="E1" s="2"/>
      <c r="F1" s="2"/>
      <c r="G1" s="3" t="s">
        <v>1</v>
      </c>
      <c r="H1" s="4" t="s">
        <v>2</v>
      </c>
      <c r="I1" s="4" t="s">
        <v>3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customFormat="1" ht="15.75" x14ac:dyDescent="0.25">
      <c r="A2" s="5" t="s">
        <v>9</v>
      </c>
      <c r="B2" s="2"/>
      <c r="C2" s="2"/>
      <c r="D2" s="2"/>
      <c r="E2" s="2"/>
      <c r="F2" s="2"/>
      <c r="G2" t="s">
        <v>10</v>
      </c>
      <c r="H2" t="s">
        <v>11</v>
      </c>
      <c r="I2" t="s">
        <v>11</v>
      </c>
      <c r="J2" t="s">
        <v>11</v>
      </c>
      <c r="K2" t="s">
        <v>11</v>
      </c>
      <c r="L2" t="s">
        <v>11</v>
      </c>
      <c r="M2" t="s">
        <v>11</v>
      </c>
      <c r="N2" t="s">
        <v>11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customFormat="1" x14ac:dyDescent="0.25"/>
    <row r="4" spans="1:32" customFormat="1" x14ac:dyDescent="0.25">
      <c r="A4" s="2"/>
      <c r="B4" s="2"/>
      <c r="C4" s="2"/>
      <c r="D4" s="6"/>
      <c r="E4" s="6"/>
      <c r="F4" s="6"/>
      <c r="G4" s="6">
        <v>2010</v>
      </c>
      <c r="H4" s="6">
        <v>2011</v>
      </c>
      <c r="I4" s="6">
        <v>2012</v>
      </c>
      <c r="J4" s="6">
        <v>2013</v>
      </c>
      <c r="K4" s="6">
        <v>2014</v>
      </c>
      <c r="L4" s="6">
        <v>2015</v>
      </c>
      <c r="M4" s="6">
        <v>2016</v>
      </c>
      <c r="N4" s="6">
        <v>2017</v>
      </c>
      <c r="O4" s="6">
        <v>2018</v>
      </c>
      <c r="P4" s="6">
        <v>2019</v>
      </c>
      <c r="Q4" s="6">
        <v>2020</v>
      </c>
      <c r="R4" s="6">
        <v>2021</v>
      </c>
      <c r="S4" s="6">
        <v>2022</v>
      </c>
      <c r="T4" s="6">
        <v>2023</v>
      </c>
      <c r="U4" s="6">
        <v>2024</v>
      </c>
      <c r="V4" s="6">
        <v>2025</v>
      </c>
      <c r="W4" s="6">
        <v>2026</v>
      </c>
      <c r="X4" s="6">
        <v>2027</v>
      </c>
      <c r="Y4" s="6">
        <v>2028</v>
      </c>
      <c r="Z4" s="6">
        <v>2029</v>
      </c>
      <c r="AA4" s="6">
        <v>2030</v>
      </c>
      <c r="AB4" s="6">
        <v>2031</v>
      </c>
      <c r="AC4" s="6">
        <v>2032</v>
      </c>
      <c r="AD4" s="6">
        <v>2033</v>
      </c>
      <c r="AE4" s="6">
        <v>2034</v>
      </c>
      <c r="AF4" s="6">
        <v>2035</v>
      </c>
    </row>
    <row r="5" spans="1:32" customFormat="1" x14ac:dyDescent="0.25">
      <c r="A5" s="7" t="s">
        <v>12</v>
      </c>
      <c r="B5" s="8"/>
      <c r="C5" s="7"/>
      <c r="D5" s="9"/>
      <c r="E5" s="9"/>
      <c r="F5" s="9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customFormat="1" x14ac:dyDescent="0.25">
      <c r="A6" s="11" t="s">
        <v>13</v>
      </c>
      <c r="B6" s="2"/>
    </row>
    <row r="7" spans="1:32" customFormat="1" x14ac:dyDescent="0.25">
      <c r="A7" s="2"/>
      <c r="B7" s="2" t="s">
        <v>14</v>
      </c>
    </row>
    <row r="8" spans="1:32" s="13" customFormat="1" ht="12.75" x14ac:dyDescent="0.2">
      <c r="A8" s="12" t="s">
        <v>15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 x14ac:dyDescent="0.25">
      <c r="A9" s="2"/>
      <c r="B9" s="2" t="s">
        <v>16</v>
      </c>
      <c r="G9" s="14">
        <v>6.3390000000000004</v>
      </c>
      <c r="H9" s="14">
        <v>3.86</v>
      </c>
      <c r="I9" s="14">
        <v>2.77</v>
      </c>
      <c r="J9" s="14">
        <v>1.627</v>
      </c>
      <c r="K9" s="14">
        <v>1.1319999999999999</v>
      </c>
      <c r="L9" s="14">
        <v>0.73299999999999998</v>
      </c>
      <c r="M9" s="14">
        <v>0.27600000000000002</v>
      </c>
      <c r="N9" s="14">
        <v>0.26800000000000002</v>
      </c>
      <c r="O9" s="14">
        <v>0.27</v>
      </c>
      <c r="P9" s="14">
        <v>0.27300000000000002</v>
      </c>
      <c r="Q9" s="14">
        <v>0.27700000000000002</v>
      </c>
      <c r="R9" s="14">
        <v>0.28000000000000003</v>
      </c>
      <c r="S9" s="14">
        <v>0.28399999999999997</v>
      </c>
      <c r="T9" s="14">
        <v>0.28699999999999998</v>
      </c>
      <c r="U9" s="14">
        <v>0.29099999999999998</v>
      </c>
      <c r="V9" s="14">
        <v>0.29399999999999998</v>
      </c>
      <c r="W9" s="14">
        <v>0.29699999999999999</v>
      </c>
      <c r="X9" s="14">
        <v>0.3</v>
      </c>
      <c r="Y9" s="14">
        <v>0.30399999999999999</v>
      </c>
      <c r="Z9" s="14">
        <v>0.307</v>
      </c>
      <c r="AA9" s="14">
        <v>0.311</v>
      </c>
      <c r="AB9" s="14">
        <v>0.314</v>
      </c>
      <c r="AC9" s="14">
        <v>0.318</v>
      </c>
      <c r="AD9" s="14">
        <v>0.32100000000000001</v>
      </c>
      <c r="AE9" s="14">
        <v>0.32400000000000001</v>
      </c>
      <c r="AF9" s="14">
        <v>0.32800000000000001</v>
      </c>
    </row>
    <row r="10" spans="1:32" x14ac:dyDescent="0.25">
      <c r="A10" s="2"/>
      <c r="B10" s="2" t="s">
        <v>17</v>
      </c>
      <c r="G10" s="14">
        <v>0.13300000000000001</v>
      </c>
      <c r="H10" s="14">
        <v>7.8E-2</v>
      </c>
      <c r="I10" s="14">
        <v>0.27600000000000002</v>
      </c>
      <c r="J10" s="14">
        <v>0.72799999999999998</v>
      </c>
      <c r="K10" s="14">
        <v>1.008</v>
      </c>
      <c r="L10" s="14">
        <v>1.0720000000000001</v>
      </c>
      <c r="M10" s="14">
        <v>1.131</v>
      </c>
      <c r="N10" s="14">
        <v>1.099</v>
      </c>
      <c r="O10" s="14">
        <v>1.109</v>
      </c>
      <c r="P10" s="14">
        <v>1.1220000000000001</v>
      </c>
      <c r="Q10" s="14">
        <v>1.1379999999999999</v>
      </c>
      <c r="R10" s="14">
        <v>1.151</v>
      </c>
      <c r="S10" s="14">
        <v>1.165</v>
      </c>
      <c r="T10" s="14">
        <v>1.179</v>
      </c>
      <c r="U10" s="14">
        <v>1.1919999999999999</v>
      </c>
      <c r="V10" s="14">
        <v>1.206</v>
      </c>
      <c r="W10" s="14">
        <v>1.2190000000000001</v>
      </c>
      <c r="X10" s="14">
        <v>1.2330000000000001</v>
      </c>
      <c r="Y10" s="14">
        <v>1.248</v>
      </c>
      <c r="Z10" s="14">
        <v>1.262</v>
      </c>
      <c r="AA10" s="14">
        <v>1.276</v>
      </c>
      <c r="AB10" s="14">
        <v>1.2889999999999999</v>
      </c>
      <c r="AC10" s="14">
        <v>1.3029999999999999</v>
      </c>
      <c r="AD10" s="14">
        <v>1.3160000000000001</v>
      </c>
      <c r="AE10" s="14">
        <v>1.33</v>
      </c>
      <c r="AF10" s="14">
        <v>1.343</v>
      </c>
    </row>
    <row r="11" spans="1:32" x14ac:dyDescent="0.25">
      <c r="A11" s="2"/>
      <c r="B11" s="2" t="s">
        <v>18</v>
      </c>
      <c r="G11" s="14">
        <v>5.3079999999999998</v>
      </c>
      <c r="H11" s="14">
        <v>7.9950000000000001</v>
      </c>
      <c r="I11" s="14">
        <v>9.0589999999999993</v>
      </c>
      <c r="J11" s="14">
        <v>9.9269999999999996</v>
      </c>
      <c r="K11" s="14">
        <v>10.311999999999999</v>
      </c>
      <c r="L11" s="14">
        <v>10.815</v>
      </c>
      <c r="M11" s="14">
        <v>11.365</v>
      </c>
      <c r="N11" s="14">
        <v>11.558</v>
      </c>
      <c r="O11" s="14">
        <v>11.718</v>
      </c>
      <c r="P11" s="14">
        <v>11.871</v>
      </c>
      <c r="Q11" s="14">
        <v>12.03</v>
      </c>
      <c r="R11" s="14">
        <v>12.185</v>
      </c>
      <c r="S11" s="14">
        <v>12.336</v>
      </c>
      <c r="T11" s="14">
        <v>12.484999999999999</v>
      </c>
      <c r="U11" s="14">
        <v>12.634</v>
      </c>
      <c r="V11" s="14">
        <v>12.781000000000001</v>
      </c>
      <c r="W11" s="14">
        <v>12.923</v>
      </c>
      <c r="X11" s="14">
        <v>13.069000000000001</v>
      </c>
      <c r="Y11" s="14">
        <v>13.221</v>
      </c>
      <c r="Z11" s="14">
        <v>13.374000000000001</v>
      </c>
      <c r="AA11" s="14">
        <v>13.523999999999999</v>
      </c>
      <c r="AB11" s="14">
        <v>13.672000000000001</v>
      </c>
      <c r="AC11" s="14">
        <v>13.819000000000001</v>
      </c>
      <c r="AD11" s="14">
        <v>13.965999999999999</v>
      </c>
      <c r="AE11" s="14">
        <v>14.112</v>
      </c>
      <c r="AF11" s="14">
        <v>14.257</v>
      </c>
    </row>
    <row r="12" spans="1:32" x14ac:dyDescent="0.25">
      <c r="A12" s="2"/>
      <c r="B12" s="2" t="s">
        <v>19</v>
      </c>
      <c r="G12" s="14">
        <v>0</v>
      </c>
      <c r="H12" s="14">
        <v>3.0000000000000001E-3</v>
      </c>
      <c r="I12" s="14">
        <v>5.0000000000000001E-3</v>
      </c>
      <c r="J12" s="14">
        <v>6.0000000000000001E-3</v>
      </c>
      <c r="K12" s="14">
        <v>7.0000000000000001E-3</v>
      </c>
      <c r="L12" s="14">
        <v>8.0000000000000002E-3</v>
      </c>
      <c r="M12" s="14">
        <v>8.9999999999999993E-3</v>
      </c>
      <c r="N12" s="14">
        <v>8.9999999999999993E-3</v>
      </c>
      <c r="O12" s="14">
        <v>0.01</v>
      </c>
      <c r="P12" s="14">
        <v>0.01</v>
      </c>
      <c r="Q12" s="14">
        <v>1.0999999999999999E-2</v>
      </c>
      <c r="R12" s="14">
        <v>1.0999999999999999E-2</v>
      </c>
      <c r="S12" s="14">
        <v>1.2E-2</v>
      </c>
      <c r="T12" s="14">
        <v>1.2E-2</v>
      </c>
      <c r="U12" s="14">
        <v>1.2E-2</v>
      </c>
      <c r="V12" s="14">
        <v>1.2E-2</v>
      </c>
      <c r="W12" s="14">
        <v>1.2E-2</v>
      </c>
      <c r="X12" s="14">
        <v>1.2999999999999999E-2</v>
      </c>
      <c r="Y12" s="14">
        <v>1.2999999999999999E-2</v>
      </c>
      <c r="Z12" s="14">
        <v>1.2999999999999999E-2</v>
      </c>
      <c r="AA12" s="14">
        <v>1.2999999999999999E-2</v>
      </c>
      <c r="AB12" s="14">
        <v>1.2999999999999999E-2</v>
      </c>
      <c r="AC12" s="14">
        <v>1.2999999999999999E-2</v>
      </c>
      <c r="AD12" s="14">
        <v>1.4E-2</v>
      </c>
      <c r="AE12" s="14">
        <v>1.4E-2</v>
      </c>
      <c r="AF12" s="14">
        <v>1.4E-2</v>
      </c>
    </row>
    <row r="13" spans="1:32" x14ac:dyDescent="0.25">
      <c r="A13" s="2"/>
      <c r="B13" s="2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s="13" customFormat="1" ht="12.75" x14ac:dyDescent="0.2">
      <c r="A14" s="12" t="s">
        <v>21</v>
      </c>
      <c r="B14" s="12"/>
      <c r="C14" s="12"/>
      <c r="D14" s="12"/>
      <c r="E14" s="12"/>
      <c r="F14" s="12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x14ac:dyDescent="0.25">
      <c r="A15" s="2"/>
      <c r="B15" s="2" t="s">
        <v>22</v>
      </c>
      <c r="G15" s="14">
        <v>3.3220000000000001</v>
      </c>
      <c r="H15" s="14">
        <v>2.629</v>
      </c>
      <c r="I15" s="14">
        <v>2.8730000000000002</v>
      </c>
      <c r="J15" s="14">
        <v>3.0990000000000002</v>
      </c>
      <c r="K15" s="14">
        <v>3.3239999999999998</v>
      </c>
      <c r="L15" s="14">
        <v>3.3660000000000001</v>
      </c>
      <c r="M15" s="14">
        <v>3.4060000000000001</v>
      </c>
      <c r="N15" s="14">
        <v>3.4460000000000002</v>
      </c>
      <c r="O15" s="14">
        <v>3.49</v>
      </c>
      <c r="P15" s="14">
        <v>3.5350000000000001</v>
      </c>
      <c r="Q15" s="14">
        <v>3.5819999999999999</v>
      </c>
      <c r="R15" s="14">
        <v>3.629</v>
      </c>
      <c r="S15" s="14">
        <v>3.673</v>
      </c>
      <c r="T15" s="14">
        <v>3.718</v>
      </c>
      <c r="U15" s="14">
        <v>3.762</v>
      </c>
      <c r="V15" s="14">
        <v>3.806</v>
      </c>
      <c r="W15" s="14">
        <v>3.8479999999999999</v>
      </c>
      <c r="X15" s="14">
        <v>3.891</v>
      </c>
      <c r="Y15" s="14">
        <v>3.9359999999999999</v>
      </c>
      <c r="Z15" s="14">
        <v>3.9820000000000002</v>
      </c>
      <c r="AA15" s="14">
        <v>4.0270000000000001</v>
      </c>
      <c r="AB15" s="14">
        <v>4.0709999999999997</v>
      </c>
      <c r="AC15" s="14">
        <v>4.1139999999999999</v>
      </c>
      <c r="AD15" s="14">
        <v>4.1580000000000004</v>
      </c>
      <c r="AE15" s="14">
        <v>4.2009999999999996</v>
      </c>
      <c r="AF15" s="14">
        <v>4.2439999999999998</v>
      </c>
    </row>
    <row r="16" spans="1:32" x14ac:dyDescent="0.25">
      <c r="A16" s="17"/>
      <c r="B16" s="17" t="s">
        <v>23</v>
      </c>
      <c r="G16" s="14">
        <v>4.6059999999999999</v>
      </c>
      <c r="H16" s="14">
        <v>6.0640000000000001</v>
      </c>
      <c r="I16" s="14">
        <v>6.2489999999999997</v>
      </c>
      <c r="J16" s="14">
        <v>6.2560000000000002</v>
      </c>
      <c r="K16" s="14">
        <v>6.1449999999999996</v>
      </c>
      <c r="L16" s="14">
        <v>6.2220000000000004</v>
      </c>
      <c r="M16" s="14">
        <v>6.2919999999999998</v>
      </c>
      <c r="N16" s="14">
        <v>6.3650000000000002</v>
      </c>
      <c r="O16" s="14">
        <v>6.45</v>
      </c>
      <c r="P16" s="14">
        <v>6.5330000000000004</v>
      </c>
      <c r="Q16" s="14">
        <v>6.6219999999999999</v>
      </c>
      <c r="R16" s="14">
        <v>6.7050000000000001</v>
      </c>
      <c r="S16" s="14">
        <v>6.7869999999999999</v>
      </c>
      <c r="T16" s="14">
        <v>6.8680000000000003</v>
      </c>
      <c r="U16" s="14">
        <v>6.9489999999999998</v>
      </c>
      <c r="V16" s="14">
        <v>7.03</v>
      </c>
      <c r="W16" s="14">
        <v>7.1059999999999999</v>
      </c>
      <c r="X16" s="14">
        <v>7.1859999999999999</v>
      </c>
      <c r="Y16" s="14">
        <v>7.2709999999999999</v>
      </c>
      <c r="Z16" s="14">
        <v>7.3550000000000004</v>
      </c>
      <c r="AA16" s="14">
        <v>7.4359999999999999</v>
      </c>
      <c r="AB16" s="14">
        <v>7.5170000000000003</v>
      </c>
      <c r="AC16" s="14">
        <v>7.5970000000000004</v>
      </c>
      <c r="AD16" s="14">
        <v>7.6769999999999996</v>
      </c>
      <c r="AE16" s="14">
        <v>7.7560000000000002</v>
      </c>
      <c r="AF16" s="14">
        <v>7.8360000000000003</v>
      </c>
    </row>
    <row r="17" spans="1:32" x14ac:dyDescent="0.25">
      <c r="A17" s="2"/>
      <c r="B17" s="17" t="s">
        <v>24</v>
      </c>
      <c r="G17" s="14">
        <v>4.2160000000000002</v>
      </c>
      <c r="H17" s="14">
        <v>3.6080000000000001</v>
      </c>
      <c r="I17" s="14">
        <v>3.355</v>
      </c>
      <c r="J17" s="14">
        <v>3.3010000000000002</v>
      </c>
      <c r="K17" s="14">
        <v>3.3620000000000001</v>
      </c>
      <c r="L17" s="14">
        <v>3.415</v>
      </c>
      <c r="M17" s="14">
        <v>3.4620000000000002</v>
      </c>
      <c r="N17" s="14">
        <v>3.5059999999999998</v>
      </c>
      <c r="O17" s="14">
        <v>3.552</v>
      </c>
      <c r="P17" s="14">
        <v>3.5990000000000002</v>
      </c>
      <c r="Q17" s="14">
        <v>3.6469999999999998</v>
      </c>
      <c r="R17" s="14">
        <v>3.694</v>
      </c>
      <c r="S17" s="14">
        <v>3.74</v>
      </c>
      <c r="T17" s="14">
        <v>3.786</v>
      </c>
      <c r="U17" s="14">
        <v>3.831</v>
      </c>
      <c r="V17" s="14">
        <v>3.8769999999999998</v>
      </c>
      <c r="W17" s="14">
        <v>3.9209999999999998</v>
      </c>
      <c r="X17" s="14">
        <v>3.9649999999999999</v>
      </c>
      <c r="Y17" s="14">
        <v>4.0110000000000001</v>
      </c>
      <c r="Z17" s="14">
        <v>4.0570000000000004</v>
      </c>
      <c r="AA17" s="14">
        <v>4.1029999999999998</v>
      </c>
      <c r="AB17" s="14">
        <v>4.1479999999999997</v>
      </c>
      <c r="AC17" s="14">
        <v>4.194</v>
      </c>
      <c r="AD17" s="14">
        <v>4.2380000000000004</v>
      </c>
      <c r="AE17" s="14">
        <v>4.2830000000000004</v>
      </c>
      <c r="AF17" s="14">
        <v>4.3280000000000003</v>
      </c>
    </row>
    <row r="18" spans="1:32" x14ac:dyDescent="0.25">
      <c r="A18" s="2"/>
      <c r="B18" s="17" t="s">
        <v>19</v>
      </c>
      <c r="G18" s="14">
        <v>0</v>
      </c>
      <c r="H18" s="14">
        <v>4.0000000000000001E-3</v>
      </c>
      <c r="I18" s="14">
        <v>8.0000000000000002E-3</v>
      </c>
      <c r="J18" s="14">
        <v>1.0999999999999999E-2</v>
      </c>
      <c r="K18" s="14">
        <v>1.2999999999999999E-2</v>
      </c>
      <c r="L18" s="14">
        <v>1.4999999999999999E-2</v>
      </c>
      <c r="M18" s="14">
        <v>1.7000000000000001E-2</v>
      </c>
      <c r="N18" s="14">
        <v>1.7999999999999999E-2</v>
      </c>
      <c r="O18" s="14">
        <v>1.9E-2</v>
      </c>
      <c r="P18" s="14">
        <v>0.02</v>
      </c>
      <c r="Q18" s="14">
        <v>2.1000000000000001E-2</v>
      </c>
      <c r="R18" s="14">
        <v>2.1000000000000001E-2</v>
      </c>
      <c r="S18" s="14">
        <v>2.1999999999999999E-2</v>
      </c>
      <c r="T18" s="14">
        <v>2.1999999999999999E-2</v>
      </c>
      <c r="U18" s="14">
        <v>2.3E-2</v>
      </c>
      <c r="V18" s="14">
        <v>2.3E-2</v>
      </c>
      <c r="W18" s="14">
        <v>2.4E-2</v>
      </c>
      <c r="X18" s="14">
        <v>2.4E-2</v>
      </c>
      <c r="Y18" s="14">
        <v>2.4E-2</v>
      </c>
      <c r="Z18" s="14">
        <v>2.5000000000000001E-2</v>
      </c>
      <c r="AA18" s="14">
        <v>2.5000000000000001E-2</v>
      </c>
      <c r="AB18" s="14">
        <v>2.5000000000000001E-2</v>
      </c>
      <c r="AC18" s="14">
        <v>2.5000000000000001E-2</v>
      </c>
      <c r="AD18" s="14">
        <v>2.5999999999999999E-2</v>
      </c>
      <c r="AE18" s="14">
        <v>2.5999999999999999E-2</v>
      </c>
      <c r="AF18" s="14">
        <v>2.5999999999999999E-2</v>
      </c>
    </row>
    <row r="19" spans="1:32" x14ac:dyDescent="0.25">
      <c r="A19" s="2"/>
      <c r="B19" s="2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s="13" customFormat="1" ht="12.75" x14ac:dyDescent="0.2">
      <c r="A20" s="12" t="s">
        <v>25</v>
      </c>
      <c r="B20" s="12"/>
      <c r="C20" s="12"/>
      <c r="D20" s="12"/>
      <c r="E20" s="12"/>
      <c r="F20" s="12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x14ac:dyDescent="0.25">
      <c r="A21" s="2"/>
      <c r="B21" s="2" t="s">
        <v>26</v>
      </c>
      <c r="F21" s="18"/>
      <c r="G21" s="14">
        <v>135.13200000000001</v>
      </c>
      <c r="H21" s="14">
        <v>117.58199999999999</v>
      </c>
      <c r="I21" s="14">
        <v>96.569000000000003</v>
      </c>
      <c r="J21" s="14">
        <v>74.438000000000002</v>
      </c>
      <c r="K21" s="14">
        <v>53.427999999999997</v>
      </c>
      <c r="L21" s="14">
        <v>38.481000000000002</v>
      </c>
      <c r="M21" s="14">
        <v>27.803000000000001</v>
      </c>
      <c r="N21" s="14">
        <v>20.164999999999999</v>
      </c>
      <c r="O21" s="14">
        <v>14.734999999999999</v>
      </c>
      <c r="P21" s="14">
        <v>10.869</v>
      </c>
      <c r="Q21" s="14">
        <v>8.1150000000000002</v>
      </c>
      <c r="R21" s="14">
        <v>6.1479999999999997</v>
      </c>
      <c r="S21" s="14">
        <v>4.7430000000000003</v>
      </c>
      <c r="T21" s="14">
        <v>3.7389999999999999</v>
      </c>
      <c r="U21" s="14">
        <v>3.02</v>
      </c>
      <c r="V21" s="14">
        <v>2.5070000000000001</v>
      </c>
      <c r="W21" s="14">
        <v>2.1379999999999999</v>
      </c>
      <c r="X21" s="14">
        <v>1.8759999999999999</v>
      </c>
      <c r="Y21" s="14">
        <v>1.6879999999999999</v>
      </c>
      <c r="Z21" s="14">
        <v>1.5549999999999999</v>
      </c>
      <c r="AA21" s="14">
        <v>1.46</v>
      </c>
      <c r="AB21" s="14">
        <v>1.3919999999999999</v>
      </c>
      <c r="AC21" s="14">
        <v>1.345</v>
      </c>
      <c r="AD21" s="14">
        <v>1.3120000000000001</v>
      </c>
      <c r="AE21" s="14">
        <v>1.29</v>
      </c>
      <c r="AF21" s="14">
        <v>1.2749999999999999</v>
      </c>
    </row>
    <row r="22" spans="1:32" x14ac:dyDescent="0.25">
      <c r="A22" s="2"/>
      <c r="B22" s="2" t="s">
        <v>27</v>
      </c>
      <c r="E22" s="19"/>
      <c r="G22" s="14">
        <v>332.45600000000002</v>
      </c>
      <c r="H22" s="14">
        <v>350.97699999999998</v>
      </c>
      <c r="I22" s="14">
        <v>373.47199999999998</v>
      </c>
      <c r="J22" s="14">
        <v>397.32400000000001</v>
      </c>
      <c r="K22" s="14">
        <v>420.06799999999998</v>
      </c>
      <c r="L22" s="14">
        <v>437.80200000000002</v>
      </c>
      <c r="M22" s="14">
        <v>451.541</v>
      </c>
      <c r="N22" s="14">
        <v>463.036</v>
      </c>
      <c r="O22" s="14">
        <v>473.41500000000002</v>
      </c>
      <c r="P22" s="14">
        <v>482.48200000000003</v>
      </c>
      <c r="Q22" s="14">
        <v>490.98099999999999</v>
      </c>
      <c r="R22" s="14">
        <v>498.60899999999998</v>
      </c>
      <c r="S22" s="14">
        <v>505.697</v>
      </c>
      <c r="T22" s="14">
        <v>512.40200000000004</v>
      </c>
      <c r="U22" s="14">
        <v>518.87800000000004</v>
      </c>
      <c r="V22" s="14">
        <v>525.17200000000003</v>
      </c>
      <c r="W22" s="14">
        <v>531.11</v>
      </c>
      <c r="X22" s="14">
        <v>537.18299999999999</v>
      </c>
      <c r="Y22" s="14">
        <v>543.45299999999997</v>
      </c>
      <c r="Z22" s="14">
        <v>549.72799999999995</v>
      </c>
      <c r="AA22" s="14">
        <v>555.84299999999996</v>
      </c>
      <c r="AB22" s="14">
        <v>561.85900000000004</v>
      </c>
      <c r="AC22" s="14">
        <v>567.84400000000005</v>
      </c>
      <c r="AD22" s="14">
        <v>573.79999999999995</v>
      </c>
      <c r="AE22" s="14">
        <v>579.72699999999998</v>
      </c>
      <c r="AF22" s="14">
        <v>585.625</v>
      </c>
    </row>
    <row r="23" spans="1:32" x14ac:dyDescent="0.25">
      <c r="A23" s="2"/>
      <c r="B23" s="2" t="s">
        <v>28</v>
      </c>
      <c r="G23" s="14">
        <v>44.704999999999998</v>
      </c>
      <c r="H23" s="14">
        <v>50.533000000000001</v>
      </c>
      <c r="I23" s="14">
        <v>56.633000000000003</v>
      </c>
      <c r="J23" s="14">
        <v>62.600999999999999</v>
      </c>
      <c r="K23" s="14">
        <v>68.316999999999993</v>
      </c>
      <c r="L23" s="14">
        <v>72.876999999999995</v>
      </c>
      <c r="M23" s="14">
        <v>76.507000000000005</v>
      </c>
      <c r="N23" s="14">
        <v>79.325999999999993</v>
      </c>
      <c r="O23" s="14">
        <v>81.849999999999994</v>
      </c>
      <c r="P23" s="14">
        <v>84.052999999999997</v>
      </c>
      <c r="Q23" s="14">
        <v>86.081999999999994</v>
      </c>
      <c r="R23" s="14">
        <v>87.89</v>
      </c>
      <c r="S23" s="14">
        <v>89.546000000000006</v>
      </c>
      <c r="T23" s="14">
        <v>91.085999999999999</v>
      </c>
      <c r="U23" s="14">
        <v>92.545000000000002</v>
      </c>
      <c r="V23" s="14">
        <v>93.938999999999993</v>
      </c>
      <c r="W23" s="14">
        <v>95.24</v>
      </c>
      <c r="X23" s="14">
        <v>96.54</v>
      </c>
      <c r="Y23" s="14">
        <v>97.858000000000004</v>
      </c>
      <c r="Z23" s="14">
        <v>99.16</v>
      </c>
      <c r="AA23" s="14">
        <v>100.41500000000001</v>
      </c>
      <c r="AB23" s="14">
        <v>101.64</v>
      </c>
      <c r="AC23" s="14">
        <v>102.848</v>
      </c>
      <c r="AD23" s="14">
        <v>104.039</v>
      </c>
      <c r="AE23" s="14">
        <v>105.217</v>
      </c>
      <c r="AF23" s="14">
        <v>106.381</v>
      </c>
    </row>
    <row r="24" spans="1:32" x14ac:dyDescent="0.25">
      <c r="A24" s="2"/>
      <c r="B24" s="2" t="s">
        <v>19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</row>
    <row r="25" spans="1:32" x14ac:dyDescent="0.25">
      <c r="A25" s="2"/>
      <c r="B25" s="2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s="13" customFormat="1" ht="12.75" x14ac:dyDescent="0.2">
      <c r="A26" s="12" t="s">
        <v>29</v>
      </c>
      <c r="B26" s="12"/>
      <c r="C26" s="12"/>
      <c r="D26" s="12"/>
      <c r="E26" s="12"/>
      <c r="F26" s="1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x14ac:dyDescent="0.25">
      <c r="A27" s="2"/>
      <c r="B27" s="17" t="s">
        <v>4</v>
      </c>
      <c r="G27" s="14">
        <v>1.444</v>
      </c>
      <c r="H27" s="14">
        <v>1.2769999999999999</v>
      </c>
      <c r="I27" s="14">
        <v>1.1319999999999999</v>
      </c>
      <c r="J27" s="14">
        <v>1.0049999999999999</v>
      </c>
      <c r="K27" s="14">
        <v>0.89400000000000002</v>
      </c>
      <c r="L27" s="14">
        <v>0.79700000000000004</v>
      </c>
      <c r="M27" s="14">
        <v>0.71199999999999997</v>
      </c>
      <c r="N27" s="14">
        <v>0.63800000000000001</v>
      </c>
      <c r="O27" s="14">
        <v>0.57399999999999995</v>
      </c>
      <c r="P27" s="14">
        <v>0.51700000000000002</v>
      </c>
      <c r="Q27" s="14">
        <v>0.46800000000000003</v>
      </c>
      <c r="R27" s="14">
        <v>0.42399999999999999</v>
      </c>
      <c r="S27" s="14">
        <v>0.38700000000000001</v>
      </c>
      <c r="T27" s="14">
        <v>0.35299999999999998</v>
      </c>
      <c r="U27" s="14">
        <v>0.32500000000000001</v>
      </c>
      <c r="V27" s="14">
        <v>0.29899999999999999</v>
      </c>
      <c r="W27" s="14">
        <v>0.27700000000000002</v>
      </c>
      <c r="X27" s="14">
        <v>0.25800000000000001</v>
      </c>
      <c r="Y27" s="14">
        <v>0.24099999999999999</v>
      </c>
      <c r="Z27" s="14">
        <v>0.22700000000000001</v>
      </c>
      <c r="AA27" s="14">
        <v>0.214</v>
      </c>
      <c r="AB27" s="14">
        <v>0.20300000000000001</v>
      </c>
      <c r="AC27" s="14">
        <v>0.193</v>
      </c>
      <c r="AD27" s="14">
        <v>0.185</v>
      </c>
      <c r="AE27" s="14">
        <v>0.17799999999999999</v>
      </c>
      <c r="AF27" s="14">
        <v>0.17199999999999999</v>
      </c>
    </row>
    <row r="28" spans="1:32" x14ac:dyDescent="0.25">
      <c r="A28" s="2"/>
      <c r="B28" s="17" t="s">
        <v>5</v>
      </c>
      <c r="G28" s="14">
        <v>81.619</v>
      </c>
      <c r="H28" s="14">
        <v>84.082999999999998</v>
      </c>
      <c r="I28" s="14">
        <v>86.528999999999996</v>
      </c>
      <c r="J28" s="14">
        <v>88.858999999999995</v>
      </c>
      <c r="K28" s="14">
        <v>91.027000000000001</v>
      </c>
      <c r="L28" s="14">
        <v>93.072000000000003</v>
      </c>
      <c r="M28" s="14">
        <v>94.91</v>
      </c>
      <c r="N28" s="14">
        <v>96.665999999999997</v>
      </c>
      <c r="O28" s="14">
        <v>98.495000000000005</v>
      </c>
      <c r="P28" s="14">
        <v>100.252</v>
      </c>
      <c r="Q28" s="14">
        <v>102.02200000000001</v>
      </c>
      <c r="R28" s="14">
        <v>103.691</v>
      </c>
      <c r="S28" s="14">
        <v>105.297</v>
      </c>
      <c r="T28" s="14">
        <v>106.849</v>
      </c>
      <c r="U28" s="14">
        <v>108.367</v>
      </c>
      <c r="V28" s="14">
        <v>109.85</v>
      </c>
      <c r="W28" s="14">
        <v>111.254</v>
      </c>
      <c r="X28" s="14">
        <v>112.681</v>
      </c>
      <c r="Y28" s="14">
        <v>114.14100000000001</v>
      </c>
      <c r="Z28" s="14">
        <v>115.593</v>
      </c>
      <c r="AA28" s="14">
        <v>117.001</v>
      </c>
      <c r="AB28" s="14">
        <v>118.378</v>
      </c>
      <c r="AC28" s="14">
        <v>119.738</v>
      </c>
      <c r="AD28" s="14">
        <v>121.084</v>
      </c>
      <c r="AE28" s="14">
        <v>122.416</v>
      </c>
      <c r="AF28" s="14">
        <v>123.73399999999999</v>
      </c>
    </row>
    <row r="29" spans="1:32" x14ac:dyDescent="0.25">
      <c r="A29" s="2"/>
      <c r="B29" s="17" t="s">
        <v>30</v>
      </c>
      <c r="G29" s="14">
        <v>9.89</v>
      </c>
      <c r="H29" s="14">
        <v>8.8450000000000006</v>
      </c>
      <c r="I29" s="14">
        <v>7.9349999999999996</v>
      </c>
      <c r="J29" s="14">
        <v>7.1420000000000003</v>
      </c>
      <c r="K29" s="14">
        <v>6.45</v>
      </c>
      <c r="L29" s="14">
        <v>5.8460000000000001</v>
      </c>
      <c r="M29" s="14">
        <v>5.3179999999999996</v>
      </c>
      <c r="N29" s="14">
        <v>4.8559999999999999</v>
      </c>
      <c r="O29" s="14">
        <v>4.4560000000000004</v>
      </c>
      <c r="P29" s="14">
        <v>4.1070000000000002</v>
      </c>
      <c r="Q29" s="14">
        <v>3.8039999999999998</v>
      </c>
      <c r="R29" s="14">
        <v>3.5390000000000001</v>
      </c>
      <c r="S29" s="14">
        <v>3.3090000000000002</v>
      </c>
      <c r="T29" s="14">
        <v>3.1080000000000001</v>
      </c>
      <c r="U29" s="14">
        <v>2.9340000000000002</v>
      </c>
      <c r="V29" s="14">
        <v>2.7829999999999999</v>
      </c>
      <c r="W29" s="14">
        <v>2.6509999999999998</v>
      </c>
      <c r="X29" s="14">
        <v>2.5379999999999998</v>
      </c>
      <c r="Y29" s="14">
        <v>2.4409999999999998</v>
      </c>
      <c r="Z29" s="14">
        <v>2.3570000000000002</v>
      </c>
      <c r="AA29" s="14">
        <v>2.286</v>
      </c>
      <c r="AB29" s="14">
        <v>2.2240000000000002</v>
      </c>
      <c r="AC29" s="14">
        <v>2.173</v>
      </c>
      <c r="AD29" s="14">
        <v>2.129</v>
      </c>
      <c r="AE29" s="14">
        <v>2.0920000000000001</v>
      </c>
      <c r="AF29" s="14">
        <v>2.0609999999999999</v>
      </c>
    </row>
    <row r="30" spans="1:32" x14ac:dyDescent="0.25">
      <c r="A30" s="2"/>
      <c r="B30" s="17" t="s">
        <v>31</v>
      </c>
      <c r="G30" s="14">
        <v>0.13300000000000001</v>
      </c>
      <c r="H30" s="14">
        <v>0.11700000000000001</v>
      </c>
      <c r="I30" s="14">
        <v>0.10299999999999999</v>
      </c>
      <c r="J30" s="14">
        <v>0.09</v>
      </c>
      <c r="K30" s="14">
        <v>7.9000000000000001E-2</v>
      </c>
      <c r="L30" s="14">
        <v>6.9000000000000006E-2</v>
      </c>
      <c r="M30" s="14">
        <v>6.0999999999999999E-2</v>
      </c>
      <c r="N30" s="14">
        <v>5.3999999999999999E-2</v>
      </c>
      <c r="O30" s="14">
        <v>4.7E-2</v>
      </c>
      <c r="P30" s="14">
        <v>4.1000000000000002E-2</v>
      </c>
      <c r="Q30" s="14">
        <v>3.5999999999999997E-2</v>
      </c>
      <c r="R30" s="14">
        <v>3.2000000000000001E-2</v>
      </c>
      <c r="S30" s="14">
        <v>2.8000000000000001E-2</v>
      </c>
      <c r="T30" s="14">
        <v>2.5000000000000001E-2</v>
      </c>
      <c r="U30" s="14">
        <v>2.1999999999999999E-2</v>
      </c>
      <c r="V30" s="14">
        <v>1.9E-2</v>
      </c>
      <c r="W30" s="14">
        <v>1.7000000000000001E-2</v>
      </c>
      <c r="X30" s="14">
        <v>1.4999999999999999E-2</v>
      </c>
      <c r="Y30" s="14">
        <v>1.2999999999999999E-2</v>
      </c>
      <c r="Z30" s="14">
        <v>1.2E-2</v>
      </c>
      <c r="AA30" s="14">
        <v>0.01</v>
      </c>
      <c r="AB30" s="14">
        <v>8.9999999999999993E-3</v>
      </c>
      <c r="AC30" s="14">
        <v>8.0000000000000002E-3</v>
      </c>
      <c r="AD30" s="14">
        <v>7.0000000000000001E-3</v>
      </c>
      <c r="AE30" s="14">
        <v>6.0000000000000001E-3</v>
      </c>
      <c r="AF30" s="14">
        <v>6.0000000000000001E-3</v>
      </c>
    </row>
    <row r="31" spans="1:32" x14ac:dyDescent="0.25">
      <c r="A31" s="2"/>
      <c r="B31" s="2" t="s">
        <v>19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</row>
    <row r="32" spans="1:32" x14ac:dyDescent="0.25">
      <c r="A32" s="2"/>
      <c r="B32" s="2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s="13" customFormat="1" ht="12.75" x14ac:dyDescent="0.2">
      <c r="A33" s="12" t="s">
        <v>32</v>
      </c>
      <c r="B33" s="12"/>
      <c r="C33" s="12"/>
      <c r="D33" s="12"/>
      <c r="E33" s="12"/>
      <c r="F33" s="1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x14ac:dyDescent="0.25">
      <c r="A34" s="2"/>
      <c r="B34" s="2" t="s">
        <v>33</v>
      </c>
      <c r="G34" s="14">
        <v>0.26500000000000001</v>
      </c>
      <c r="H34" s="14">
        <v>0.26</v>
      </c>
      <c r="I34" s="14">
        <v>0.25600000000000001</v>
      </c>
      <c r="J34" s="14">
        <v>0.251</v>
      </c>
      <c r="K34" s="14">
        <v>0.246</v>
      </c>
      <c r="L34" s="14">
        <v>0.24199999999999999</v>
      </c>
      <c r="M34" s="14">
        <v>0.23699999999999999</v>
      </c>
      <c r="N34" s="14">
        <v>0.23200000000000001</v>
      </c>
      <c r="O34" s="14">
        <v>0.22800000000000001</v>
      </c>
      <c r="P34" s="14">
        <v>0.223</v>
      </c>
      <c r="Q34" s="14">
        <v>0.219</v>
      </c>
      <c r="R34" s="14">
        <v>0.215</v>
      </c>
      <c r="S34" s="14">
        <v>0.21</v>
      </c>
      <c r="T34" s="14">
        <v>0.20599999999999999</v>
      </c>
      <c r="U34" s="14">
        <v>0.20200000000000001</v>
      </c>
      <c r="V34" s="14">
        <v>0.19800000000000001</v>
      </c>
      <c r="W34" s="14">
        <v>0.193</v>
      </c>
      <c r="X34" s="14">
        <v>0.189</v>
      </c>
      <c r="Y34" s="14">
        <v>0.185</v>
      </c>
      <c r="Z34" s="14">
        <v>0.182</v>
      </c>
      <c r="AA34" s="14">
        <v>0.17799999999999999</v>
      </c>
      <c r="AB34" s="14">
        <v>0.17399999999999999</v>
      </c>
      <c r="AC34" s="14">
        <v>0.17</v>
      </c>
      <c r="AD34" s="14">
        <v>0.16700000000000001</v>
      </c>
      <c r="AE34" s="14">
        <v>0.16300000000000001</v>
      </c>
      <c r="AF34" s="14">
        <v>0.159</v>
      </c>
    </row>
    <row r="35" spans="1:32" x14ac:dyDescent="0.25">
      <c r="A35" s="2"/>
      <c r="B35" s="17" t="s">
        <v>34</v>
      </c>
      <c r="G35" s="14">
        <v>6.367</v>
      </c>
      <c r="H35" s="14">
        <v>6.3620000000000001</v>
      </c>
      <c r="I35" s="14">
        <v>6.3659999999999997</v>
      </c>
      <c r="J35" s="14">
        <v>6.37</v>
      </c>
      <c r="K35" s="14">
        <v>6.37</v>
      </c>
      <c r="L35" s="14">
        <v>6.367</v>
      </c>
      <c r="M35" s="14">
        <v>6.3559999999999999</v>
      </c>
      <c r="N35" s="14">
        <v>6.343</v>
      </c>
      <c r="O35" s="14">
        <v>6.3390000000000004</v>
      </c>
      <c r="P35" s="14">
        <v>6.3330000000000002</v>
      </c>
      <c r="Q35" s="14">
        <v>6.33</v>
      </c>
      <c r="R35" s="14">
        <v>6.3220000000000001</v>
      </c>
      <c r="S35" s="14">
        <v>6.3120000000000003</v>
      </c>
      <c r="T35" s="14">
        <v>6.3</v>
      </c>
      <c r="U35" s="14">
        <v>6.2869999999999999</v>
      </c>
      <c r="V35" s="14">
        <v>6.2729999999999997</v>
      </c>
      <c r="W35" s="14">
        <v>6.2549999999999999</v>
      </c>
      <c r="X35" s="14">
        <v>6.2389999999999999</v>
      </c>
      <c r="Y35" s="14">
        <v>6.2240000000000002</v>
      </c>
      <c r="Z35" s="14">
        <v>6.21</v>
      </c>
      <c r="AA35" s="14">
        <v>6.1929999999999996</v>
      </c>
      <c r="AB35" s="14">
        <v>6.1740000000000004</v>
      </c>
      <c r="AC35" s="14">
        <v>6.1539999999999999</v>
      </c>
      <c r="AD35" s="14">
        <v>6.1340000000000003</v>
      </c>
      <c r="AE35" s="14">
        <v>6.1120000000000001</v>
      </c>
      <c r="AF35" s="14">
        <v>6.09</v>
      </c>
    </row>
    <row r="36" spans="1:32" x14ac:dyDescent="0.25">
      <c r="A36" s="2"/>
      <c r="B36" s="2" t="s">
        <v>35</v>
      </c>
      <c r="G36" s="14">
        <v>18.562000000000001</v>
      </c>
      <c r="H36" s="14">
        <v>18.593</v>
      </c>
      <c r="I36" s="14">
        <v>18.648</v>
      </c>
      <c r="J36" s="14">
        <v>18.702999999999999</v>
      </c>
      <c r="K36" s="14">
        <v>18.745999999999999</v>
      </c>
      <c r="L36" s="14">
        <v>18.782</v>
      </c>
      <c r="M36" s="14">
        <v>18.794</v>
      </c>
      <c r="N36" s="14">
        <v>18.802</v>
      </c>
      <c r="O36" s="14">
        <v>18.834</v>
      </c>
      <c r="P36" s="14">
        <v>18.86</v>
      </c>
      <c r="Q36" s="14">
        <v>18.895</v>
      </c>
      <c r="R36" s="14">
        <v>18.917000000000002</v>
      </c>
      <c r="S36" s="14">
        <v>18.931999999999999</v>
      </c>
      <c r="T36" s="14">
        <v>18.940999999999999</v>
      </c>
      <c r="U36" s="14">
        <v>18.946999999999999</v>
      </c>
      <c r="V36" s="14">
        <v>18.95</v>
      </c>
      <c r="W36" s="14">
        <v>18.940999999999999</v>
      </c>
      <c r="X36" s="14">
        <v>18.936</v>
      </c>
      <c r="Y36" s="14">
        <v>18.937999999999999</v>
      </c>
      <c r="Z36" s="14">
        <v>18.939</v>
      </c>
      <c r="AA36" s="14">
        <v>18.931999999999999</v>
      </c>
      <c r="AB36" s="14">
        <v>18.920000000000002</v>
      </c>
      <c r="AC36" s="14">
        <v>18.905999999999999</v>
      </c>
      <c r="AD36" s="14">
        <v>18.888000000000002</v>
      </c>
      <c r="AE36" s="14">
        <v>18.867999999999999</v>
      </c>
      <c r="AF36" s="14">
        <v>18.844000000000001</v>
      </c>
    </row>
    <row r="37" spans="1:32" x14ac:dyDescent="0.25">
      <c r="A37" s="2"/>
      <c r="B37" s="2" t="s">
        <v>36</v>
      </c>
      <c r="G37" s="14">
        <v>3.351</v>
      </c>
      <c r="H37" s="14">
        <v>3.3879999999999999</v>
      </c>
      <c r="I37" s="14">
        <v>3.4289999999999998</v>
      </c>
      <c r="J37" s="14">
        <v>3.472</v>
      </c>
      <c r="K37" s="14">
        <v>3.512</v>
      </c>
      <c r="L37" s="14">
        <v>3.552</v>
      </c>
      <c r="M37" s="14">
        <v>3.5870000000000002</v>
      </c>
      <c r="N37" s="14">
        <v>3.6219999999999999</v>
      </c>
      <c r="O37" s="14">
        <v>3.6629999999999998</v>
      </c>
      <c r="P37" s="14">
        <v>3.702</v>
      </c>
      <c r="Q37" s="14">
        <v>3.7440000000000002</v>
      </c>
      <c r="R37" s="14">
        <v>3.7839999999999998</v>
      </c>
      <c r="S37" s="14">
        <v>3.8220000000000001</v>
      </c>
      <c r="T37" s="14">
        <v>3.8610000000000002</v>
      </c>
      <c r="U37" s="14">
        <v>3.8980000000000001</v>
      </c>
      <c r="V37" s="14">
        <v>3.9359999999999999</v>
      </c>
      <c r="W37" s="14">
        <v>3.9710000000000001</v>
      </c>
      <c r="X37" s="14">
        <v>4.008</v>
      </c>
      <c r="Y37" s="14">
        <v>4.0469999999999997</v>
      </c>
      <c r="Z37" s="14">
        <v>4.085</v>
      </c>
      <c r="AA37" s="14">
        <v>4.1230000000000002</v>
      </c>
      <c r="AB37" s="14">
        <v>4.16</v>
      </c>
      <c r="AC37" s="14">
        <v>4.1959999999999997</v>
      </c>
      <c r="AD37" s="14">
        <v>4.2329999999999997</v>
      </c>
      <c r="AE37" s="14">
        <v>4.2690000000000001</v>
      </c>
      <c r="AF37" s="14">
        <v>4.3040000000000003</v>
      </c>
    </row>
    <row r="38" spans="1:32" x14ac:dyDescent="0.25">
      <c r="A38" s="2"/>
      <c r="B38" s="17" t="s">
        <v>19</v>
      </c>
      <c r="G38" s="14">
        <v>0</v>
      </c>
      <c r="H38" s="14">
        <v>0.32100000000000001</v>
      </c>
      <c r="I38" s="14">
        <v>0.64800000000000002</v>
      </c>
      <c r="J38" s="14">
        <v>0.98</v>
      </c>
      <c r="K38" s="14">
        <v>1.3160000000000001</v>
      </c>
      <c r="L38" s="14">
        <v>1.657</v>
      </c>
      <c r="M38" s="14">
        <v>1.9990000000000001</v>
      </c>
      <c r="N38" s="14">
        <v>2.3439999999999999</v>
      </c>
      <c r="O38" s="14">
        <v>2.698</v>
      </c>
      <c r="P38" s="14">
        <v>3.0550000000000002</v>
      </c>
      <c r="Q38" s="14">
        <v>3.419</v>
      </c>
      <c r="R38" s="14">
        <v>3.786</v>
      </c>
      <c r="S38" s="14">
        <v>4.1550000000000002</v>
      </c>
      <c r="T38" s="14">
        <v>4.5270000000000001</v>
      </c>
      <c r="U38" s="14">
        <v>4.9020000000000001</v>
      </c>
      <c r="V38" s="14">
        <v>5.2809999999999997</v>
      </c>
      <c r="W38" s="14">
        <v>5.6589999999999998</v>
      </c>
      <c r="X38" s="14">
        <v>6.0430000000000001</v>
      </c>
      <c r="Y38" s="14">
        <v>6.4340000000000002</v>
      </c>
      <c r="Z38" s="14">
        <v>6.8280000000000003</v>
      </c>
      <c r="AA38" s="14">
        <v>7.2229999999999999</v>
      </c>
      <c r="AB38" s="14">
        <v>7.62</v>
      </c>
      <c r="AC38" s="14">
        <v>8.02</v>
      </c>
      <c r="AD38" s="14">
        <v>8.4220000000000006</v>
      </c>
      <c r="AE38" s="14">
        <v>8.8260000000000005</v>
      </c>
      <c r="AF38" s="14">
        <v>9.2319999999999993</v>
      </c>
    </row>
    <row r="39" spans="1:32" x14ac:dyDescent="0.25">
      <c r="A39" s="2"/>
      <c r="B39" s="17" t="s">
        <v>37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</row>
    <row r="40" spans="1:32" x14ac:dyDescent="0.25">
      <c r="B40" s="17"/>
      <c r="C40" s="17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x14ac:dyDescent="0.25">
      <c r="B41" s="17"/>
      <c r="C41" s="17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customFormat="1" x14ac:dyDescent="0.25">
      <c r="A42" s="7" t="s">
        <v>38</v>
      </c>
      <c r="B42" s="8"/>
      <c r="C42" s="7"/>
      <c r="D42" s="9"/>
      <c r="E42" s="9"/>
      <c r="F42" s="9"/>
      <c r="G42" s="9" t="s">
        <v>39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 customFormat="1" x14ac:dyDescent="0.25">
      <c r="A43" s="11" t="s">
        <v>13</v>
      </c>
      <c r="B43" s="2"/>
    </row>
    <row r="44" spans="1:32" customFormat="1" x14ac:dyDescent="0.25">
      <c r="A44" s="2"/>
      <c r="B44" s="2" t="s">
        <v>14</v>
      </c>
    </row>
    <row r="45" spans="1:32" s="13" customFormat="1" ht="12.75" x14ac:dyDescent="0.2">
      <c r="A45" s="12" t="s">
        <v>15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x14ac:dyDescent="0.25">
      <c r="A46" s="2"/>
      <c r="B46" s="2" t="s">
        <v>16</v>
      </c>
      <c r="G46" s="14">
        <v>0.51100000000000001</v>
      </c>
      <c r="H46" s="14">
        <v>0.311</v>
      </c>
      <c r="I46" s="14">
        <v>0.223</v>
      </c>
      <c r="J46" s="14">
        <v>0.13100000000000001</v>
      </c>
      <c r="K46" s="14">
        <v>9.0999999999999998E-2</v>
      </c>
      <c r="L46" s="14">
        <v>5.8999999999999997E-2</v>
      </c>
      <c r="M46" s="14">
        <v>2.1999999999999999E-2</v>
      </c>
      <c r="N46" s="14">
        <v>2.1999999999999999E-2</v>
      </c>
      <c r="O46" s="14">
        <v>2.1999999999999999E-2</v>
      </c>
      <c r="P46" s="14">
        <v>2.1999999999999999E-2</v>
      </c>
      <c r="Q46" s="14">
        <v>2.1999999999999999E-2</v>
      </c>
      <c r="R46" s="14">
        <v>2.3E-2</v>
      </c>
      <c r="S46" s="14">
        <v>2.3E-2</v>
      </c>
      <c r="T46" s="14">
        <v>2.3E-2</v>
      </c>
      <c r="U46" s="14">
        <v>2.3E-2</v>
      </c>
      <c r="V46" s="14">
        <v>2.4E-2</v>
      </c>
      <c r="W46" s="14">
        <v>2.4E-2</v>
      </c>
      <c r="X46" s="14">
        <v>2.4E-2</v>
      </c>
      <c r="Y46" s="14">
        <v>2.5000000000000001E-2</v>
      </c>
      <c r="Z46" s="14">
        <v>2.5000000000000001E-2</v>
      </c>
      <c r="AA46" s="14">
        <v>2.5000000000000001E-2</v>
      </c>
      <c r="AB46" s="14">
        <v>2.5000000000000001E-2</v>
      </c>
      <c r="AC46" s="14">
        <v>2.5999999999999999E-2</v>
      </c>
      <c r="AD46" s="14">
        <v>2.5999999999999999E-2</v>
      </c>
      <c r="AE46" s="14">
        <v>2.5999999999999999E-2</v>
      </c>
      <c r="AF46" s="14">
        <v>2.5999999999999999E-2</v>
      </c>
    </row>
    <row r="47" spans="1:32" x14ac:dyDescent="0.25">
      <c r="A47" s="2"/>
      <c r="B47" s="2" t="s">
        <v>17</v>
      </c>
      <c r="G47" s="14">
        <v>8.9999999999999993E-3</v>
      </c>
      <c r="H47" s="14">
        <v>5.0000000000000001E-3</v>
      </c>
      <c r="I47" s="14">
        <v>1.9E-2</v>
      </c>
      <c r="J47" s="14">
        <v>4.9000000000000002E-2</v>
      </c>
      <c r="K47" s="14">
        <v>6.9000000000000006E-2</v>
      </c>
      <c r="L47" s="14">
        <v>7.2999999999999995E-2</v>
      </c>
      <c r="M47" s="14">
        <v>7.6999999999999999E-2</v>
      </c>
      <c r="N47" s="14">
        <v>7.4999999999999997E-2</v>
      </c>
      <c r="O47" s="14">
        <v>7.4999999999999997E-2</v>
      </c>
      <c r="P47" s="14">
        <v>7.5999999999999998E-2</v>
      </c>
      <c r="Q47" s="14">
        <v>7.6999999999999999E-2</v>
      </c>
      <c r="R47" s="14">
        <v>7.8E-2</v>
      </c>
      <c r="S47" s="14">
        <v>7.9000000000000001E-2</v>
      </c>
      <c r="T47" s="14">
        <v>0.08</v>
      </c>
      <c r="U47" s="14">
        <v>8.1000000000000003E-2</v>
      </c>
      <c r="V47" s="14">
        <v>8.2000000000000003E-2</v>
      </c>
      <c r="W47" s="14">
        <v>8.3000000000000004E-2</v>
      </c>
      <c r="X47" s="14">
        <v>8.4000000000000005E-2</v>
      </c>
      <c r="Y47" s="14">
        <v>8.5000000000000006E-2</v>
      </c>
      <c r="Z47" s="14">
        <v>8.5999999999999993E-2</v>
      </c>
      <c r="AA47" s="14">
        <v>8.6999999999999994E-2</v>
      </c>
      <c r="AB47" s="14">
        <v>8.7999999999999995E-2</v>
      </c>
      <c r="AC47" s="14">
        <v>8.8999999999999996E-2</v>
      </c>
      <c r="AD47" s="14">
        <v>0.09</v>
      </c>
      <c r="AE47" s="14">
        <v>0.09</v>
      </c>
      <c r="AF47" s="14">
        <v>9.0999999999999998E-2</v>
      </c>
    </row>
    <row r="48" spans="1:32" x14ac:dyDescent="0.25">
      <c r="A48" s="2"/>
      <c r="B48" s="2" t="s">
        <v>18</v>
      </c>
      <c r="G48" s="14">
        <v>9.8000000000000004E-2</v>
      </c>
      <c r="H48" s="14">
        <v>0.14699999999999999</v>
      </c>
      <c r="I48" s="14">
        <v>0.16700000000000001</v>
      </c>
      <c r="J48" s="14">
        <v>0.182</v>
      </c>
      <c r="K48" s="14">
        <v>0.19</v>
      </c>
      <c r="L48" s="14">
        <v>0.19900000000000001</v>
      </c>
      <c r="M48" s="14">
        <v>0.20899999999999999</v>
      </c>
      <c r="N48" s="14">
        <v>0.21199999999999999</v>
      </c>
      <c r="O48" s="14">
        <v>0.215</v>
      </c>
      <c r="P48" s="14">
        <v>0.218</v>
      </c>
      <c r="Q48" s="14">
        <v>0.221</v>
      </c>
      <c r="R48" s="14">
        <v>0.224</v>
      </c>
      <c r="S48" s="14">
        <v>0.22700000000000001</v>
      </c>
      <c r="T48" s="14">
        <v>0.23</v>
      </c>
      <c r="U48" s="14">
        <v>0.23200000000000001</v>
      </c>
      <c r="V48" s="14">
        <v>0.23499999999999999</v>
      </c>
      <c r="W48" s="14">
        <v>0.23799999999999999</v>
      </c>
      <c r="X48" s="14">
        <v>0.24</v>
      </c>
      <c r="Y48" s="14">
        <v>0.24299999999999999</v>
      </c>
      <c r="Z48" s="14">
        <v>0.246</v>
      </c>
      <c r="AA48" s="14">
        <v>0.249</v>
      </c>
      <c r="AB48" s="14">
        <v>0.251</v>
      </c>
      <c r="AC48" s="14">
        <v>0.254</v>
      </c>
      <c r="AD48" s="14">
        <v>0.25700000000000001</v>
      </c>
      <c r="AE48" s="14">
        <v>0.25900000000000001</v>
      </c>
      <c r="AF48" s="14">
        <v>0.26200000000000001</v>
      </c>
    </row>
    <row r="49" spans="1:32" x14ac:dyDescent="0.25">
      <c r="A49" s="2"/>
      <c r="B49" s="2" t="s">
        <v>19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</row>
    <row r="50" spans="1:32" x14ac:dyDescent="0.25">
      <c r="A50" s="2"/>
      <c r="B50" s="2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spans="1:32" s="13" customFormat="1" ht="12.75" x14ac:dyDescent="0.2">
      <c r="A51" s="12" t="s">
        <v>21</v>
      </c>
      <c r="B51" s="12"/>
      <c r="C51" s="12"/>
      <c r="D51" s="12"/>
      <c r="E51" s="12"/>
      <c r="F51" s="12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x14ac:dyDescent="0.25">
      <c r="A52" s="2"/>
      <c r="B52" s="2" t="s">
        <v>22</v>
      </c>
      <c r="G52" s="14">
        <v>0.31900000000000001</v>
      </c>
      <c r="H52" s="14">
        <v>0.253</v>
      </c>
      <c r="I52" s="14">
        <v>0.27600000000000002</v>
      </c>
      <c r="J52" s="14">
        <v>0.29799999999999999</v>
      </c>
      <c r="K52" s="14">
        <v>0.32</v>
      </c>
      <c r="L52" s="14">
        <v>0.32400000000000001</v>
      </c>
      <c r="M52" s="14">
        <v>0.32700000000000001</v>
      </c>
      <c r="N52" s="14">
        <v>0.33100000000000002</v>
      </c>
      <c r="O52" s="14">
        <v>0.33600000000000002</v>
      </c>
      <c r="P52" s="14">
        <v>0.34</v>
      </c>
      <c r="Q52" s="14">
        <v>0.34399999999999997</v>
      </c>
      <c r="R52" s="14">
        <v>0.34899999999999998</v>
      </c>
      <c r="S52" s="14">
        <v>0.35299999999999998</v>
      </c>
      <c r="T52" s="14">
        <v>0.35699999999999998</v>
      </c>
      <c r="U52" s="14">
        <v>0.36199999999999999</v>
      </c>
      <c r="V52" s="14">
        <v>0.36599999999999999</v>
      </c>
      <c r="W52" s="14">
        <v>0.37</v>
      </c>
      <c r="X52" s="14">
        <v>0.374</v>
      </c>
      <c r="Y52" s="14">
        <v>0.378</v>
      </c>
      <c r="Z52" s="14">
        <v>0.38300000000000001</v>
      </c>
      <c r="AA52" s="14">
        <v>0.38700000000000001</v>
      </c>
      <c r="AB52" s="14">
        <v>0.39100000000000001</v>
      </c>
      <c r="AC52" s="14">
        <v>0.39600000000000002</v>
      </c>
      <c r="AD52" s="14">
        <v>0.4</v>
      </c>
      <c r="AE52" s="14">
        <v>0.40400000000000003</v>
      </c>
      <c r="AF52" s="14">
        <v>0.40799999999999997</v>
      </c>
    </row>
    <row r="53" spans="1:32" x14ac:dyDescent="0.25">
      <c r="A53" s="17"/>
      <c r="B53" s="17" t="s">
        <v>23</v>
      </c>
      <c r="G53" s="14">
        <v>0.315</v>
      </c>
      <c r="H53" s="14">
        <v>0.41499999999999998</v>
      </c>
      <c r="I53" s="14">
        <v>0.41199999999999998</v>
      </c>
      <c r="J53" s="14">
        <v>0.38300000000000001</v>
      </c>
      <c r="K53" s="14">
        <v>0.35199999999999998</v>
      </c>
      <c r="L53" s="14">
        <v>0.34499999999999997</v>
      </c>
      <c r="M53" s="14">
        <v>0.34899999999999998</v>
      </c>
      <c r="N53" s="14">
        <v>0.35299999999999998</v>
      </c>
      <c r="O53" s="14">
        <v>0.35799999999999998</v>
      </c>
      <c r="P53" s="14">
        <v>0.36199999999999999</v>
      </c>
      <c r="Q53" s="14">
        <v>0.36699999999999999</v>
      </c>
      <c r="R53" s="14">
        <v>0.372</v>
      </c>
      <c r="S53" s="14">
        <v>0.376</v>
      </c>
      <c r="T53" s="14">
        <v>0.38100000000000001</v>
      </c>
      <c r="U53" s="14">
        <v>0.38500000000000001</v>
      </c>
      <c r="V53" s="14">
        <v>0.39</v>
      </c>
      <c r="W53" s="14">
        <v>0.39400000000000002</v>
      </c>
      <c r="X53" s="14">
        <v>0.39800000000000002</v>
      </c>
      <c r="Y53" s="14">
        <v>0.40300000000000002</v>
      </c>
      <c r="Z53" s="14">
        <v>0.40799999999999997</v>
      </c>
      <c r="AA53" s="14">
        <v>0.41199999999999998</v>
      </c>
      <c r="AB53" s="14">
        <v>0.41699999999999998</v>
      </c>
      <c r="AC53" s="14">
        <v>0.42099999999999999</v>
      </c>
      <c r="AD53" s="14">
        <v>0.42499999999999999</v>
      </c>
      <c r="AE53" s="14">
        <v>0.43</v>
      </c>
      <c r="AF53" s="14">
        <v>0.434</v>
      </c>
    </row>
    <row r="54" spans="1:32" x14ac:dyDescent="0.25">
      <c r="A54" s="2"/>
      <c r="B54" s="17" t="s">
        <v>24</v>
      </c>
      <c r="G54" s="14">
        <v>9.4E-2</v>
      </c>
      <c r="H54" s="14">
        <v>0.08</v>
      </c>
      <c r="I54" s="14">
        <v>7.4999999999999997E-2</v>
      </c>
      <c r="J54" s="14">
        <v>7.3999999999999996E-2</v>
      </c>
      <c r="K54" s="14">
        <v>7.4999999999999997E-2</v>
      </c>
      <c r="L54" s="14">
        <v>7.5999999999999998E-2</v>
      </c>
      <c r="M54" s="14">
        <v>7.6999999999999999E-2</v>
      </c>
      <c r="N54" s="14">
        <v>7.8E-2</v>
      </c>
      <c r="O54" s="14">
        <v>7.9000000000000001E-2</v>
      </c>
      <c r="P54" s="14">
        <v>0.08</v>
      </c>
      <c r="Q54" s="14">
        <v>8.1000000000000003E-2</v>
      </c>
      <c r="R54" s="14">
        <v>8.2000000000000003E-2</v>
      </c>
      <c r="S54" s="14">
        <v>8.3000000000000004E-2</v>
      </c>
      <c r="T54" s="14">
        <v>8.4000000000000005E-2</v>
      </c>
      <c r="U54" s="14">
        <v>8.5000000000000006E-2</v>
      </c>
      <c r="V54" s="14">
        <v>8.5999999999999993E-2</v>
      </c>
      <c r="W54" s="14">
        <v>8.6999999999999994E-2</v>
      </c>
      <c r="X54" s="14">
        <v>8.7999999999999995E-2</v>
      </c>
      <c r="Y54" s="14">
        <v>8.8999999999999996E-2</v>
      </c>
      <c r="Z54" s="14">
        <v>0.09</v>
      </c>
      <c r="AA54" s="14">
        <v>9.0999999999999998E-2</v>
      </c>
      <c r="AB54" s="14">
        <v>9.1999999999999998E-2</v>
      </c>
      <c r="AC54" s="14">
        <v>9.2999999999999999E-2</v>
      </c>
      <c r="AD54" s="14">
        <v>9.4E-2</v>
      </c>
      <c r="AE54" s="14">
        <v>9.5000000000000001E-2</v>
      </c>
      <c r="AF54" s="14">
        <v>9.6000000000000002E-2</v>
      </c>
    </row>
    <row r="55" spans="1:32" x14ac:dyDescent="0.25">
      <c r="A55" s="2"/>
      <c r="B55" s="17" t="s">
        <v>19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1E-3</v>
      </c>
      <c r="P55" s="14">
        <v>1E-3</v>
      </c>
      <c r="Q55" s="14">
        <v>1E-3</v>
      </c>
      <c r="R55" s="14">
        <v>1E-3</v>
      </c>
      <c r="S55" s="14">
        <v>1E-3</v>
      </c>
      <c r="T55" s="14">
        <v>1E-3</v>
      </c>
      <c r="U55" s="14">
        <v>1E-3</v>
      </c>
      <c r="V55" s="14">
        <v>1E-3</v>
      </c>
      <c r="W55" s="14">
        <v>1E-3</v>
      </c>
      <c r="X55" s="14">
        <v>1E-3</v>
      </c>
      <c r="Y55" s="14">
        <v>1E-3</v>
      </c>
      <c r="Z55" s="14">
        <v>1E-3</v>
      </c>
      <c r="AA55" s="14">
        <v>1E-3</v>
      </c>
      <c r="AB55" s="14">
        <v>1E-3</v>
      </c>
      <c r="AC55" s="14">
        <v>1E-3</v>
      </c>
      <c r="AD55" s="14">
        <v>1E-3</v>
      </c>
      <c r="AE55" s="14">
        <v>1E-3</v>
      </c>
      <c r="AF55" s="14">
        <v>1E-3</v>
      </c>
    </row>
    <row r="56" spans="1:32" x14ac:dyDescent="0.25">
      <c r="A56" s="2"/>
      <c r="B56" s="2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2" s="13" customFormat="1" ht="12.75" x14ac:dyDescent="0.2">
      <c r="A57" s="12" t="s">
        <v>25</v>
      </c>
      <c r="B57" s="12"/>
      <c r="C57" s="12"/>
      <c r="D57" s="12"/>
      <c r="E57" s="12"/>
      <c r="F57" s="12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</row>
    <row r="58" spans="1:32" x14ac:dyDescent="0.25">
      <c r="A58" s="2"/>
      <c r="B58" s="2" t="s">
        <v>26</v>
      </c>
      <c r="F58" s="18"/>
      <c r="G58" s="14">
        <v>3.17</v>
      </c>
      <c r="H58" s="14">
        <v>2.758</v>
      </c>
      <c r="I58" s="14">
        <v>2.2650000000000001</v>
      </c>
      <c r="J58" s="14">
        <v>1.746</v>
      </c>
      <c r="K58" s="14">
        <v>1.2529999999999999</v>
      </c>
      <c r="L58" s="14">
        <v>0.90300000000000002</v>
      </c>
      <c r="M58" s="14">
        <v>0.65200000000000002</v>
      </c>
      <c r="N58" s="14">
        <v>0.47299999999999998</v>
      </c>
      <c r="O58" s="14">
        <v>0.34599999999999997</v>
      </c>
      <c r="P58" s="14">
        <v>0.255</v>
      </c>
      <c r="Q58" s="14">
        <v>0.19</v>
      </c>
      <c r="R58" s="14">
        <v>0.14399999999999999</v>
      </c>
      <c r="S58" s="14">
        <v>0.111</v>
      </c>
      <c r="T58" s="14">
        <v>8.7999999999999995E-2</v>
      </c>
      <c r="U58" s="14">
        <v>7.0999999999999994E-2</v>
      </c>
      <c r="V58" s="14">
        <v>5.8999999999999997E-2</v>
      </c>
      <c r="W58" s="14">
        <v>0.05</v>
      </c>
      <c r="X58" s="14">
        <v>4.3999999999999997E-2</v>
      </c>
      <c r="Y58" s="14">
        <v>0.04</v>
      </c>
      <c r="Z58" s="14">
        <v>3.5999999999999997E-2</v>
      </c>
      <c r="AA58" s="14">
        <v>3.4000000000000002E-2</v>
      </c>
      <c r="AB58" s="14">
        <v>3.3000000000000002E-2</v>
      </c>
      <c r="AC58" s="14">
        <v>3.2000000000000001E-2</v>
      </c>
      <c r="AD58" s="14">
        <v>3.1E-2</v>
      </c>
      <c r="AE58" s="14">
        <v>0.03</v>
      </c>
      <c r="AF58" s="14">
        <v>0.03</v>
      </c>
    </row>
    <row r="59" spans="1:32" x14ac:dyDescent="0.25">
      <c r="A59" s="2"/>
      <c r="B59" s="2" t="s">
        <v>27</v>
      </c>
      <c r="E59" s="19"/>
      <c r="G59" s="14">
        <v>5.4649999999999999</v>
      </c>
      <c r="H59" s="14">
        <v>5.77</v>
      </c>
      <c r="I59" s="14">
        <v>6.14</v>
      </c>
      <c r="J59" s="14">
        <v>6.532</v>
      </c>
      <c r="K59" s="14">
        <v>6.8940000000000001</v>
      </c>
      <c r="L59" s="14">
        <v>7.1529999999999996</v>
      </c>
      <c r="M59" s="14">
        <v>7.3360000000000003</v>
      </c>
      <c r="N59" s="14">
        <v>7.4820000000000002</v>
      </c>
      <c r="O59" s="14">
        <v>7.609</v>
      </c>
      <c r="P59" s="14">
        <v>7.7190000000000003</v>
      </c>
      <c r="Q59" s="14">
        <v>7.8230000000000004</v>
      </c>
      <c r="R59" s="14">
        <v>7.9210000000000003</v>
      </c>
      <c r="S59" s="14">
        <v>8.0180000000000007</v>
      </c>
      <c r="T59" s="14">
        <v>8.1170000000000009</v>
      </c>
      <c r="U59" s="14">
        <v>8.2119999999999997</v>
      </c>
      <c r="V59" s="14">
        <v>8.3059999999999992</v>
      </c>
      <c r="W59" s="14">
        <v>8.3949999999999996</v>
      </c>
      <c r="X59" s="14">
        <v>8.4860000000000007</v>
      </c>
      <c r="Y59" s="14">
        <v>8.5809999999999995</v>
      </c>
      <c r="Z59" s="14">
        <v>8.6760000000000002</v>
      </c>
      <c r="AA59" s="14">
        <v>8.7690000000000001</v>
      </c>
      <c r="AB59" s="14">
        <v>8.8610000000000007</v>
      </c>
      <c r="AC59" s="14">
        <v>8.952</v>
      </c>
      <c r="AD59" s="14">
        <v>9.0429999999999993</v>
      </c>
      <c r="AE59" s="14">
        <v>9.1340000000000003</v>
      </c>
      <c r="AF59" s="14">
        <v>9.2249999999999996</v>
      </c>
    </row>
    <row r="60" spans="1:32" x14ac:dyDescent="0.25">
      <c r="A60" s="2"/>
      <c r="B60" s="2" t="s">
        <v>28</v>
      </c>
      <c r="G60" s="14">
        <v>0.61599999999999999</v>
      </c>
      <c r="H60" s="14">
        <v>0.69699999999999995</v>
      </c>
      <c r="I60" s="14">
        <v>0.78100000000000003</v>
      </c>
      <c r="J60" s="14">
        <v>0.86299999999999999</v>
      </c>
      <c r="K60" s="14">
        <v>0.94199999999999995</v>
      </c>
      <c r="L60" s="14">
        <v>1.004</v>
      </c>
      <c r="M60" s="14">
        <v>1.054</v>
      </c>
      <c r="N60" s="14">
        <v>1.0920000000000001</v>
      </c>
      <c r="O60" s="14">
        <v>1.1259999999999999</v>
      </c>
      <c r="P60" s="14">
        <v>1.155</v>
      </c>
      <c r="Q60" s="14">
        <v>1.1830000000000001</v>
      </c>
      <c r="R60" s="14">
        <v>1.2070000000000001</v>
      </c>
      <c r="S60" s="14">
        <v>1.23</v>
      </c>
      <c r="T60" s="14">
        <v>1.2509999999999999</v>
      </c>
      <c r="U60" s="14">
        <v>1.27</v>
      </c>
      <c r="V60" s="14">
        <v>1.2889999999999999</v>
      </c>
      <c r="W60" s="14">
        <v>1.3069999999999999</v>
      </c>
      <c r="X60" s="14">
        <v>1.325</v>
      </c>
      <c r="Y60" s="14">
        <v>1.343</v>
      </c>
      <c r="Z60" s="14">
        <v>1.36</v>
      </c>
      <c r="AA60" s="14">
        <v>1.3779999999999999</v>
      </c>
      <c r="AB60" s="14">
        <v>1.3939999999999999</v>
      </c>
      <c r="AC60" s="14">
        <v>1.411</v>
      </c>
      <c r="AD60" s="14">
        <v>1.427</v>
      </c>
      <c r="AE60" s="14">
        <v>1.4430000000000001</v>
      </c>
      <c r="AF60" s="14">
        <v>1.4590000000000001</v>
      </c>
    </row>
    <row r="61" spans="1:32" x14ac:dyDescent="0.25">
      <c r="A61" s="2"/>
      <c r="B61" s="2" t="s">
        <v>19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</row>
    <row r="62" spans="1:32" x14ac:dyDescent="0.25">
      <c r="A62" s="2"/>
      <c r="B62" s="2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spans="1:32" s="13" customFormat="1" ht="12.75" x14ac:dyDescent="0.2">
      <c r="A63" s="12" t="s">
        <v>29</v>
      </c>
      <c r="B63" s="12"/>
      <c r="C63" s="12"/>
      <c r="D63" s="12" t="s">
        <v>105</v>
      </c>
      <c r="E63" s="12"/>
      <c r="F63" s="12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x14ac:dyDescent="0.25">
      <c r="A64" s="2"/>
      <c r="B64" s="17" t="s">
        <v>4</v>
      </c>
      <c r="D64">
        <v>0.13453599999999999</v>
      </c>
      <c r="E64">
        <v>8.2685999999999996E-2</v>
      </c>
      <c r="G64" s="14">
        <v>5.8999999999999997E-2</v>
      </c>
      <c r="H64" s="14">
        <v>5.1999999999999998E-2</v>
      </c>
      <c r="I64" s="14">
        <v>4.5999999999999999E-2</v>
      </c>
      <c r="J64" s="14">
        <v>4.1000000000000002E-2</v>
      </c>
      <c r="K64" s="14">
        <v>3.5999999999999997E-2</v>
      </c>
      <c r="L64" s="14">
        <v>3.2000000000000001E-2</v>
      </c>
      <c r="M64" s="14">
        <v>2.9000000000000001E-2</v>
      </c>
      <c r="N64" s="14">
        <v>2.5999999999999999E-2</v>
      </c>
      <c r="O64" s="14">
        <v>2.3E-2</v>
      </c>
      <c r="P64" s="14">
        <v>2.1000000000000001E-2</v>
      </c>
      <c r="Q64" s="14">
        <v>1.9E-2</v>
      </c>
      <c r="R64" s="14">
        <v>1.7000000000000001E-2</v>
      </c>
      <c r="S64" s="14">
        <v>1.6E-2</v>
      </c>
      <c r="T64" s="14">
        <v>1.4E-2</v>
      </c>
      <c r="U64" s="14">
        <v>1.2999999999999999E-2</v>
      </c>
      <c r="V64" s="14">
        <v>1.2E-2</v>
      </c>
      <c r="W64" s="14">
        <v>1.0999999999999999E-2</v>
      </c>
      <c r="X64" s="14">
        <v>0.01</v>
      </c>
      <c r="Y64" s="14">
        <v>0.01</v>
      </c>
      <c r="Z64" s="14">
        <v>8.9999999999999993E-3</v>
      </c>
      <c r="AA64" s="14">
        <v>8.9999999999999993E-3</v>
      </c>
      <c r="AB64" s="14">
        <v>8.0000000000000002E-3</v>
      </c>
      <c r="AC64" s="14">
        <v>8.0000000000000002E-3</v>
      </c>
      <c r="AD64" s="14">
        <v>8.0000000000000002E-3</v>
      </c>
      <c r="AE64" s="14">
        <v>7.0000000000000001E-3</v>
      </c>
      <c r="AF64" s="14">
        <v>7.0000000000000001E-3</v>
      </c>
    </row>
    <row r="65" spans="1:32" x14ac:dyDescent="0.25">
      <c r="A65" s="2"/>
      <c r="B65" s="17" t="s">
        <v>5</v>
      </c>
      <c r="D65">
        <v>1.632695</v>
      </c>
      <c r="E65">
        <v>-0.13270000000000001</v>
      </c>
      <c r="G65" s="14">
        <v>1.7250000000000001</v>
      </c>
      <c r="H65" s="14">
        <v>1.7649999999999999</v>
      </c>
      <c r="I65" s="14">
        <v>1.8169999999999999</v>
      </c>
      <c r="J65" s="14">
        <v>1.8660000000000001</v>
      </c>
      <c r="K65" s="14">
        <v>1.911</v>
      </c>
      <c r="L65" s="14">
        <v>1.954</v>
      </c>
      <c r="M65" s="14">
        <v>1.9930000000000001</v>
      </c>
      <c r="N65" s="14">
        <v>2.0299999999999998</v>
      </c>
      <c r="O65" s="14">
        <v>2.0680000000000001</v>
      </c>
      <c r="P65" s="14">
        <v>2.105</v>
      </c>
      <c r="Q65" s="14">
        <v>2.1419999999999999</v>
      </c>
      <c r="R65" s="14">
        <v>2.177</v>
      </c>
      <c r="S65" s="14">
        <v>2.2109999999999999</v>
      </c>
      <c r="T65" s="14">
        <v>2.2429999999999999</v>
      </c>
      <c r="U65" s="14">
        <v>2.2749999999999999</v>
      </c>
      <c r="V65" s="14">
        <v>2.306</v>
      </c>
      <c r="W65" s="14">
        <v>2.3359999999999999</v>
      </c>
      <c r="X65" s="14">
        <v>2.3660000000000001</v>
      </c>
      <c r="Y65" s="14">
        <v>2.3969999999999998</v>
      </c>
      <c r="Z65" s="14">
        <v>2.427</v>
      </c>
      <c r="AA65" s="14">
        <v>2.4569999999999999</v>
      </c>
      <c r="AB65" s="14">
        <v>2.4849999999999999</v>
      </c>
      <c r="AC65" s="14">
        <v>2.5139999999999998</v>
      </c>
      <c r="AD65" s="14">
        <v>2.5419999999999998</v>
      </c>
      <c r="AE65" s="14">
        <v>2.57</v>
      </c>
      <c r="AF65" s="14">
        <v>2.5979999999999999</v>
      </c>
    </row>
    <row r="66" spans="1:32" x14ac:dyDescent="0.25">
      <c r="A66" s="2"/>
      <c r="B66" s="17" t="s">
        <v>30</v>
      </c>
      <c r="D66">
        <v>2.033534</v>
      </c>
      <c r="E66">
        <v>1.9069529999999999</v>
      </c>
      <c r="G66" s="14">
        <v>0.14199999999999999</v>
      </c>
      <c r="H66" s="14">
        <v>0.127</v>
      </c>
      <c r="I66" s="14">
        <v>0.114</v>
      </c>
      <c r="J66" s="14">
        <v>0.10199999999999999</v>
      </c>
      <c r="K66" s="14">
        <v>9.1999999999999998E-2</v>
      </c>
      <c r="L66" s="14">
        <v>8.4000000000000005E-2</v>
      </c>
      <c r="M66" s="14">
        <v>7.5999999999999998E-2</v>
      </c>
      <c r="N66" s="14">
        <v>7.0000000000000007E-2</v>
      </c>
      <c r="O66" s="14">
        <v>6.4000000000000001E-2</v>
      </c>
      <c r="P66" s="14">
        <v>5.8999999999999997E-2</v>
      </c>
      <c r="Q66" s="14">
        <v>5.3999999999999999E-2</v>
      </c>
      <c r="R66" s="14">
        <v>5.0999999999999997E-2</v>
      </c>
      <c r="S66" s="14">
        <v>4.7E-2</v>
      </c>
      <c r="T66" s="14">
        <v>4.3999999999999997E-2</v>
      </c>
      <c r="U66" s="14">
        <v>4.2000000000000003E-2</v>
      </c>
      <c r="V66" s="14">
        <v>0.04</v>
      </c>
      <c r="W66" s="14">
        <v>3.7999999999999999E-2</v>
      </c>
      <c r="X66" s="14">
        <v>3.5999999999999997E-2</v>
      </c>
      <c r="Y66" s="14">
        <v>3.5000000000000003E-2</v>
      </c>
      <c r="Z66" s="14">
        <v>3.4000000000000002E-2</v>
      </c>
      <c r="AA66" s="14">
        <v>3.3000000000000002E-2</v>
      </c>
      <c r="AB66" s="14">
        <v>3.2000000000000001E-2</v>
      </c>
      <c r="AC66" s="14">
        <v>3.1E-2</v>
      </c>
      <c r="AD66" s="14">
        <v>0.03</v>
      </c>
      <c r="AE66" s="14">
        <v>0.03</v>
      </c>
      <c r="AF66" s="14">
        <v>0.03</v>
      </c>
    </row>
    <row r="67" spans="1:32" x14ac:dyDescent="0.25">
      <c r="A67" s="2"/>
      <c r="B67" s="17" t="s">
        <v>31</v>
      </c>
      <c r="D67">
        <v>2.2688E-2</v>
      </c>
      <c r="E67">
        <v>2.1434999999999999E-2</v>
      </c>
      <c r="G67" s="14">
        <v>1E-3</v>
      </c>
      <c r="H67" s="14">
        <v>1E-3</v>
      </c>
      <c r="I67" s="14">
        <v>1E-3</v>
      </c>
      <c r="J67" s="14">
        <v>1E-3</v>
      </c>
      <c r="K67" s="14">
        <v>1E-3</v>
      </c>
      <c r="L67" s="14">
        <v>1E-3</v>
      </c>
      <c r="M67" s="14">
        <v>1E-3</v>
      </c>
      <c r="N67" s="14">
        <v>1E-3</v>
      </c>
      <c r="O67" s="14">
        <v>1E-3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</row>
    <row r="68" spans="1:32" x14ac:dyDescent="0.25">
      <c r="A68" s="2"/>
      <c r="B68" s="2" t="s">
        <v>19</v>
      </c>
      <c r="D68">
        <v>1.191E-3</v>
      </c>
      <c r="E68">
        <v>1.191E-3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</row>
    <row r="69" spans="1:32" x14ac:dyDescent="0.25">
      <c r="A69" s="2"/>
      <c r="B69" s="2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 spans="1:32" s="13" customFormat="1" ht="12.75" x14ac:dyDescent="0.2">
      <c r="A70" s="12" t="s">
        <v>32</v>
      </c>
      <c r="B70" s="12"/>
      <c r="C70" s="12"/>
      <c r="D70" s="12"/>
      <c r="E70" s="12"/>
      <c r="F70" s="12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  <row r="71" spans="1:32" x14ac:dyDescent="0.25">
      <c r="A71" s="2"/>
      <c r="B71" s="2" t="s">
        <v>33</v>
      </c>
      <c r="G71" s="14">
        <v>2.3E-2</v>
      </c>
      <c r="H71" s="14">
        <v>2.3E-2</v>
      </c>
      <c r="I71" s="14">
        <v>2.1999999999999999E-2</v>
      </c>
      <c r="J71" s="14">
        <v>2.1999999999999999E-2</v>
      </c>
      <c r="K71" s="14">
        <v>2.1000000000000001E-2</v>
      </c>
      <c r="L71" s="14">
        <v>2.1000000000000001E-2</v>
      </c>
      <c r="M71" s="14">
        <v>2.1000000000000001E-2</v>
      </c>
      <c r="N71" s="14">
        <v>0.02</v>
      </c>
      <c r="O71" s="14">
        <v>0.02</v>
      </c>
      <c r="P71" s="14">
        <v>1.9E-2</v>
      </c>
      <c r="Q71" s="14">
        <v>1.9E-2</v>
      </c>
      <c r="R71" s="14">
        <v>1.9E-2</v>
      </c>
      <c r="S71" s="14">
        <v>1.7999999999999999E-2</v>
      </c>
      <c r="T71" s="14">
        <v>1.7999999999999999E-2</v>
      </c>
      <c r="U71" s="14">
        <v>1.7999999999999999E-2</v>
      </c>
      <c r="V71" s="14">
        <v>1.7000000000000001E-2</v>
      </c>
      <c r="W71" s="14">
        <v>1.7000000000000001E-2</v>
      </c>
      <c r="X71" s="14">
        <v>1.6E-2</v>
      </c>
      <c r="Y71" s="14">
        <v>1.6E-2</v>
      </c>
      <c r="Z71" s="14">
        <v>1.6E-2</v>
      </c>
      <c r="AA71" s="14">
        <v>1.4999999999999999E-2</v>
      </c>
      <c r="AB71" s="14">
        <v>1.4999999999999999E-2</v>
      </c>
      <c r="AC71" s="14">
        <v>1.4999999999999999E-2</v>
      </c>
      <c r="AD71" s="14">
        <v>1.4E-2</v>
      </c>
      <c r="AE71" s="14">
        <v>1.4E-2</v>
      </c>
      <c r="AF71" s="14">
        <v>1.4E-2</v>
      </c>
    </row>
    <row r="72" spans="1:32" x14ac:dyDescent="0.25">
      <c r="A72" s="2"/>
      <c r="B72" s="17" t="s">
        <v>34</v>
      </c>
      <c r="G72" s="14">
        <v>0.35399999999999998</v>
      </c>
      <c r="H72" s="14">
        <v>0.35299999999999998</v>
      </c>
      <c r="I72" s="14">
        <v>0.35399999999999998</v>
      </c>
      <c r="J72" s="14">
        <v>0.35399999999999998</v>
      </c>
      <c r="K72" s="14">
        <v>0.35399999999999998</v>
      </c>
      <c r="L72" s="14">
        <v>0.35399999999999998</v>
      </c>
      <c r="M72" s="14">
        <v>0.35299999999999998</v>
      </c>
      <c r="N72" s="14">
        <v>0.35199999999999998</v>
      </c>
      <c r="O72" s="14">
        <v>0.35199999999999998</v>
      </c>
      <c r="P72" s="14">
        <v>0.35199999999999998</v>
      </c>
      <c r="Q72" s="14">
        <v>0.35199999999999998</v>
      </c>
      <c r="R72" s="14">
        <v>0.35099999999999998</v>
      </c>
      <c r="S72" s="14">
        <v>0.35099999999999998</v>
      </c>
      <c r="T72" s="14">
        <v>0.35</v>
      </c>
      <c r="U72" s="14">
        <v>0.34899999999999998</v>
      </c>
      <c r="V72" s="14">
        <v>0.34899999999999998</v>
      </c>
      <c r="W72" s="14">
        <v>0.34799999999999998</v>
      </c>
      <c r="X72" s="14">
        <v>0.34699999999999998</v>
      </c>
      <c r="Y72" s="14">
        <v>0.34599999999999997</v>
      </c>
      <c r="Z72" s="14">
        <v>0.34499999999999997</v>
      </c>
      <c r="AA72" s="14">
        <v>0.34399999999999997</v>
      </c>
      <c r="AB72" s="14">
        <v>0.34300000000000003</v>
      </c>
      <c r="AC72" s="14">
        <v>0.34200000000000003</v>
      </c>
      <c r="AD72" s="14">
        <v>0.34100000000000003</v>
      </c>
      <c r="AE72" s="14">
        <v>0.34</v>
      </c>
      <c r="AF72" s="14">
        <v>0.33800000000000002</v>
      </c>
    </row>
    <row r="73" spans="1:32" x14ac:dyDescent="0.25">
      <c r="A73" s="2"/>
      <c r="B73" s="2" t="s">
        <v>35</v>
      </c>
      <c r="G73" s="14">
        <v>0.318</v>
      </c>
      <c r="H73" s="14">
        <v>0.318</v>
      </c>
      <c r="I73" s="14">
        <v>0.31900000000000001</v>
      </c>
      <c r="J73" s="14">
        <v>0.32</v>
      </c>
      <c r="K73" s="14">
        <v>0.32100000000000001</v>
      </c>
      <c r="L73" s="14">
        <v>0.32200000000000001</v>
      </c>
      <c r="M73" s="14">
        <v>0.32200000000000001</v>
      </c>
      <c r="N73" s="14">
        <v>0.32200000000000001</v>
      </c>
      <c r="O73" s="14">
        <v>0.32200000000000001</v>
      </c>
      <c r="P73" s="14">
        <v>0.32300000000000001</v>
      </c>
      <c r="Q73" s="14">
        <v>0.32400000000000001</v>
      </c>
      <c r="R73" s="14">
        <v>0.32400000000000001</v>
      </c>
      <c r="S73" s="14">
        <v>0.32400000000000001</v>
      </c>
      <c r="T73" s="14">
        <v>0.32400000000000001</v>
      </c>
      <c r="U73" s="14">
        <v>0.32400000000000001</v>
      </c>
      <c r="V73" s="14">
        <v>0.32400000000000001</v>
      </c>
      <c r="W73" s="14">
        <v>0.32400000000000001</v>
      </c>
      <c r="X73" s="14">
        <v>0.32400000000000001</v>
      </c>
      <c r="Y73" s="14">
        <v>0.32400000000000001</v>
      </c>
      <c r="Z73" s="14">
        <v>0.32400000000000001</v>
      </c>
      <c r="AA73" s="14">
        <v>0.32400000000000001</v>
      </c>
      <c r="AB73" s="14">
        <v>0.32400000000000001</v>
      </c>
      <c r="AC73" s="14">
        <v>0.32400000000000001</v>
      </c>
      <c r="AD73" s="14">
        <v>0.32300000000000001</v>
      </c>
      <c r="AE73" s="14">
        <v>0.32300000000000001</v>
      </c>
      <c r="AF73" s="14">
        <v>0.32300000000000001</v>
      </c>
    </row>
    <row r="74" spans="1:32" x14ac:dyDescent="0.25">
      <c r="A74" s="2"/>
      <c r="B74" s="2" t="s">
        <v>36</v>
      </c>
      <c r="G74" s="14">
        <v>6.4000000000000001E-2</v>
      </c>
      <c r="H74" s="14">
        <v>6.5000000000000002E-2</v>
      </c>
      <c r="I74" s="14">
        <v>6.5000000000000002E-2</v>
      </c>
      <c r="J74" s="14">
        <v>6.6000000000000003E-2</v>
      </c>
      <c r="K74" s="14">
        <v>6.7000000000000004E-2</v>
      </c>
      <c r="L74" s="14">
        <v>6.8000000000000005E-2</v>
      </c>
      <c r="M74" s="14">
        <v>6.8000000000000005E-2</v>
      </c>
      <c r="N74" s="14">
        <v>6.9000000000000006E-2</v>
      </c>
      <c r="O74" s="14">
        <v>7.0000000000000007E-2</v>
      </c>
      <c r="P74" s="14">
        <v>7.0999999999999994E-2</v>
      </c>
      <c r="Q74" s="14">
        <v>7.0999999999999994E-2</v>
      </c>
      <c r="R74" s="14">
        <v>7.1999999999999995E-2</v>
      </c>
      <c r="S74" s="14">
        <v>7.2999999999999995E-2</v>
      </c>
      <c r="T74" s="14">
        <v>7.3999999999999996E-2</v>
      </c>
      <c r="U74" s="14">
        <v>7.3999999999999996E-2</v>
      </c>
      <c r="V74" s="14">
        <v>7.4999999999999997E-2</v>
      </c>
      <c r="W74" s="14">
        <v>7.5999999999999998E-2</v>
      </c>
      <c r="X74" s="14">
        <v>7.5999999999999998E-2</v>
      </c>
      <c r="Y74" s="14">
        <v>7.6999999999999999E-2</v>
      </c>
      <c r="Z74" s="14">
        <v>7.8E-2</v>
      </c>
      <c r="AA74" s="14">
        <v>7.9000000000000001E-2</v>
      </c>
      <c r="AB74" s="14">
        <v>7.9000000000000001E-2</v>
      </c>
      <c r="AC74" s="14">
        <v>0.08</v>
      </c>
      <c r="AD74" s="14">
        <v>8.1000000000000003E-2</v>
      </c>
      <c r="AE74" s="14">
        <v>8.1000000000000003E-2</v>
      </c>
      <c r="AF74" s="14">
        <v>8.2000000000000003E-2</v>
      </c>
    </row>
    <row r="75" spans="1:32" x14ac:dyDescent="0.25">
      <c r="A75" s="2"/>
      <c r="B75" s="17" t="s">
        <v>19</v>
      </c>
      <c r="G75" s="14">
        <v>0</v>
      </c>
      <c r="H75" s="14">
        <v>5.0000000000000001E-3</v>
      </c>
      <c r="I75" s="14">
        <v>8.9999999999999993E-3</v>
      </c>
      <c r="J75" s="14">
        <v>1.4E-2</v>
      </c>
      <c r="K75" s="14">
        <v>1.9E-2</v>
      </c>
      <c r="L75" s="14">
        <v>2.4E-2</v>
      </c>
      <c r="M75" s="14">
        <v>2.9000000000000001E-2</v>
      </c>
      <c r="N75" s="14">
        <v>3.4000000000000002E-2</v>
      </c>
      <c r="O75" s="14">
        <v>3.9E-2</v>
      </c>
      <c r="P75" s="14">
        <v>4.3999999999999997E-2</v>
      </c>
      <c r="Q75" s="14">
        <v>4.9000000000000002E-2</v>
      </c>
      <c r="R75" s="14">
        <v>5.3999999999999999E-2</v>
      </c>
      <c r="S75" s="14">
        <v>5.8999999999999997E-2</v>
      </c>
      <c r="T75" s="14">
        <v>6.5000000000000002E-2</v>
      </c>
      <c r="U75" s="14">
        <v>7.0000000000000007E-2</v>
      </c>
      <c r="V75" s="14">
        <v>7.5999999999999998E-2</v>
      </c>
      <c r="W75" s="14">
        <v>8.1000000000000003E-2</v>
      </c>
      <c r="X75" s="14">
        <v>8.5999999999999993E-2</v>
      </c>
      <c r="Y75" s="14">
        <v>9.1999999999999998E-2</v>
      </c>
      <c r="Z75" s="14">
        <v>9.8000000000000004E-2</v>
      </c>
      <c r="AA75" s="14">
        <v>0.10299999999999999</v>
      </c>
      <c r="AB75" s="14">
        <v>0.109</v>
      </c>
      <c r="AC75" s="14">
        <v>0.115</v>
      </c>
      <c r="AD75" s="14">
        <v>0.121</v>
      </c>
      <c r="AE75" s="14">
        <v>0.126</v>
      </c>
      <c r="AF75" s="14">
        <v>0.13200000000000001</v>
      </c>
    </row>
    <row r="76" spans="1:32" x14ac:dyDescent="0.25">
      <c r="A76" s="2"/>
      <c r="B76" s="17" t="s">
        <v>37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</row>
    <row r="79" spans="1:32" customFormat="1" x14ac:dyDescent="0.25">
      <c r="A79" s="7" t="s">
        <v>40</v>
      </c>
      <c r="B79" s="8"/>
      <c r="C79" s="7"/>
      <c r="D79" s="9"/>
      <c r="E79" s="9"/>
      <c r="F79" s="9"/>
      <c r="G79" s="9" t="s">
        <v>41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1:32" customFormat="1" x14ac:dyDescent="0.25">
      <c r="A80" s="11" t="s">
        <v>13</v>
      </c>
      <c r="B80" s="2"/>
    </row>
    <row r="81" spans="1:32" customFormat="1" x14ac:dyDescent="0.25">
      <c r="A81" s="2"/>
      <c r="B81" s="2" t="s">
        <v>14</v>
      </c>
    </row>
    <row r="82" spans="1:32" s="13" customFormat="1" ht="12.75" x14ac:dyDescent="0.2">
      <c r="A82" s="12" t="s">
        <v>15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 x14ac:dyDescent="0.25">
      <c r="A83" s="2"/>
      <c r="B83" s="2" t="s">
        <v>16</v>
      </c>
      <c r="G83" s="21">
        <v>64</v>
      </c>
      <c r="H83" s="21">
        <v>39</v>
      </c>
      <c r="I83" s="21">
        <v>28</v>
      </c>
      <c r="J83" s="21">
        <v>16</v>
      </c>
      <c r="K83" s="21">
        <v>11</v>
      </c>
      <c r="L83" s="21">
        <v>7</v>
      </c>
      <c r="M83" s="21">
        <v>3</v>
      </c>
      <c r="N83" s="21">
        <v>3</v>
      </c>
      <c r="O83" s="21">
        <v>3</v>
      </c>
      <c r="P83" s="21">
        <v>3</v>
      </c>
      <c r="Q83" s="21">
        <v>3</v>
      </c>
      <c r="R83" s="21">
        <v>3</v>
      </c>
      <c r="S83" s="21">
        <v>3</v>
      </c>
      <c r="T83" s="21">
        <v>3</v>
      </c>
      <c r="U83" s="21">
        <v>3</v>
      </c>
      <c r="V83" s="21">
        <v>3</v>
      </c>
      <c r="W83" s="21">
        <v>3</v>
      </c>
      <c r="X83" s="21">
        <v>3</v>
      </c>
      <c r="Y83" s="21">
        <v>3</v>
      </c>
      <c r="Z83" s="21">
        <v>3</v>
      </c>
      <c r="AA83" s="21">
        <v>3</v>
      </c>
      <c r="AB83" s="21">
        <v>3</v>
      </c>
      <c r="AC83" s="21">
        <v>3</v>
      </c>
      <c r="AD83" s="21">
        <v>3</v>
      </c>
      <c r="AE83" s="21">
        <v>3</v>
      </c>
      <c r="AF83" s="21">
        <v>3</v>
      </c>
    </row>
    <row r="84" spans="1:32" x14ac:dyDescent="0.25">
      <c r="A84" s="2"/>
      <c r="B84" s="2" t="s">
        <v>17</v>
      </c>
      <c r="G84" s="21">
        <v>1</v>
      </c>
      <c r="H84" s="21">
        <v>1</v>
      </c>
      <c r="I84" s="21">
        <v>2</v>
      </c>
      <c r="J84" s="21">
        <v>6</v>
      </c>
      <c r="K84" s="21">
        <v>9</v>
      </c>
      <c r="L84" s="21">
        <v>9</v>
      </c>
      <c r="M84" s="21">
        <v>10</v>
      </c>
      <c r="N84" s="21">
        <v>9</v>
      </c>
      <c r="O84" s="21">
        <v>9</v>
      </c>
      <c r="P84" s="21">
        <v>10</v>
      </c>
      <c r="Q84" s="21">
        <v>10</v>
      </c>
      <c r="R84" s="21">
        <v>10</v>
      </c>
      <c r="S84" s="21">
        <v>10</v>
      </c>
      <c r="T84" s="21">
        <v>10</v>
      </c>
      <c r="U84" s="21">
        <v>10</v>
      </c>
      <c r="V84" s="21">
        <v>10</v>
      </c>
      <c r="W84" s="21">
        <v>10</v>
      </c>
      <c r="X84" s="21">
        <v>10</v>
      </c>
      <c r="Y84" s="21">
        <v>11</v>
      </c>
      <c r="Z84" s="21">
        <v>11</v>
      </c>
      <c r="AA84" s="21">
        <v>11</v>
      </c>
      <c r="AB84" s="21">
        <v>11</v>
      </c>
      <c r="AC84" s="21">
        <v>11</v>
      </c>
      <c r="AD84" s="21">
        <v>11</v>
      </c>
      <c r="AE84" s="21">
        <v>11</v>
      </c>
      <c r="AF84" s="21">
        <v>11</v>
      </c>
    </row>
    <row r="85" spans="1:32" x14ac:dyDescent="0.25">
      <c r="A85" s="2"/>
      <c r="B85" s="2" t="s">
        <v>18</v>
      </c>
      <c r="G85" s="21">
        <v>12</v>
      </c>
      <c r="H85" s="21">
        <v>18</v>
      </c>
      <c r="I85" s="21">
        <v>21</v>
      </c>
      <c r="J85" s="21">
        <v>23</v>
      </c>
      <c r="K85" s="21">
        <v>24</v>
      </c>
      <c r="L85" s="21">
        <v>25</v>
      </c>
      <c r="M85" s="21">
        <v>26</v>
      </c>
      <c r="N85" s="21">
        <v>26</v>
      </c>
      <c r="O85" s="21">
        <v>27</v>
      </c>
      <c r="P85" s="21">
        <v>27</v>
      </c>
      <c r="Q85" s="21">
        <v>28</v>
      </c>
      <c r="R85" s="21">
        <v>28</v>
      </c>
      <c r="S85" s="21">
        <v>28</v>
      </c>
      <c r="T85" s="21">
        <v>29</v>
      </c>
      <c r="U85" s="21">
        <v>29</v>
      </c>
      <c r="V85" s="21">
        <v>29</v>
      </c>
      <c r="W85" s="21">
        <v>30</v>
      </c>
      <c r="X85" s="21">
        <v>30</v>
      </c>
      <c r="Y85" s="21">
        <v>30</v>
      </c>
      <c r="Z85" s="21">
        <v>31</v>
      </c>
      <c r="AA85" s="21">
        <v>31</v>
      </c>
      <c r="AB85" s="21">
        <v>31</v>
      </c>
      <c r="AC85" s="21">
        <v>32</v>
      </c>
      <c r="AD85" s="21">
        <v>32</v>
      </c>
      <c r="AE85" s="21">
        <v>32</v>
      </c>
      <c r="AF85" s="21">
        <v>33</v>
      </c>
    </row>
    <row r="86" spans="1:32" x14ac:dyDescent="0.25">
      <c r="A86" s="2"/>
      <c r="B86" s="2" t="s">
        <v>19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</row>
    <row r="87" spans="1:32" x14ac:dyDescent="0.25">
      <c r="A87" s="2"/>
      <c r="B87" s="2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</row>
    <row r="88" spans="1:32" s="13" customFormat="1" ht="12.75" x14ac:dyDescent="0.2">
      <c r="A88" s="12" t="s">
        <v>21</v>
      </c>
      <c r="B88" s="12"/>
      <c r="C88" s="12"/>
      <c r="D88" s="12"/>
      <c r="E88" s="12"/>
      <c r="F88" s="1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</row>
    <row r="89" spans="1:32" x14ac:dyDescent="0.25">
      <c r="A89" s="2"/>
      <c r="B89" s="2" t="s">
        <v>22</v>
      </c>
      <c r="G89" s="21">
        <v>40</v>
      </c>
      <c r="H89" s="21">
        <v>31</v>
      </c>
      <c r="I89" s="21">
        <v>34</v>
      </c>
      <c r="J89" s="21">
        <v>37</v>
      </c>
      <c r="K89" s="21">
        <v>40</v>
      </c>
      <c r="L89" s="21">
        <v>40</v>
      </c>
      <c r="M89" s="21">
        <v>41</v>
      </c>
      <c r="N89" s="21">
        <v>41</v>
      </c>
      <c r="O89" s="21">
        <v>42</v>
      </c>
      <c r="P89" s="21">
        <v>42</v>
      </c>
      <c r="Q89" s="21">
        <v>43</v>
      </c>
      <c r="R89" s="21">
        <v>43</v>
      </c>
      <c r="S89" s="21">
        <v>44</v>
      </c>
      <c r="T89" s="21">
        <v>45</v>
      </c>
      <c r="U89" s="21">
        <v>45</v>
      </c>
      <c r="V89" s="21">
        <v>46</v>
      </c>
      <c r="W89" s="21">
        <v>46</v>
      </c>
      <c r="X89" s="21">
        <v>47</v>
      </c>
      <c r="Y89" s="21">
        <v>47</v>
      </c>
      <c r="Z89" s="21">
        <v>48</v>
      </c>
      <c r="AA89" s="21">
        <v>48</v>
      </c>
      <c r="AB89" s="21">
        <v>49</v>
      </c>
      <c r="AC89" s="21">
        <v>49</v>
      </c>
      <c r="AD89" s="21">
        <v>50</v>
      </c>
      <c r="AE89" s="21">
        <v>50</v>
      </c>
      <c r="AF89" s="21">
        <v>51</v>
      </c>
    </row>
    <row r="90" spans="1:32" x14ac:dyDescent="0.25">
      <c r="A90" s="17"/>
      <c r="B90" s="17" t="s">
        <v>23</v>
      </c>
      <c r="G90" s="21">
        <v>39</v>
      </c>
      <c r="H90" s="21">
        <v>52</v>
      </c>
      <c r="I90" s="21">
        <v>51</v>
      </c>
      <c r="J90" s="21">
        <v>48</v>
      </c>
      <c r="K90" s="21">
        <v>44</v>
      </c>
      <c r="L90" s="21">
        <v>43</v>
      </c>
      <c r="M90" s="21">
        <v>43</v>
      </c>
      <c r="N90" s="21">
        <v>44</v>
      </c>
      <c r="O90" s="21">
        <v>45</v>
      </c>
      <c r="P90" s="21">
        <v>45</v>
      </c>
      <c r="Q90" s="21">
        <v>46</v>
      </c>
      <c r="R90" s="21">
        <v>46</v>
      </c>
      <c r="S90" s="21">
        <v>47</v>
      </c>
      <c r="T90" s="21">
        <v>47</v>
      </c>
      <c r="U90" s="21">
        <v>48</v>
      </c>
      <c r="V90" s="21">
        <v>49</v>
      </c>
      <c r="W90" s="21">
        <v>49</v>
      </c>
      <c r="X90" s="21">
        <v>50</v>
      </c>
      <c r="Y90" s="21">
        <v>50</v>
      </c>
      <c r="Z90" s="21">
        <v>51</v>
      </c>
      <c r="AA90" s="21">
        <v>51</v>
      </c>
      <c r="AB90" s="21">
        <v>52</v>
      </c>
      <c r="AC90" s="21">
        <v>52</v>
      </c>
      <c r="AD90" s="21">
        <v>53</v>
      </c>
      <c r="AE90" s="21">
        <v>54</v>
      </c>
      <c r="AF90" s="21">
        <v>54</v>
      </c>
    </row>
    <row r="91" spans="1:32" x14ac:dyDescent="0.25">
      <c r="A91" s="2"/>
      <c r="B91" s="17" t="s">
        <v>24</v>
      </c>
      <c r="G91" s="21">
        <v>12</v>
      </c>
      <c r="H91" s="21">
        <v>10</v>
      </c>
      <c r="I91" s="21">
        <v>9</v>
      </c>
      <c r="J91" s="21">
        <v>9</v>
      </c>
      <c r="K91" s="21">
        <v>9</v>
      </c>
      <c r="L91" s="21">
        <v>9</v>
      </c>
      <c r="M91" s="21">
        <v>10</v>
      </c>
      <c r="N91" s="21">
        <v>10</v>
      </c>
      <c r="O91" s="21">
        <v>10</v>
      </c>
      <c r="P91" s="21">
        <v>10</v>
      </c>
      <c r="Q91" s="21">
        <v>10</v>
      </c>
      <c r="R91" s="21">
        <v>10</v>
      </c>
      <c r="S91" s="21">
        <v>10</v>
      </c>
      <c r="T91" s="21">
        <v>10</v>
      </c>
      <c r="U91" s="21">
        <v>11</v>
      </c>
      <c r="V91" s="21">
        <v>11</v>
      </c>
      <c r="W91" s="21">
        <v>11</v>
      </c>
      <c r="X91" s="21">
        <v>11</v>
      </c>
      <c r="Y91" s="21">
        <v>11</v>
      </c>
      <c r="Z91" s="21">
        <v>11</v>
      </c>
      <c r="AA91" s="21">
        <v>11</v>
      </c>
      <c r="AB91" s="21">
        <v>12</v>
      </c>
      <c r="AC91" s="21">
        <v>12</v>
      </c>
      <c r="AD91" s="21">
        <v>12</v>
      </c>
      <c r="AE91" s="21">
        <v>12</v>
      </c>
      <c r="AF91" s="21">
        <v>12</v>
      </c>
    </row>
    <row r="92" spans="1:32" x14ac:dyDescent="0.25">
      <c r="A92" s="2"/>
      <c r="B92" s="17" t="s">
        <v>19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</row>
    <row r="93" spans="1:32" x14ac:dyDescent="0.25">
      <c r="A93" s="2"/>
      <c r="B93" s="2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</row>
    <row r="94" spans="1:32" s="13" customFormat="1" ht="12.75" x14ac:dyDescent="0.2">
      <c r="A94" s="12" t="s">
        <v>25</v>
      </c>
      <c r="B94" s="12"/>
      <c r="C94" s="12"/>
      <c r="D94" s="12"/>
      <c r="E94" s="12"/>
      <c r="F94" s="1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</row>
    <row r="95" spans="1:32" x14ac:dyDescent="0.25">
      <c r="A95" s="2"/>
      <c r="B95" s="2" t="s">
        <v>26</v>
      </c>
      <c r="F95" s="18"/>
      <c r="G95" s="21">
        <v>395</v>
      </c>
      <c r="H95" s="21">
        <v>343</v>
      </c>
      <c r="I95" s="21">
        <v>282</v>
      </c>
      <c r="J95" s="21">
        <v>217</v>
      </c>
      <c r="K95" s="21">
        <v>156</v>
      </c>
      <c r="L95" s="21">
        <v>112</v>
      </c>
      <c r="M95" s="21">
        <v>81</v>
      </c>
      <c r="N95" s="21">
        <v>59</v>
      </c>
      <c r="O95" s="21">
        <v>43</v>
      </c>
      <c r="P95" s="21">
        <v>32</v>
      </c>
      <c r="Q95" s="21">
        <v>24</v>
      </c>
      <c r="R95" s="21">
        <v>18</v>
      </c>
      <c r="S95" s="21">
        <v>14</v>
      </c>
      <c r="T95" s="21">
        <v>11</v>
      </c>
      <c r="U95" s="21">
        <v>9</v>
      </c>
      <c r="V95" s="21">
        <v>7</v>
      </c>
      <c r="W95" s="21">
        <v>6</v>
      </c>
      <c r="X95" s="21">
        <v>5</v>
      </c>
      <c r="Y95" s="21">
        <v>5</v>
      </c>
      <c r="Z95" s="21">
        <v>5</v>
      </c>
      <c r="AA95" s="21">
        <v>4</v>
      </c>
      <c r="AB95" s="21">
        <v>4</v>
      </c>
      <c r="AC95" s="21">
        <v>4</v>
      </c>
      <c r="AD95" s="21">
        <v>4</v>
      </c>
      <c r="AE95" s="21">
        <v>4</v>
      </c>
      <c r="AF95" s="21">
        <v>4</v>
      </c>
    </row>
    <row r="96" spans="1:32" x14ac:dyDescent="0.25">
      <c r="A96" s="2"/>
      <c r="B96" s="2" t="s">
        <v>27</v>
      </c>
      <c r="E96" s="19"/>
      <c r="G96" s="21">
        <v>680</v>
      </c>
      <c r="H96" s="21">
        <v>718</v>
      </c>
      <c r="I96" s="21">
        <v>764</v>
      </c>
      <c r="J96" s="21">
        <v>813</v>
      </c>
      <c r="K96" s="21">
        <v>858</v>
      </c>
      <c r="L96" s="21">
        <v>891</v>
      </c>
      <c r="M96" s="21">
        <v>913</v>
      </c>
      <c r="N96" s="21">
        <v>931</v>
      </c>
      <c r="O96" s="21">
        <v>947</v>
      </c>
      <c r="P96" s="21">
        <v>961</v>
      </c>
      <c r="Q96" s="21">
        <v>974</v>
      </c>
      <c r="R96" s="21">
        <v>986</v>
      </c>
      <c r="S96" s="21">
        <v>998</v>
      </c>
      <c r="T96" s="21">
        <v>1010</v>
      </c>
      <c r="U96" s="21">
        <v>1022</v>
      </c>
      <c r="V96" s="21">
        <v>1034</v>
      </c>
      <c r="W96" s="21">
        <v>1045</v>
      </c>
      <c r="X96" s="21">
        <v>1056</v>
      </c>
      <c r="Y96" s="21">
        <v>1068</v>
      </c>
      <c r="Z96" s="21">
        <v>1080</v>
      </c>
      <c r="AA96" s="21">
        <v>1092</v>
      </c>
      <c r="AB96" s="21">
        <v>1103</v>
      </c>
      <c r="AC96" s="21">
        <v>1114</v>
      </c>
      <c r="AD96" s="21">
        <v>1126</v>
      </c>
      <c r="AE96" s="21">
        <v>1137</v>
      </c>
      <c r="AF96" s="21">
        <v>1148</v>
      </c>
    </row>
    <row r="97" spans="1:32" x14ac:dyDescent="0.25">
      <c r="A97" s="2"/>
      <c r="B97" s="2" t="s">
        <v>28</v>
      </c>
      <c r="G97" s="21">
        <v>77</v>
      </c>
      <c r="H97" s="21">
        <v>87</v>
      </c>
      <c r="I97" s="21">
        <v>97</v>
      </c>
      <c r="J97" s="21">
        <v>107</v>
      </c>
      <c r="K97" s="21">
        <v>117</v>
      </c>
      <c r="L97" s="21">
        <v>125</v>
      </c>
      <c r="M97" s="21">
        <v>131</v>
      </c>
      <c r="N97" s="21">
        <v>136</v>
      </c>
      <c r="O97" s="21">
        <v>140</v>
      </c>
      <c r="P97" s="21">
        <v>144</v>
      </c>
      <c r="Q97" s="21">
        <v>147</v>
      </c>
      <c r="R97" s="21">
        <v>150</v>
      </c>
      <c r="S97" s="21">
        <v>153</v>
      </c>
      <c r="T97" s="21">
        <v>156</v>
      </c>
      <c r="U97" s="21">
        <v>158</v>
      </c>
      <c r="V97" s="21">
        <v>161</v>
      </c>
      <c r="W97" s="21">
        <v>163</v>
      </c>
      <c r="X97" s="21">
        <v>165</v>
      </c>
      <c r="Y97" s="21">
        <v>167</v>
      </c>
      <c r="Z97" s="21">
        <v>169</v>
      </c>
      <c r="AA97" s="21">
        <v>171</v>
      </c>
      <c r="AB97" s="21">
        <v>174</v>
      </c>
      <c r="AC97" s="21">
        <v>176</v>
      </c>
      <c r="AD97" s="21">
        <v>178</v>
      </c>
      <c r="AE97" s="21">
        <v>180</v>
      </c>
      <c r="AF97" s="21">
        <v>182</v>
      </c>
    </row>
    <row r="98" spans="1:32" x14ac:dyDescent="0.25">
      <c r="A98" s="2"/>
      <c r="B98" s="2" t="s">
        <v>19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</row>
    <row r="99" spans="1:32" x14ac:dyDescent="0.25">
      <c r="A99" s="2"/>
      <c r="B99" s="2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</row>
    <row r="100" spans="1:32" s="13" customFormat="1" ht="12.75" x14ac:dyDescent="0.2">
      <c r="A100" s="12" t="s">
        <v>29</v>
      </c>
      <c r="B100" s="12"/>
      <c r="C100" s="12"/>
      <c r="D100" s="12"/>
      <c r="E100" s="12"/>
      <c r="F100" s="1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</row>
    <row r="101" spans="1:32" x14ac:dyDescent="0.25">
      <c r="A101" s="2"/>
      <c r="B101" s="17" t="s">
        <v>4</v>
      </c>
      <c r="G101" s="21">
        <v>7</v>
      </c>
      <c r="H101" s="21">
        <v>6</v>
      </c>
      <c r="I101" s="21">
        <v>6</v>
      </c>
      <c r="J101" s="21">
        <v>5</v>
      </c>
      <c r="K101" s="21">
        <v>5</v>
      </c>
      <c r="L101" s="21">
        <v>4</v>
      </c>
      <c r="M101" s="21">
        <v>4</v>
      </c>
      <c r="N101" s="21">
        <v>3</v>
      </c>
      <c r="O101" s="21">
        <v>3</v>
      </c>
      <c r="P101" s="21">
        <v>3</v>
      </c>
      <c r="Q101" s="21">
        <v>2</v>
      </c>
      <c r="R101" s="21">
        <v>2</v>
      </c>
      <c r="S101" s="21">
        <v>2</v>
      </c>
      <c r="T101" s="21">
        <v>2</v>
      </c>
      <c r="U101" s="21">
        <v>2</v>
      </c>
      <c r="V101" s="21">
        <v>2</v>
      </c>
      <c r="W101" s="21">
        <v>1</v>
      </c>
      <c r="X101" s="21">
        <v>1</v>
      </c>
      <c r="Y101" s="21">
        <v>1</v>
      </c>
      <c r="Z101" s="21">
        <v>1</v>
      </c>
      <c r="AA101" s="21">
        <v>1</v>
      </c>
      <c r="AB101" s="21">
        <v>1</v>
      </c>
      <c r="AC101" s="21">
        <v>1</v>
      </c>
      <c r="AD101" s="21">
        <v>1</v>
      </c>
      <c r="AE101" s="21">
        <v>1</v>
      </c>
      <c r="AF101" s="21">
        <v>1</v>
      </c>
    </row>
    <row r="102" spans="1:32" x14ac:dyDescent="0.25">
      <c r="A102" s="2"/>
      <c r="B102" s="17" t="s">
        <v>5</v>
      </c>
      <c r="G102" s="21">
        <v>215</v>
      </c>
      <c r="H102" s="21">
        <v>220</v>
      </c>
      <c r="I102" s="21">
        <v>226</v>
      </c>
      <c r="J102" s="21">
        <v>232</v>
      </c>
      <c r="K102" s="21">
        <v>238</v>
      </c>
      <c r="L102" s="21">
        <v>243</v>
      </c>
      <c r="M102" s="21">
        <v>248</v>
      </c>
      <c r="N102" s="21">
        <v>253</v>
      </c>
      <c r="O102" s="21">
        <v>257</v>
      </c>
      <c r="P102" s="21">
        <v>262</v>
      </c>
      <c r="Q102" s="21">
        <v>267</v>
      </c>
      <c r="R102" s="21">
        <v>271</v>
      </c>
      <c r="S102" s="21">
        <v>275</v>
      </c>
      <c r="T102" s="21">
        <v>279</v>
      </c>
      <c r="U102" s="21">
        <v>283</v>
      </c>
      <c r="V102" s="21">
        <v>287</v>
      </c>
      <c r="W102" s="21">
        <v>291</v>
      </c>
      <c r="X102" s="21">
        <v>295</v>
      </c>
      <c r="Y102" s="21">
        <v>298</v>
      </c>
      <c r="Z102" s="21">
        <v>302</v>
      </c>
      <c r="AA102" s="21">
        <v>306</v>
      </c>
      <c r="AB102" s="21">
        <v>309</v>
      </c>
      <c r="AC102" s="21">
        <v>313</v>
      </c>
      <c r="AD102" s="21">
        <v>316</v>
      </c>
      <c r="AE102" s="21">
        <v>320</v>
      </c>
      <c r="AF102" s="21">
        <v>323</v>
      </c>
    </row>
    <row r="103" spans="1:32" x14ac:dyDescent="0.25">
      <c r="A103" s="2"/>
      <c r="B103" s="17" t="s">
        <v>30</v>
      </c>
      <c r="G103" s="21">
        <v>18</v>
      </c>
      <c r="H103" s="21">
        <v>16</v>
      </c>
      <c r="I103" s="21">
        <v>14</v>
      </c>
      <c r="J103" s="21">
        <v>13</v>
      </c>
      <c r="K103" s="21">
        <v>11</v>
      </c>
      <c r="L103" s="21">
        <v>10</v>
      </c>
      <c r="M103" s="21">
        <v>9</v>
      </c>
      <c r="N103" s="21">
        <v>9</v>
      </c>
      <c r="O103" s="21">
        <v>8</v>
      </c>
      <c r="P103" s="21">
        <v>7</v>
      </c>
      <c r="Q103" s="21">
        <v>7</v>
      </c>
      <c r="R103" s="21">
        <v>6</v>
      </c>
      <c r="S103" s="21">
        <v>6</v>
      </c>
      <c r="T103" s="21">
        <v>6</v>
      </c>
      <c r="U103" s="21">
        <v>5</v>
      </c>
      <c r="V103" s="21">
        <v>5</v>
      </c>
      <c r="W103" s="21">
        <v>5</v>
      </c>
      <c r="X103" s="21">
        <v>5</v>
      </c>
      <c r="Y103" s="21">
        <v>4</v>
      </c>
      <c r="Z103" s="21">
        <v>4</v>
      </c>
      <c r="AA103" s="21">
        <v>4</v>
      </c>
      <c r="AB103" s="21">
        <v>4</v>
      </c>
      <c r="AC103" s="21">
        <v>4</v>
      </c>
      <c r="AD103" s="21">
        <v>4</v>
      </c>
      <c r="AE103" s="21">
        <v>4</v>
      </c>
      <c r="AF103" s="21">
        <v>4</v>
      </c>
    </row>
    <row r="104" spans="1:32" x14ac:dyDescent="0.25">
      <c r="A104" s="2"/>
      <c r="B104" s="17" t="s">
        <v>31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</row>
    <row r="105" spans="1:32" x14ac:dyDescent="0.25">
      <c r="A105" s="2"/>
      <c r="B105" s="2" t="s">
        <v>19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</row>
    <row r="106" spans="1:32" x14ac:dyDescent="0.25">
      <c r="A106" s="2"/>
      <c r="B106" s="2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</row>
    <row r="107" spans="1:32" s="13" customFormat="1" ht="12.75" x14ac:dyDescent="0.2">
      <c r="A107" s="12" t="s">
        <v>32</v>
      </c>
      <c r="B107" s="12"/>
      <c r="C107" s="12"/>
      <c r="D107" s="12"/>
      <c r="E107" s="12"/>
      <c r="F107" s="1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</row>
    <row r="108" spans="1:32" x14ac:dyDescent="0.25">
      <c r="A108" s="2"/>
      <c r="B108" s="2" t="s">
        <v>33</v>
      </c>
      <c r="G108" s="21">
        <v>3</v>
      </c>
      <c r="H108" s="21">
        <v>3</v>
      </c>
      <c r="I108" s="21">
        <v>3</v>
      </c>
      <c r="J108" s="21">
        <v>3</v>
      </c>
      <c r="K108" s="21">
        <v>3</v>
      </c>
      <c r="L108" s="21">
        <v>3</v>
      </c>
      <c r="M108" s="21">
        <v>3</v>
      </c>
      <c r="N108" s="21">
        <v>3</v>
      </c>
      <c r="O108" s="21">
        <v>2</v>
      </c>
      <c r="P108" s="21">
        <v>2</v>
      </c>
      <c r="Q108" s="21">
        <v>2</v>
      </c>
      <c r="R108" s="21">
        <v>2</v>
      </c>
      <c r="S108" s="21">
        <v>2</v>
      </c>
      <c r="T108" s="21">
        <v>2</v>
      </c>
      <c r="U108" s="21">
        <v>2</v>
      </c>
      <c r="V108" s="21">
        <v>2</v>
      </c>
      <c r="W108" s="21">
        <v>2</v>
      </c>
      <c r="X108" s="21">
        <v>2</v>
      </c>
      <c r="Y108" s="21">
        <v>2</v>
      </c>
      <c r="Z108" s="21">
        <v>2</v>
      </c>
      <c r="AA108" s="21">
        <v>2</v>
      </c>
      <c r="AB108" s="21">
        <v>2</v>
      </c>
      <c r="AC108" s="21">
        <v>2</v>
      </c>
      <c r="AD108" s="21">
        <v>2</v>
      </c>
      <c r="AE108" s="21">
        <v>2</v>
      </c>
      <c r="AF108" s="21">
        <v>2</v>
      </c>
    </row>
    <row r="109" spans="1:32" x14ac:dyDescent="0.25">
      <c r="A109" s="2"/>
      <c r="B109" s="17" t="s">
        <v>34</v>
      </c>
      <c r="G109" s="21">
        <v>44</v>
      </c>
      <c r="H109" s="21">
        <v>44</v>
      </c>
      <c r="I109" s="21">
        <v>44</v>
      </c>
      <c r="J109" s="21">
        <v>44</v>
      </c>
      <c r="K109" s="21">
        <v>44</v>
      </c>
      <c r="L109" s="21">
        <v>44</v>
      </c>
      <c r="M109" s="21">
        <v>44</v>
      </c>
      <c r="N109" s="21">
        <v>44</v>
      </c>
      <c r="O109" s="21">
        <v>44</v>
      </c>
      <c r="P109" s="21">
        <v>44</v>
      </c>
      <c r="Q109" s="21">
        <v>44</v>
      </c>
      <c r="R109" s="21">
        <v>44</v>
      </c>
      <c r="S109" s="21">
        <v>44</v>
      </c>
      <c r="T109" s="21">
        <v>44</v>
      </c>
      <c r="U109" s="21">
        <v>43</v>
      </c>
      <c r="V109" s="21">
        <v>43</v>
      </c>
      <c r="W109" s="21">
        <v>43</v>
      </c>
      <c r="X109" s="21">
        <v>43</v>
      </c>
      <c r="Y109" s="21">
        <v>43</v>
      </c>
      <c r="Z109" s="21">
        <v>43</v>
      </c>
      <c r="AA109" s="21">
        <v>43</v>
      </c>
      <c r="AB109" s="21">
        <v>43</v>
      </c>
      <c r="AC109" s="21">
        <v>43</v>
      </c>
      <c r="AD109" s="21">
        <v>42</v>
      </c>
      <c r="AE109" s="21">
        <v>42</v>
      </c>
      <c r="AF109" s="21">
        <v>42</v>
      </c>
    </row>
    <row r="110" spans="1:32" x14ac:dyDescent="0.25">
      <c r="A110" s="2"/>
      <c r="B110" s="2" t="s">
        <v>35</v>
      </c>
      <c r="G110" s="21">
        <v>40</v>
      </c>
      <c r="H110" s="21">
        <v>40</v>
      </c>
      <c r="I110" s="21">
        <v>40</v>
      </c>
      <c r="J110" s="21">
        <v>40</v>
      </c>
      <c r="K110" s="21">
        <v>40</v>
      </c>
      <c r="L110" s="21">
        <v>40</v>
      </c>
      <c r="M110" s="21">
        <v>40</v>
      </c>
      <c r="N110" s="21">
        <v>40</v>
      </c>
      <c r="O110" s="21">
        <v>40</v>
      </c>
      <c r="P110" s="21">
        <v>40</v>
      </c>
      <c r="Q110" s="21">
        <v>40</v>
      </c>
      <c r="R110" s="21">
        <v>40</v>
      </c>
      <c r="S110" s="21">
        <v>40</v>
      </c>
      <c r="T110" s="21">
        <v>40</v>
      </c>
      <c r="U110" s="21">
        <v>40</v>
      </c>
      <c r="V110" s="21">
        <v>40</v>
      </c>
      <c r="W110" s="21">
        <v>40</v>
      </c>
      <c r="X110" s="21">
        <v>40</v>
      </c>
      <c r="Y110" s="21">
        <v>40</v>
      </c>
      <c r="Z110" s="21">
        <v>40</v>
      </c>
      <c r="AA110" s="21">
        <v>40</v>
      </c>
      <c r="AB110" s="21">
        <v>40</v>
      </c>
      <c r="AC110" s="21">
        <v>40</v>
      </c>
      <c r="AD110" s="21">
        <v>40</v>
      </c>
      <c r="AE110" s="21">
        <v>40</v>
      </c>
      <c r="AF110" s="21">
        <v>40</v>
      </c>
    </row>
    <row r="111" spans="1:32" x14ac:dyDescent="0.25">
      <c r="A111" s="2"/>
      <c r="B111" s="2" t="s">
        <v>36</v>
      </c>
      <c r="G111" s="21">
        <v>8</v>
      </c>
      <c r="H111" s="21">
        <v>8</v>
      </c>
      <c r="I111" s="21">
        <v>8</v>
      </c>
      <c r="J111" s="21">
        <v>8</v>
      </c>
      <c r="K111" s="21">
        <v>8</v>
      </c>
      <c r="L111" s="21">
        <v>8</v>
      </c>
      <c r="M111" s="21">
        <v>9</v>
      </c>
      <c r="N111" s="21">
        <v>9</v>
      </c>
      <c r="O111" s="21">
        <v>9</v>
      </c>
      <c r="P111" s="21">
        <v>9</v>
      </c>
      <c r="Q111" s="21">
        <v>9</v>
      </c>
      <c r="R111" s="21">
        <v>9</v>
      </c>
      <c r="S111" s="21">
        <v>9</v>
      </c>
      <c r="T111" s="21">
        <v>9</v>
      </c>
      <c r="U111" s="21">
        <v>9</v>
      </c>
      <c r="V111" s="21">
        <v>9</v>
      </c>
      <c r="W111" s="21">
        <v>9</v>
      </c>
      <c r="X111" s="21">
        <v>10</v>
      </c>
      <c r="Y111" s="21">
        <v>10</v>
      </c>
      <c r="Z111" s="21">
        <v>10</v>
      </c>
      <c r="AA111" s="21">
        <v>10</v>
      </c>
      <c r="AB111" s="21">
        <v>10</v>
      </c>
      <c r="AC111" s="21">
        <v>10</v>
      </c>
      <c r="AD111" s="21">
        <v>10</v>
      </c>
      <c r="AE111" s="21">
        <v>10</v>
      </c>
      <c r="AF111" s="21">
        <v>10</v>
      </c>
    </row>
    <row r="112" spans="1:32" x14ac:dyDescent="0.25">
      <c r="A112" s="2"/>
      <c r="B112" s="17" t="s">
        <v>19</v>
      </c>
      <c r="G112" s="21">
        <v>0</v>
      </c>
      <c r="H112" s="21">
        <v>1</v>
      </c>
      <c r="I112" s="21">
        <v>1</v>
      </c>
      <c r="J112" s="21">
        <v>2</v>
      </c>
      <c r="K112" s="21">
        <v>2</v>
      </c>
      <c r="L112" s="21">
        <v>3</v>
      </c>
      <c r="M112" s="21">
        <v>4</v>
      </c>
      <c r="N112" s="21">
        <v>4</v>
      </c>
      <c r="O112" s="21">
        <v>5</v>
      </c>
      <c r="P112" s="21">
        <v>5</v>
      </c>
      <c r="Q112" s="21">
        <v>6</v>
      </c>
      <c r="R112" s="21">
        <v>7</v>
      </c>
      <c r="S112" s="21">
        <v>7</v>
      </c>
      <c r="T112" s="21">
        <v>8</v>
      </c>
      <c r="U112" s="21">
        <v>9</v>
      </c>
      <c r="V112" s="21">
        <v>9</v>
      </c>
      <c r="W112" s="21">
        <v>10</v>
      </c>
      <c r="X112" s="21">
        <v>11</v>
      </c>
      <c r="Y112" s="21">
        <v>11</v>
      </c>
      <c r="Z112" s="21">
        <v>12</v>
      </c>
      <c r="AA112" s="21">
        <v>13</v>
      </c>
      <c r="AB112" s="21">
        <v>14</v>
      </c>
      <c r="AC112" s="21">
        <v>14</v>
      </c>
      <c r="AD112" s="21">
        <v>15</v>
      </c>
      <c r="AE112" s="21">
        <v>16</v>
      </c>
      <c r="AF112" s="21">
        <v>16</v>
      </c>
    </row>
    <row r="113" spans="1:32" x14ac:dyDescent="0.25">
      <c r="A113" s="2"/>
      <c r="B113" s="17" t="s">
        <v>37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</row>
    <row r="116" spans="1:32" customFormat="1" x14ac:dyDescent="0.25">
      <c r="A116" s="7" t="s">
        <v>42</v>
      </c>
      <c r="B116" s="8"/>
      <c r="C116" s="7"/>
      <c r="D116" s="9"/>
      <c r="E116" s="9"/>
      <c r="F116" s="9"/>
      <c r="G116" s="9" t="s">
        <v>43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</row>
    <row r="117" spans="1:32" customFormat="1" x14ac:dyDescent="0.25">
      <c r="A117" s="11" t="s">
        <v>13</v>
      </c>
      <c r="B117" s="2"/>
    </row>
    <row r="118" spans="1:32" customFormat="1" x14ac:dyDescent="0.25">
      <c r="A118" s="2"/>
      <c r="B118" s="2" t="s">
        <v>14</v>
      </c>
    </row>
    <row r="119" spans="1:32" s="13" customFormat="1" ht="12.75" x14ac:dyDescent="0.2">
      <c r="A119" s="12" t="s">
        <v>15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1:32" x14ac:dyDescent="0.25">
      <c r="A120" s="2"/>
      <c r="B120" s="2" t="s">
        <v>16</v>
      </c>
      <c r="G120" s="21"/>
      <c r="H120" s="21">
        <v>1468</v>
      </c>
      <c r="I120" s="21">
        <v>1054</v>
      </c>
      <c r="J120" s="21">
        <v>619</v>
      </c>
      <c r="K120" s="21">
        <v>430</v>
      </c>
      <c r="L120" s="21">
        <v>279</v>
      </c>
      <c r="M120" s="21">
        <v>105</v>
      </c>
      <c r="N120" s="21">
        <v>102</v>
      </c>
      <c r="O120" s="21">
        <v>103</v>
      </c>
      <c r="P120" s="21">
        <v>104</v>
      </c>
      <c r="Q120" s="21">
        <v>105</v>
      </c>
      <c r="R120" s="21">
        <v>107</v>
      </c>
      <c r="S120" s="21">
        <v>108</v>
      </c>
      <c r="T120" s="21">
        <v>109</v>
      </c>
      <c r="U120" s="21">
        <v>111</v>
      </c>
      <c r="V120" s="21">
        <v>112</v>
      </c>
      <c r="W120" s="21">
        <v>113</v>
      </c>
      <c r="X120" s="21">
        <v>114</v>
      </c>
      <c r="Y120" s="21">
        <v>116</v>
      </c>
      <c r="Z120" s="21">
        <v>117</v>
      </c>
      <c r="AA120" s="21">
        <v>118</v>
      </c>
      <c r="AB120" s="21">
        <v>120</v>
      </c>
      <c r="AC120" s="21">
        <v>121</v>
      </c>
      <c r="AD120" s="21">
        <v>122</v>
      </c>
      <c r="AE120" s="21">
        <v>123</v>
      </c>
      <c r="AF120" s="21">
        <v>125</v>
      </c>
    </row>
    <row r="121" spans="1:32" x14ac:dyDescent="0.25">
      <c r="A121" s="2"/>
      <c r="B121" s="2" t="s">
        <v>17</v>
      </c>
      <c r="G121" s="21"/>
      <c r="H121" s="21">
        <v>32</v>
      </c>
      <c r="I121" s="21">
        <v>113</v>
      </c>
      <c r="J121" s="21">
        <v>298</v>
      </c>
      <c r="K121" s="21">
        <v>413</v>
      </c>
      <c r="L121" s="21">
        <v>439</v>
      </c>
      <c r="M121" s="21">
        <v>463</v>
      </c>
      <c r="N121" s="21">
        <v>450</v>
      </c>
      <c r="O121" s="21">
        <v>454</v>
      </c>
      <c r="P121" s="21">
        <v>460</v>
      </c>
      <c r="Q121" s="21">
        <v>466</v>
      </c>
      <c r="R121" s="21">
        <v>472</v>
      </c>
      <c r="S121" s="21">
        <v>477</v>
      </c>
      <c r="T121" s="21">
        <v>483</v>
      </c>
      <c r="U121" s="21">
        <v>489</v>
      </c>
      <c r="V121" s="21">
        <v>494</v>
      </c>
      <c r="W121" s="21">
        <v>499</v>
      </c>
      <c r="X121" s="21">
        <v>505</v>
      </c>
      <c r="Y121" s="21">
        <v>511</v>
      </c>
      <c r="Z121" s="21">
        <v>517</v>
      </c>
      <c r="AA121" s="21">
        <v>523</v>
      </c>
      <c r="AB121" s="21">
        <v>528</v>
      </c>
      <c r="AC121" s="21">
        <v>534</v>
      </c>
      <c r="AD121" s="21">
        <v>539</v>
      </c>
      <c r="AE121" s="21">
        <v>545</v>
      </c>
      <c r="AF121" s="21">
        <v>550</v>
      </c>
    </row>
    <row r="122" spans="1:32" x14ac:dyDescent="0.25">
      <c r="A122" s="2"/>
      <c r="B122" s="2" t="s">
        <v>18</v>
      </c>
      <c r="G122" s="21"/>
      <c r="H122" s="21">
        <v>1198</v>
      </c>
      <c r="I122" s="21">
        <v>1064</v>
      </c>
      <c r="J122" s="21">
        <v>1122</v>
      </c>
      <c r="K122" s="21">
        <v>1089</v>
      </c>
      <c r="L122" s="21">
        <v>1157</v>
      </c>
      <c r="M122" s="21">
        <v>1219</v>
      </c>
      <c r="N122" s="21">
        <v>1186</v>
      </c>
      <c r="O122" s="21">
        <v>1197</v>
      </c>
      <c r="P122" s="21">
        <v>1211</v>
      </c>
      <c r="Q122" s="21">
        <v>1228</v>
      </c>
      <c r="R122" s="21">
        <v>1242</v>
      </c>
      <c r="S122" s="21">
        <v>1257</v>
      </c>
      <c r="T122" s="21">
        <v>1272</v>
      </c>
      <c r="U122" s="21">
        <v>1287</v>
      </c>
      <c r="V122" s="21">
        <v>1301</v>
      </c>
      <c r="W122" s="21">
        <v>1315</v>
      </c>
      <c r="X122" s="21">
        <v>1330</v>
      </c>
      <c r="Y122" s="21">
        <v>1346</v>
      </c>
      <c r="Z122" s="21">
        <v>1361</v>
      </c>
      <c r="AA122" s="21">
        <v>1376</v>
      </c>
      <c r="AB122" s="21">
        <v>1390</v>
      </c>
      <c r="AC122" s="21">
        <v>1405</v>
      </c>
      <c r="AD122" s="21">
        <v>1420</v>
      </c>
      <c r="AE122" s="21">
        <v>1434</v>
      </c>
      <c r="AF122" s="21">
        <v>1449</v>
      </c>
    </row>
    <row r="123" spans="1:32" x14ac:dyDescent="0.25">
      <c r="A123" s="2"/>
      <c r="B123" s="2" t="s">
        <v>19</v>
      </c>
      <c r="G123" s="21"/>
      <c r="H123" s="21">
        <v>1</v>
      </c>
      <c r="I123" s="21">
        <v>1</v>
      </c>
      <c r="J123" s="21">
        <v>1</v>
      </c>
      <c r="K123" s="21">
        <v>1</v>
      </c>
      <c r="L123" s="21">
        <v>1</v>
      </c>
      <c r="M123" s="21">
        <v>1</v>
      </c>
      <c r="N123" s="21">
        <v>1</v>
      </c>
      <c r="O123" s="21">
        <v>1</v>
      </c>
      <c r="P123" s="21">
        <v>1</v>
      </c>
      <c r="Q123" s="21">
        <v>1</v>
      </c>
      <c r="R123" s="21">
        <v>1</v>
      </c>
      <c r="S123" s="21">
        <v>1</v>
      </c>
      <c r="T123" s="21">
        <v>1</v>
      </c>
      <c r="U123" s="21">
        <v>1</v>
      </c>
      <c r="V123" s="21">
        <v>1</v>
      </c>
      <c r="W123" s="21">
        <v>1</v>
      </c>
      <c r="X123" s="21">
        <v>1</v>
      </c>
      <c r="Y123" s="21">
        <v>1</v>
      </c>
      <c r="Z123" s="21">
        <v>1</v>
      </c>
      <c r="AA123" s="21">
        <v>1</v>
      </c>
      <c r="AB123" s="21">
        <v>1</v>
      </c>
      <c r="AC123" s="21">
        <v>1</v>
      </c>
      <c r="AD123" s="21">
        <v>1</v>
      </c>
      <c r="AE123" s="21">
        <v>1</v>
      </c>
      <c r="AF123" s="21">
        <v>1</v>
      </c>
    </row>
    <row r="124" spans="1:32" x14ac:dyDescent="0.25">
      <c r="A124" s="2"/>
      <c r="B124" s="2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</row>
    <row r="125" spans="1:32" s="13" customFormat="1" ht="12.75" x14ac:dyDescent="0.2">
      <c r="A125" s="12" t="s">
        <v>21</v>
      </c>
      <c r="B125" s="12"/>
      <c r="C125" s="12"/>
      <c r="D125" s="12"/>
      <c r="E125" s="12"/>
      <c r="F125" s="1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</row>
    <row r="126" spans="1:32" x14ac:dyDescent="0.25">
      <c r="A126" s="2"/>
      <c r="B126" s="2" t="s">
        <v>22</v>
      </c>
      <c r="G126" s="21"/>
      <c r="H126" s="21">
        <v>863</v>
      </c>
      <c r="I126" s="21">
        <v>943</v>
      </c>
      <c r="J126" s="21">
        <v>1018</v>
      </c>
      <c r="K126" s="21">
        <v>1091</v>
      </c>
      <c r="L126" s="21">
        <v>1105</v>
      </c>
      <c r="M126" s="21">
        <v>1118</v>
      </c>
      <c r="N126" s="21">
        <v>1131</v>
      </c>
      <c r="O126" s="21">
        <v>1146</v>
      </c>
      <c r="P126" s="21">
        <v>1161</v>
      </c>
      <c r="Q126" s="21">
        <v>1176</v>
      </c>
      <c r="R126" s="21">
        <v>1191</v>
      </c>
      <c r="S126" s="21">
        <v>1206</v>
      </c>
      <c r="T126" s="21">
        <v>1221</v>
      </c>
      <c r="U126" s="21">
        <v>1235</v>
      </c>
      <c r="V126" s="21">
        <v>1249</v>
      </c>
      <c r="W126" s="21">
        <v>1263</v>
      </c>
      <c r="X126" s="21">
        <v>1277</v>
      </c>
      <c r="Y126" s="21">
        <v>1292</v>
      </c>
      <c r="Z126" s="21">
        <v>1307</v>
      </c>
      <c r="AA126" s="21">
        <v>1322</v>
      </c>
      <c r="AB126" s="21">
        <v>1336</v>
      </c>
      <c r="AC126" s="21">
        <v>1351</v>
      </c>
      <c r="AD126" s="21">
        <v>1365</v>
      </c>
      <c r="AE126" s="21">
        <v>1379</v>
      </c>
      <c r="AF126" s="21">
        <v>1393</v>
      </c>
    </row>
    <row r="127" spans="1:32" x14ac:dyDescent="0.25">
      <c r="A127" s="17"/>
      <c r="B127" s="17" t="s">
        <v>23</v>
      </c>
      <c r="G127" s="21"/>
      <c r="H127" s="21">
        <v>1442</v>
      </c>
      <c r="I127" s="21">
        <v>1486</v>
      </c>
      <c r="J127" s="21">
        <v>1488</v>
      </c>
      <c r="K127" s="21">
        <v>1461</v>
      </c>
      <c r="L127" s="21">
        <v>1479</v>
      </c>
      <c r="M127" s="21">
        <v>1496</v>
      </c>
      <c r="N127" s="21">
        <v>1513</v>
      </c>
      <c r="O127" s="21">
        <v>1534</v>
      </c>
      <c r="P127" s="21">
        <v>1553</v>
      </c>
      <c r="Q127" s="21">
        <v>1574</v>
      </c>
      <c r="R127" s="21">
        <v>1594</v>
      </c>
      <c r="S127" s="21">
        <v>1614</v>
      </c>
      <c r="T127" s="21">
        <v>1633</v>
      </c>
      <c r="U127" s="21">
        <v>1652</v>
      </c>
      <c r="V127" s="21">
        <v>1671</v>
      </c>
      <c r="W127" s="21">
        <v>1690</v>
      </c>
      <c r="X127" s="21">
        <v>1709</v>
      </c>
      <c r="Y127" s="21">
        <v>1729</v>
      </c>
      <c r="Z127" s="21">
        <v>1749</v>
      </c>
      <c r="AA127" s="21">
        <v>1768</v>
      </c>
      <c r="AB127" s="21">
        <v>1787</v>
      </c>
      <c r="AC127" s="21">
        <v>1806</v>
      </c>
      <c r="AD127" s="21">
        <v>1825</v>
      </c>
      <c r="AE127" s="21">
        <v>1844</v>
      </c>
      <c r="AF127" s="21">
        <v>1863</v>
      </c>
    </row>
    <row r="128" spans="1:32" x14ac:dyDescent="0.25">
      <c r="A128" s="2"/>
      <c r="B128" s="17" t="s">
        <v>24</v>
      </c>
      <c r="G128" s="21"/>
      <c r="H128" s="21">
        <v>353</v>
      </c>
      <c r="I128" s="21">
        <v>383</v>
      </c>
      <c r="J128" s="21">
        <v>412</v>
      </c>
      <c r="K128" s="21">
        <v>440</v>
      </c>
      <c r="L128" s="21">
        <v>445</v>
      </c>
      <c r="M128" s="21">
        <v>450</v>
      </c>
      <c r="N128" s="21">
        <v>455</v>
      </c>
      <c r="O128" s="21">
        <v>462</v>
      </c>
      <c r="P128" s="21">
        <v>467</v>
      </c>
      <c r="Q128" s="21">
        <v>474</v>
      </c>
      <c r="R128" s="21">
        <v>480</v>
      </c>
      <c r="S128" s="21">
        <v>485</v>
      </c>
      <c r="T128" s="21">
        <v>491</v>
      </c>
      <c r="U128" s="21">
        <v>497</v>
      </c>
      <c r="V128" s="21">
        <v>503</v>
      </c>
      <c r="W128" s="21">
        <v>508</v>
      </c>
      <c r="X128" s="21">
        <v>514</v>
      </c>
      <c r="Y128" s="21">
        <v>520</v>
      </c>
      <c r="Z128" s="21">
        <v>526</v>
      </c>
      <c r="AA128" s="21">
        <v>532</v>
      </c>
      <c r="AB128" s="21">
        <v>537</v>
      </c>
      <c r="AC128" s="21">
        <v>543</v>
      </c>
      <c r="AD128" s="21">
        <v>549</v>
      </c>
      <c r="AE128" s="21">
        <v>554</v>
      </c>
      <c r="AF128" s="21">
        <v>560</v>
      </c>
    </row>
    <row r="129" spans="1:32" x14ac:dyDescent="0.25">
      <c r="A129" s="2"/>
      <c r="B129" s="17" t="s">
        <v>19</v>
      </c>
      <c r="G129" s="21"/>
      <c r="H129" s="21">
        <v>1</v>
      </c>
      <c r="I129" s="21">
        <v>1</v>
      </c>
      <c r="J129" s="21">
        <v>1</v>
      </c>
      <c r="K129" s="21">
        <v>1</v>
      </c>
      <c r="L129" s="21">
        <v>1</v>
      </c>
      <c r="M129" s="21">
        <v>1</v>
      </c>
      <c r="N129" s="21">
        <v>1</v>
      </c>
      <c r="O129" s="21">
        <v>1</v>
      </c>
      <c r="P129" s="21">
        <v>1</v>
      </c>
      <c r="Q129" s="21">
        <v>1</v>
      </c>
      <c r="R129" s="21">
        <v>1</v>
      </c>
      <c r="S129" s="21">
        <v>1</v>
      </c>
      <c r="T129" s="21">
        <v>1</v>
      </c>
      <c r="U129" s="21">
        <v>1</v>
      </c>
      <c r="V129" s="21">
        <v>2</v>
      </c>
      <c r="W129" s="21">
        <v>2</v>
      </c>
      <c r="X129" s="21">
        <v>2</v>
      </c>
      <c r="Y129" s="21">
        <v>2</v>
      </c>
      <c r="Z129" s="21">
        <v>2</v>
      </c>
      <c r="AA129" s="21">
        <v>2</v>
      </c>
      <c r="AB129" s="21">
        <v>2</v>
      </c>
      <c r="AC129" s="21">
        <v>2</v>
      </c>
      <c r="AD129" s="21">
        <v>2</v>
      </c>
      <c r="AE129" s="21">
        <v>2</v>
      </c>
      <c r="AF129" s="21">
        <v>2</v>
      </c>
    </row>
    <row r="130" spans="1:32" x14ac:dyDescent="0.25">
      <c r="A130" s="2"/>
      <c r="B130" s="2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</row>
    <row r="131" spans="1:32" s="13" customFormat="1" ht="12.75" x14ac:dyDescent="0.2">
      <c r="A131" s="12" t="s">
        <v>25</v>
      </c>
      <c r="B131" s="12"/>
      <c r="C131" s="12"/>
      <c r="D131" s="12"/>
      <c r="E131" s="12"/>
      <c r="F131" s="1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</row>
    <row r="132" spans="1:32" x14ac:dyDescent="0.25">
      <c r="A132" s="2"/>
      <c r="B132" s="2" t="s">
        <v>26</v>
      </c>
      <c r="F132" s="18"/>
      <c r="G132" s="21"/>
      <c r="H132" s="21">
        <v>2989</v>
      </c>
      <c r="I132" s="21">
        <v>1878</v>
      </c>
      <c r="J132" s="21">
        <v>929</v>
      </c>
      <c r="K132" s="21">
        <v>220</v>
      </c>
      <c r="L132" s="21">
        <v>167</v>
      </c>
      <c r="M132" s="21">
        <v>126</v>
      </c>
      <c r="N132" s="21">
        <v>97</v>
      </c>
      <c r="O132" s="21">
        <v>82</v>
      </c>
      <c r="P132" s="21">
        <v>71</v>
      </c>
      <c r="Q132" s="21">
        <v>63</v>
      </c>
      <c r="R132" s="21">
        <v>57</v>
      </c>
      <c r="S132" s="21">
        <v>53</v>
      </c>
      <c r="T132" s="21">
        <v>50</v>
      </c>
      <c r="U132" s="21">
        <v>48</v>
      </c>
      <c r="V132" s="21">
        <v>47</v>
      </c>
      <c r="W132" s="21">
        <v>45</v>
      </c>
      <c r="X132" s="21">
        <v>45</v>
      </c>
      <c r="Y132" s="21">
        <v>44</v>
      </c>
      <c r="Z132" s="21">
        <v>44</v>
      </c>
      <c r="AA132" s="21">
        <v>44</v>
      </c>
      <c r="AB132" s="21">
        <v>44</v>
      </c>
      <c r="AC132" s="21">
        <v>44</v>
      </c>
      <c r="AD132" s="21">
        <v>44</v>
      </c>
      <c r="AE132" s="21">
        <v>44</v>
      </c>
      <c r="AF132" s="21">
        <v>44</v>
      </c>
    </row>
    <row r="133" spans="1:32" x14ac:dyDescent="0.25">
      <c r="A133" s="2"/>
      <c r="B133" s="2" t="s">
        <v>27</v>
      </c>
      <c r="E133" s="19"/>
      <c r="G133" s="21"/>
      <c r="H133" s="21">
        <v>16326</v>
      </c>
      <c r="I133" s="21">
        <v>17586</v>
      </c>
      <c r="J133" s="21">
        <v>18638</v>
      </c>
      <c r="K133" s="21">
        <v>19396</v>
      </c>
      <c r="L133" s="21">
        <v>19557</v>
      </c>
      <c r="M133" s="21">
        <v>19653</v>
      </c>
      <c r="N133" s="21">
        <v>19831</v>
      </c>
      <c r="O133" s="21">
        <v>20075</v>
      </c>
      <c r="P133" s="21">
        <v>20246</v>
      </c>
      <c r="Q133" s="21">
        <v>20468</v>
      </c>
      <c r="R133" s="21">
        <v>20625</v>
      </c>
      <c r="S133" s="21">
        <v>20794</v>
      </c>
      <c r="T133" s="21">
        <v>20964</v>
      </c>
      <c r="U133" s="21">
        <v>21141</v>
      </c>
      <c r="V133" s="21">
        <v>21262</v>
      </c>
      <c r="W133" s="21">
        <v>21356</v>
      </c>
      <c r="X133" s="21">
        <v>21557</v>
      </c>
      <c r="Y133" s="21">
        <v>21725</v>
      </c>
      <c r="Z133" s="21">
        <v>21878</v>
      </c>
      <c r="AA133" s="21">
        <v>22054</v>
      </c>
      <c r="AB133" s="21">
        <v>22190</v>
      </c>
      <c r="AC133" s="21">
        <v>22335</v>
      </c>
      <c r="AD133" s="21">
        <v>22520</v>
      </c>
      <c r="AE133" s="21">
        <v>22667</v>
      </c>
      <c r="AF133" s="21">
        <v>22851</v>
      </c>
    </row>
    <row r="134" spans="1:32" x14ac:dyDescent="0.25">
      <c r="A134" s="2"/>
      <c r="B134" s="2" t="s">
        <v>28</v>
      </c>
      <c r="G134" s="21"/>
      <c r="H134" s="21">
        <v>1894</v>
      </c>
      <c r="I134" s="21">
        <v>2086</v>
      </c>
      <c r="J134" s="21">
        <v>2244</v>
      </c>
      <c r="K134" s="21">
        <v>2386</v>
      </c>
      <c r="L134" s="21">
        <v>2429</v>
      </c>
      <c r="M134" s="21">
        <v>2460</v>
      </c>
      <c r="N134" s="21">
        <v>2476</v>
      </c>
      <c r="O134" s="21">
        <v>2520</v>
      </c>
      <c r="P134" s="21">
        <v>2553</v>
      </c>
      <c r="Q134" s="21">
        <v>2590</v>
      </c>
      <c r="R134" s="21">
        <v>2619</v>
      </c>
      <c r="S134" s="21">
        <v>2647</v>
      </c>
      <c r="T134" s="21">
        <v>2675</v>
      </c>
      <c r="U134" s="21">
        <v>2703</v>
      </c>
      <c r="V134" s="21">
        <v>2724</v>
      </c>
      <c r="W134" s="21">
        <v>2740</v>
      </c>
      <c r="X134" s="21">
        <v>2770</v>
      </c>
      <c r="Y134" s="21">
        <v>2796</v>
      </c>
      <c r="Z134" s="21">
        <v>2819</v>
      </c>
      <c r="AA134" s="21">
        <v>2844</v>
      </c>
      <c r="AB134" s="21">
        <v>2865</v>
      </c>
      <c r="AC134" s="21">
        <v>2886</v>
      </c>
      <c r="AD134" s="21">
        <v>2912</v>
      </c>
      <c r="AE134" s="21">
        <v>2933</v>
      </c>
      <c r="AF134" s="21">
        <v>2959</v>
      </c>
    </row>
    <row r="135" spans="1:32" x14ac:dyDescent="0.25">
      <c r="A135" s="2"/>
      <c r="B135" s="2" t="s">
        <v>19</v>
      </c>
      <c r="G135" s="21"/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</row>
    <row r="136" spans="1:32" x14ac:dyDescent="0.25">
      <c r="A136" s="2"/>
      <c r="B136" s="2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</row>
    <row r="137" spans="1:32" s="13" customFormat="1" ht="12.75" x14ac:dyDescent="0.2">
      <c r="A137" s="12" t="s">
        <v>29</v>
      </c>
      <c r="B137" s="12"/>
      <c r="C137" s="12"/>
      <c r="D137" s="12"/>
      <c r="E137" s="12"/>
      <c r="F137" s="1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</row>
    <row r="138" spans="1:32" x14ac:dyDescent="0.25">
      <c r="A138" s="2"/>
      <c r="B138" s="17" t="s">
        <v>4</v>
      </c>
      <c r="G138" s="21"/>
      <c r="H138" s="21">
        <v>7</v>
      </c>
      <c r="I138" s="21">
        <v>7</v>
      </c>
      <c r="J138" s="21">
        <v>6</v>
      </c>
      <c r="K138" s="21">
        <v>5</v>
      </c>
      <c r="L138" s="21">
        <v>5</v>
      </c>
      <c r="M138" s="21">
        <v>4</v>
      </c>
      <c r="N138" s="21">
        <v>4</v>
      </c>
      <c r="O138" s="21">
        <v>4</v>
      </c>
      <c r="P138" s="21">
        <v>3</v>
      </c>
      <c r="Q138" s="21">
        <v>3</v>
      </c>
      <c r="R138" s="21">
        <v>3</v>
      </c>
      <c r="S138" s="21">
        <v>2</v>
      </c>
      <c r="T138" s="21">
        <v>2</v>
      </c>
      <c r="U138" s="21">
        <v>2</v>
      </c>
      <c r="V138" s="21">
        <v>2</v>
      </c>
      <c r="W138" s="21">
        <v>2</v>
      </c>
      <c r="X138" s="21">
        <v>2</v>
      </c>
      <c r="Y138" s="21">
        <v>2</v>
      </c>
      <c r="Z138" s="21">
        <v>2</v>
      </c>
      <c r="AA138" s="21">
        <v>2</v>
      </c>
      <c r="AB138" s="21">
        <v>1</v>
      </c>
      <c r="AC138" s="21">
        <v>1</v>
      </c>
      <c r="AD138" s="21">
        <v>1</v>
      </c>
      <c r="AE138" s="21">
        <v>1</v>
      </c>
      <c r="AF138" s="21">
        <v>1</v>
      </c>
    </row>
    <row r="139" spans="1:32" x14ac:dyDescent="0.25">
      <c r="A139" s="2"/>
      <c r="B139" s="17" t="s">
        <v>5</v>
      </c>
      <c r="G139" s="21"/>
      <c r="H139" s="21">
        <v>438</v>
      </c>
      <c r="I139" s="21">
        <v>449</v>
      </c>
      <c r="J139" s="21">
        <v>459</v>
      </c>
      <c r="K139" s="21">
        <v>467</v>
      </c>
      <c r="L139" s="21">
        <v>476</v>
      </c>
      <c r="M139" s="21">
        <v>482</v>
      </c>
      <c r="N139" s="21">
        <v>489</v>
      </c>
      <c r="O139" s="21">
        <v>498</v>
      </c>
      <c r="P139" s="21">
        <v>506</v>
      </c>
      <c r="Q139" s="21">
        <v>514</v>
      </c>
      <c r="R139" s="21">
        <v>521</v>
      </c>
      <c r="S139" s="21">
        <v>527</v>
      </c>
      <c r="T139" s="21">
        <v>534</v>
      </c>
      <c r="U139" s="21">
        <v>540</v>
      </c>
      <c r="V139" s="21">
        <v>547</v>
      </c>
      <c r="W139" s="21">
        <v>552</v>
      </c>
      <c r="X139" s="21">
        <v>559</v>
      </c>
      <c r="Y139" s="21">
        <v>566</v>
      </c>
      <c r="Z139" s="21">
        <v>573</v>
      </c>
      <c r="AA139" s="21">
        <v>578</v>
      </c>
      <c r="AB139" s="21">
        <v>584</v>
      </c>
      <c r="AC139" s="21">
        <v>589</v>
      </c>
      <c r="AD139" s="21">
        <v>595</v>
      </c>
      <c r="AE139" s="21">
        <v>601</v>
      </c>
      <c r="AF139" s="21">
        <v>606</v>
      </c>
    </row>
    <row r="140" spans="1:32" x14ac:dyDescent="0.25">
      <c r="A140" s="2"/>
      <c r="B140" s="17" t="s">
        <v>30</v>
      </c>
      <c r="G140" s="21"/>
      <c r="H140" s="21">
        <v>14</v>
      </c>
      <c r="I140" s="21">
        <v>13</v>
      </c>
      <c r="J140" s="21">
        <v>12</v>
      </c>
      <c r="K140" s="21">
        <v>11</v>
      </c>
      <c r="L140" s="21">
        <v>10</v>
      </c>
      <c r="M140" s="21">
        <v>9</v>
      </c>
      <c r="N140" s="21">
        <v>9</v>
      </c>
      <c r="O140" s="21">
        <v>8</v>
      </c>
      <c r="P140" s="21">
        <v>8</v>
      </c>
      <c r="Q140" s="21">
        <v>7</v>
      </c>
      <c r="R140" s="21">
        <v>7</v>
      </c>
      <c r="S140" s="21">
        <v>6</v>
      </c>
      <c r="T140" s="21">
        <v>6</v>
      </c>
      <c r="U140" s="21">
        <v>6</v>
      </c>
      <c r="V140" s="21">
        <v>6</v>
      </c>
      <c r="W140" s="21">
        <v>6</v>
      </c>
      <c r="X140" s="21">
        <v>5</v>
      </c>
      <c r="Y140" s="21">
        <v>5</v>
      </c>
      <c r="Z140" s="21">
        <v>5</v>
      </c>
      <c r="AA140" s="21">
        <v>5</v>
      </c>
      <c r="AB140" s="21">
        <v>5</v>
      </c>
      <c r="AC140" s="21">
        <v>5</v>
      </c>
      <c r="AD140" s="21">
        <v>5</v>
      </c>
      <c r="AE140" s="21">
        <v>5</v>
      </c>
      <c r="AF140" s="21">
        <v>5</v>
      </c>
    </row>
    <row r="141" spans="1:32" x14ac:dyDescent="0.25">
      <c r="A141" s="2"/>
      <c r="B141" s="17" t="s">
        <v>31</v>
      </c>
      <c r="G141" s="21"/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</row>
    <row r="142" spans="1:32" x14ac:dyDescent="0.25">
      <c r="A142" s="2"/>
      <c r="B142" s="2" t="s">
        <v>19</v>
      </c>
      <c r="G142" s="21"/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</row>
    <row r="143" spans="1:32" x14ac:dyDescent="0.25">
      <c r="A143" s="2"/>
      <c r="B143" s="2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</row>
    <row r="144" spans="1:32" s="13" customFormat="1" ht="12.75" x14ac:dyDescent="0.2">
      <c r="A144" s="12" t="s">
        <v>32</v>
      </c>
      <c r="B144" s="12"/>
      <c r="C144" s="12"/>
      <c r="D144" s="12"/>
      <c r="E144" s="12"/>
      <c r="F144" s="1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</row>
    <row r="145" spans="1:32" x14ac:dyDescent="0.25">
      <c r="A145" s="2"/>
      <c r="B145" s="2" t="s">
        <v>33</v>
      </c>
      <c r="G145" s="21"/>
      <c r="H145" s="21">
        <v>840</v>
      </c>
      <c r="I145" s="21">
        <v>825</v>
      </c>
      <c r="J145" s="21">
        <v>810</v>
      </c>
      <c r="K145" s="21">
        <v>795</v>
      </c>
      <c r="L145" s="21">
        <v>780</v>
      </c>
      <c r="M145" s="21">
        <v>764</v>
      </c>
      <c r="N145" s="21">
        <v>749</v>
      </c>
      <c r="O145" s="21">
        <v>734</v>
      </c>
      <c r="P145" s="21">
        <v>720</v>
      </c>
      <c r="Q145" s="21">
        <v>706</v>
      </c>
      <c r="R145" s="21">
        <v>693</v>
      </c>
      <c r="S145" s="21">
        <v>679</v>
      </c>
      <c r="T145" s="21">
        <v>665</v>
      </c>
      <c r="U145" s="21">
        <v>651</v>
      </c>
      <c r="V145" s="21">
        <v>638</v>
      </c>
      <c r="W145" s="21">
        <v>624</v>
      </c>
      <c r="X145" s="21">
        <v>611</v>
      </c>
      <c r="Y145" s="21">
        <v>599</v>
      </c>
      <c r="Z145" s="21">
        <v>586</v>
      </c>
      <c r="AA145" s="21">
        <v>574</v>
      </c>
      <c r="AB145" s="21">
        <v>561</v>
      </c>
      <c r="AC145" s="21">
        <v>549</v>
      </c>
      <c r="AD145" s="21">
        <v>537</v>
      </c>
      <c r="AE145" s="21">
        <v>526</v>
      </c>
      <c r="AF145" s="21">
        <v>514</v>
      </c>
    </row>
    <row r="146" spans="1:32" x14ac:dyDescent="0.25">
      <c r="A146" s="2"/>
      <c r="B146" s="17" t="s">
        <v>34</v>
      </c>
      <c r="G146" s="21"/>
      <c r="H146" s="21">
        <v>1437</v>
      </c>
      <c r="I146" s="21">
        <v>1438</v>
      </c>
      <c r="J146" s="21">
        <v>1439</v>
      </c>
      <c r="K146" s="21">
        <v>1439</v>
      </c>
      <c r="L146" s="21">
        <v>1438</v>
      </c>
      <c r="M146" s="21">
        <v>1435</v>
      </c>
      <c r="N146" s="21">
        <v>1432</v>
      </c>
      <c r="O146" s="21">
        <v>1432</v>
      </c>
      <c r="P146" s="21">
        <v>1430</v>
      </c>
      <c r="Q146" s="21">
        <v>1429</v>
      </c>
      <c r="R146" s="21">
        <v>1428</v>
      </c>
      <c r="S146" s="21">
        <v>1425</v>
      </c>
      <c r="T146" s="21">
        <v>1423</v>
      </c>
      <c r="U146" s="21">
        <v>1420</v>
      </c>
      <c r="V146" s="21">
        <v>1417</v>
      </c>
      <c r="W146" s="21">
        <v>1412</v>
      </c>
      <c r="X146" s="21">
        <v>1409</v>
      </c>
      <c r="Y146" s="21">
        <v>1406</v>
      </c>
      <c r="Z146" s="21">
        <v>1402</v>
      </c>
      <c r="AA146" s="21">
        <v>1398</v>
      </c>
      <c r="AB146" s="21">
        <v>1394</v>
      </c>
      <c r="AC146" s="21">
        <v>1390</v>
      </c>
      <c r="AD146" s="21">
        <v>1385</v>
      </c>
      <c r="AE146" s="21">
        <v>1380</v>
      </c>
      <c r="AF146" s="21">
        <v>1375</v>
      </c>
    </row>
    <row r="147" spans="1:32" x14ac:dyDescent="0.25">
      <c r="A147" s="2"/>
      <c r="B147" s="2" t="s">
        <v>35</v>
      </c>
      <c r="G147" s="21"/>
      <c r="H147" s="21">
        <v>1625</v>
      </c>
      <c r="I147" s="21">
        <v>1634</v>
      </c>
      <c r="J147" s="21">
        <v>1639</v>
      </c>
      <c r="K147" s="21">
        <v>1641</v>
      </c>
      <c r="L147" s="21">
        <v>1643</v>
      </c>
      <c r="M147" s="21">
        <v>1640</v>
      </c>
      <c r="N147" s="21">
        <v>1640</v>
      </c>
      <c r="O147" s="21">
        <v>1646</v>
      </c>
      <c r="P147" s="21">
        <v>1648</v>
      </c>
      <c r="Q147" s="21">
        <v>1652</v>
      </c>
      <c r="R147" s="21">
        <v>1652</v>
      </c>
      <c r="S147" s="21">
        <v>1653</v>
      </c>
      <c r="T147" s="21">
        <v>1653</v>
      </c>
      <c r="U147" s="21">
        <v>1653</v>
      </c>
      <c r="V147" s="21">
        <v>1652</v>
      </c>
      <c r="W147" s="21">
        <v>1650</v>
      </c>
      <c r="X147" s="21">
        <v>1650</v>
      </c>
      <c r="Y147" s="21">
        <v>1651</v>
      </c>
      <c r="Z147" s="21">
        <v>1651</v>
      </c>
      <c r="AA147" s="21">
        <v>1649</v>
      </c>
      <c r="AB147" s="21">
        <v>1647</v>
      </c>
      <c r="AC147" s="21">
        <v>1646</v>
      </c>
      <c r="AD147" s="21">
        <v>1644</v>
      </c>
      <c r="AE147" s="21">
        <v>1642</v>
      </c>
      <c r="AF147" s="21">
        <v>1639</v>
      </c>
    </row>
    <row r="148" spans="1:32" x14ac:dyDescent="0.25">
      <c r="A148" s="2"/>
      <c r="B148" s="2" t="s">
        <v>36</v>
      </c>
      <c r="G148" s="21"/>
      <c r="H148" s="21">
        <v>175</v>
      </c>
      <c r="I148" s="21">
        <v>177</v>
      </c>
      <c r="J148" s="21">
        <v>179</v>
      </c>
      <c r="K148" s="21">
        <v>180</v>
      </c>
      <c r="L148" s="21">
        <v>181</v>
      </c>
      <c r="M148" s="21">
        <v>182</v>
      </c>
      <c r="N148" s="21">
        <v>183</v>
      </c>
      <c r="O148" s="21">
        <v>185</v>
      </c>
      <c r="P148" s="21">
        <v>186</v>
      </c>
      <c r="Q148" s="21">
        <v>188</v>
      </c>
      <c r="R148" s="21">
        <v>189</v>
      </c>
      <c r="S148" s="21">
        <v>190</v>
      </c>
      <c r="T148" s="21">
        <v>192</v>
      </c>
      <c r="U148" s="21">
        <v>193</v>
      </c>
      <c r="V148" s="21">
        <v>194</v>
      </c>
      <c r="W148" s="21">
        <v>194</v>
      </c>
      <c r="X148" s="21">
        <v>196</v>
      </c>
      <c r="Y148" s="21">
        <v>197</v>
      </c>
      <c r="Z148" s="21">
        <v>199</v>
      </c>
      <c r="AA148" s="21">
        <v>199</v>
      </c>
      <c r="AB148" s="21">
        <v>200</v>
      </c>
      <c r="AC148" s="21">
        <v>202</v>
      </c>
      <c r="AD148" s="21">
        <v>203</v>
      </c>
      <c r="AE148" s="21">
        <v>204</v>
      </c>
      <c r="AF148" s="21">
        <v>205</v>
      </c>
    </row>
    <row r="149" spans="1:32" x14ac:dyDescent="0.25">
      <c r="A149" s="2"/>
      <c r="B149" s="17" t="s">
        <v>19</v>
      </c>
      <c r="G149" s="21"/>
      <c r="H149" s="21">
        <v>66</v>
      </c>
      <c r="I149" s="21">
        <v>81</v>
      </c>
      <c r="J149" s="21">
        <v>97</v>
      </c>
      <c r="K149" s="21">
        <v>112</v>
      </c>
      <c r="L149" s="21">
        <v>128</v>
      </c>
      <c r="M149" s="21">
        <v>144</v>
      </c>
      <c r="N149" s="21">
        <v>159</v>
      </c>
      <c r="O149" s="21">
        <v>176</v>
      </c>
      <c r="P149" s="21">
        <v>193</v>
      </c>
      <c r="Q149" s="21">
        <v>210</v>
      </c>
      <c r="R149" s="21">
        <v>226</v>
      </c>
      <c r="S149" s="21">
        <v>243</v>
      </c>
      <c r="T149" s="21">
        <v>260</v>
      </c>
      <c r="U149" s="21">
        <v>277</v>
      </c>
      <c r="V149" s="21">
        <v>294</v>
      </c>
      <c r="W149" s="21">
        <v>311</v>
      </c>
      <c r="X149" s="21">
        <v>329</v>
      </c>
      <c r="Y149" s="21">
        <v>347</v>
      </c>
      <c r="Z149" s="21">
        <v>365</v>
      </c>
      <c r="AA149" s="21">
        <v>383</v>
      </c>
      <c r="AB149" s="21">
        <v>401</v>
      </c>
      <c r="AC149" s="21">
        <v>419</v>
      </c>
      <c r="AD149" s="21">
        <v>437</v>
      </c>
      <c r="AE149" s="21">
        <v>455</v>
      </c>
      <c r="AF149" s="21">
        <v>474</v>
      </c>
    </row>
    <row r="150" spans="1:32" x14ac:dyDescent="0.25">
      <c r="A150" s="2"/>
      <c r="B150" s="17" t="s">
        <v>37</v>
      </c>
      <c r="G150" s="21"/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</row>
    <row r="153" spans="1:32" customFormat="1" x14ac:dyDescent="0.25">
      <c r="A153" s="7" t="s">
        <v>44</v>
      </c>
      <c r="B153" s="8"/>
      <c r="C153" s="7"/>
      <c r="D153" s="9"/>
      <c r="E153" s="9"/>
      <c r="F153" s="9"/>
      <c r="G153" s="9" t="s">
        <v>45</v>
      </c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</row>
    <row r="154" spans="1:32" customFormat="1" x14ac:dyDescent="0.25">
      <c r="A154" s="11" t="s">
        <v>13</v>
      </c>
      <c r="B154" s="2"/>
    </row>
    <row r="155" spans="1:32" customFormat="1" x14ac:dyDescent="0.25">
      <c r="A155" s="2"/>
      <c r="B155" s="2" t="s">
        <v>14</v>
      </c>
    </row>
    <row r="156" spans="1:32" s="13" customFormat="1" ht="12.75" x14ac:dyDescent="0.2">
      <c r="A156" s="12" t="s">
        <v>15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1:32" x14ac:dyDescent="0.25">
      <c r="A157" s="2"/>
      <c r="B157" s="2" t="s">
        <v>16</v>
      </c>
      <c r="G157" s="23">
        <v>2411.0369999999998</v>
      </c>
      <c r="H157" s="23">
        <v>1468.201</v>
      </c>
      <c r="I157" s="23">
        <v>1053.7560000000001</v>
      </c>
      <c r="J157" s="23">
        <v>618.84100000000001</v>
      </c>
      <c r="K157" s="23">
        <v>430.404</v>
      </c>
      <c r="L157" s="23">
        <v>278.74799999999999</v>
      </c>
      <c r="M157" s="23">
        <v>105.158</v>
      </c>
      <c r="N157" s="23">
        <v>101.88800000000001</v>
      </c>
      <c r="O157" s="23">
        <v>102.646</v>
      </c>
      <c r="P157" s="23">
        <v>103.9</v>
      </c>
      <c r="Q157" s="23">
        <v>105.29600000000001</v>
      </c>
      <c r="R157" s="23">
        <v>106.625</v>
      </c>
      <c r="S157" s="23">
        <v>107.926</v>
      </c>
      <c r="T157" s="23">
        <v>109.214</v>
      </c>
      <c r="U157" s="23">
        <v>110.502</v>
      </c>
      <c r="V157" s="23">
        <v>111.78400000000001</v>
      </c>
      <c r="W157" s="23">
        <v>112.999</v>
      </c>
      <c r="X157" s="23">
        <v>114.276</v>
      </c>
      <c r="Y157" s="23">
        <v>115.61799999999999</v>
      </c>
      <c r="Z157" s="23">
        <v>116.959</v>
      </c>
      <c r="AA157" s="23">
        <v>118.255</v>
      </c>
      <c r="AB157" s="23">
        <v>119.532</v>
      </c>
      <c r="AC157" s="23">
        <v>120.807</v>
      </c>
      <c r="AD157" s="23">
        <v>122.07899999999999</v>
      </c>
      <c r="AE157" s="23">
        <v>123.34399999999999</v>
      </c>
      <c r="AF157" s="23">
        <v>124.604</v>
      </c>
    </row>
    <row r="158" spans="1:32" x14ac:dyDescent="0.25">
      <c r="A158" s="2"/>
      <c r="B158" s="2" t="s">
        <v>17</v>
      </c>
      <c r="G158" s="23">
        <v>54.420999999999999</v>
      </c>
      <c r="H158" s="23">
        <v>31.952999999999999</v>
      </c>
      <c r="I158" s="23">
        <v>113.05800000000001</v>
      </c>
      <c r="J158" s="23">
        <v>298.077</v>
      </c>
      <c r="K158" s="23">
        <v>413.02100000000002</v>
      </c>
      <c r="L158" s="23">
        <v>439.178</v>
      </c>
      <c r="M158" s="23">
        <v>463.49700000000001</v>
      </c>
      <c r="N158" s="23">
        <v>450.30099999999999</v>
      </c>
      <c r="O158" s="23">
        <v>454.226</v>
      </c>
      <c r="P158" s="23">
        <v>459.702</v>
      </c>
      <c r="Q158" s="23">
        <v>466.03100000000001</v>
      </c>
      <c r="R158" s="23">
        <v>471.69</v>
      </c>
      <c r="S158" s="23">
        <v>477.32900000000001</v>
      </c>
      <c r="T158" s="23">
        <v>482.92500000000001</v>
      </c>
      <c r="U158" s="23">
        <v>488.56</v>
      </c>
      <c r="V158" s="23">
        <v>494.15699999999998</v>
      </c>
      <c r="W158" s="23">
        <v>499.32</v>
      </c>
      <c r="X158" s="23">
        <v>505.05399999999997</v>
      </c>
      <c r="Y158" s="23">
        <v>511.09800000000001</v>
      </c>
      <c r="Z158" s="23">
        <v>517.00199999999995</v>
      </c>
      <c r="AA158" s="23">
        <v>522.59500000000003</v>
      </c>
      <c r="AB158" s="23">
        <v>528.13599999999997</v>
      </c>
      <c r="AC158" s="23">
        <v>533.71500000000003</v>
      </c>
      <c r="AD158" s="23">
        <v>539.27599999999995</v>
      </c>
      <c r="AE158" s="23">
        <v>544.80899999999997</v>
      </c>
      <c r="AF158" s="23">
        <v>550.31299999999999</v>
      </c>
    </row>
    <row r="159" spans="1:32" x14ac:dyDescent="0.25">
      <c r="A159" s="2"/>
      <c r="B159" s="2" t="s">
        <v>18</v>
      </c>
      <c r="G159" s="23">
        <v>1317.15</v>
      </c>
      <c r="H159" s="23">
        <v>1983.9659999999999</v>
      </c>
      <c r="I159" s="23">
        <v>2247.9110000000001</v>
      </c>
      <c r="J159" s="23">
        <v>2463.1660000000002</v>
      </c>
      <c r="K159" s="23">
        <v>2558.7550000000001</v>
      </c>
      <c r="L159" s="23">
        <v>2683.5520000000001</v>
      </c>
      <c r="M159" s="23">
        <v>2820.0509999999999</v>
      </c>
      <c r="N159" s="23">
        <v>2868.1120000000001</v>
      </c>
      <c r="O159" s="23">
        <v>2907.7429999999999</v>
      </c>
      <c r="P159" s="23">
        <v>2945.7359999999999</v>
      </c>
      <c r="Q159" s="23">
        <v>2985.2420000000002</v>
      </c>
      <c r="R159" s="23">
        <v>3023.4780000000001</v>
      </c>
      <c r="S159" s="23">
        <v>3061.0149999999999</v>
      </c>
      <c r="T159" s="23">
        <v>3098.038</v>
      </c>
      <c r="U159" s="23">
        <v>3134.9009999999998</v>
      </c>
      <c r="V159" s="23">
        <v>3171.5610000000001</v>
      </c>
      <c r="W159" s="23">
        <v>3206.799</v>
      </c>
      <c r="X159" s="23">
        <v>3243.0189999999998</v>
      </c>
      <c r="Y159" s="23">
        <v>3280.6660000000002</v>
      </c>
      <c r="Z159" s="23">
        <v>3318.6439999999998</v>
      </c>
      <c r="AA159" s="23">
        <v>3355.8809999999999</v>
      </c>
      <c r="AB159" s="23">
        <v>3392.58</v>
      </c>
      <c r="AC159" s="23">
        <v>3429.1010000000001</v>
      </c>
      <c r="AD159" s="23">
        <v>3465.4659999999999</v>
      </c>
      <c r="AE159" s="23">
        <v>3501.6660000000002</v>
      </c>
      <c r="AF159" s="23">
        <v>3537.6889999999999</v>
      </c>
    </row>
    <row r="160" spans="1:32" x14ac:dyDescent="0.25">
      <c r="A160" s="2"/>
      <c r="B160" s="2" t="s">
        <v>19</v>
      </c>
      <c r="G160" s="23">
        <v>0</v>
      </c>
      <c r="H160" s="23">
        <v>0.872</v>
      </c>
      <c r="I160" s="23">
        <v>1.605</v>
      </c>
      <c r="J160" s="23">
        <v>1.9870000000000001</v>
      </c>
      <c r="K160" s="23">
        <v>2.2919999999999998</v>
      </c>
      <c r="L160" s="23">
        <v>2.569</v>
      </c>
      <c r="M160" s="23">
        <v>2.8180000000000001</v>
      </c>
      <c r="N160" s="23">
        <v>3.0219999999999998</v>
      </c>
      <c r="O160" s="23">
        <v>3.2040000000000002</v>
      </c>
      <c r="P160" s="23">
        <v>3.3570000000000002</v>
      </c>
      <c r="Q160" s="23">
        <v>3.492</v>
      </c>
      <c r="R160" s="23">
        <v>3.6030000000000002</v>
      </c>
      <c r="S160" s="23">
        <v>3.698</v>
      </c>
      <c r="T160" s="23">
        <v>3.7810000000000001</v>
      </c>
      <c r="U160" s="23">
        <v>3.855</v>
      </c>
      <c r="V160" s="23">
        <v>3.9209999999999998</v>
      </c>
      <c r="W160" s="23">
        <v>3.9769999999999999</v>
      </c>
      <c r="X160" s="23">
        <v>4.0339999999999998</v>
      </c>
      <c r="Y160" s="23">
        <v>4.093</v>
      </c>
      <c r="Z160" s="23">
        <v>4.149</v>
      </c>
      <c r="AA160" s="23">
        <v>4.1989999999999998</v>
      </c>
      <c r="AB160" s="23">
        <v>4.2469999999999999</v>
      </c>
      <c r="AC160" s="23">
        <v>4.2930000000000001</v>
      </c>
      <c r="AD160" s="23">
        <v>4.3369999999999997</v>
      </c>
      <c r="AE160" s="23">
        <v>4.3810000000000002</v>
      </c>
      <c r="AF160" s="23">
        <v>4.423</v>
      </c>
    </row>
    <row r="161" spans="1:32" x14ac:dyDescent="0.25">
      <c r="A161" s="2"/>
      <c r="B161" s="2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</row>
    <row r="162" spans="1:32" s="13" customFormat="1" ht="12.75" x14ac:dyDescent="0.2">
      <c r="A162" s="12" t="s">
        <v>21</v>
      </c>
      <c r="B162" s="12"/>
      <c r="C162" s="12"/>
      <c r="D162" s="12"/>
      <c r="E162" s="12"/>
      <c r="F162" s="12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</row>
    <row r="163" spans="1:32" x14ac:dyDescent="0.25">
      <c r="A163" s="2"/>
      <c r="B163" s="2" t="s">
        <v>22</v>
      </c>
      <c r="G163" s="23">
        <v>1090.723</v>
      </c>
      <c r="H163" s="23">
        <v>863.19299999999998</v>
      </c>
      <c r="I163" s="23">
        <v>943.13199999999995</v>
      </c>
      <c r="J163" s="23">
        <v>1017.501</v>
      </c>
      <c r="K163" s="23">
        <v>1091.3140000000001</v>
      </c>
      <c r="L163" s="23">
        <v>1105.096</v>
      </c>
      <c r="M163" s="23">
        <v>1118.172</v>
      </c>
      <c r="N163" s="23">
        <v>1131.2080000000001</v>
      </c>
      <c r="O163" s="23">
        <v>1145.7829999999999</v>
      </c>
      <c r="P163" s="23">
        <v>1160.654</v>
      </c>
      <c r="Q163" s="23">
        <v>1176.136</v>
      </c>
      <c r="R163" s="23">
        <v>1191.2529999999999</v>
      </c>
      <c r="S163" s="23">
        <v>1206.0070000000001</v>
      </c>
      <c r="T163" s="23">
        <v>1220.5530000000001</v>
      </c>
      <c r="U163" s="23">
        <v>1235.03</v>
      </c>
      <c r="V163" s="23">
        <v>1249.441</v>
      </c>
      <c r="W163" s="23">
        <v>1263.32</v>
      </c>
      <c r="X163" s="23">
        <v>1277.498</v>
      </c>
      <c r="Y163" s="23">
        <v>1292.296</v>
      </c>
      <c r="Z163" s="23">
        <v>1307.2829999999999</v>
      </c>
      <c r="AA163" s="23">
        <v>1321.979</v>
      </c>
      <c r="AB163" s="23">
        <v>1336.4179999999999</v>
      </c>
      <c r="AC163" s="23">
        <v>1350.7729999999999</v>
      </c>
      <c r="AD163" s="23">
        <v>1365.0740000000001</v>
      </c>
      <c r="AE163" s="23">
        <v>1379.3119999999999</v>
      </c>
      <c r="AF163" s="23">
        <v>1393.482</v>
      </c>
    </row>
    <row r="164" spans="1:32" x14ac:dyDescent="0.25">
      <c r="A164" s="17"/>
      <c r="B164" s="17" t="s">
        <v>23</v>
      </c>
      <c r="G164" s="23">
        <v>1095.104</v>
      </c>
      <c r="H164" s="23">
        <v>1441.826</v>
      </c>
      <c r="I164" s="23">
        <v>1485.9739999999999</v>
      </c>
      <c r="J164" s="23">
        <v>1487.5920000000001</v>
      </c>
      <c r="K164" s="23">
        <v>1461.0709999999999</v>
      </c>
      <c r="L164" s="23">
        <v>1479.3589999999999</v>
      </c>
      <c r="M164" s="23">
        <v>1496.1</v>
      </c>
      <c r="N164" s="23">
        <v>1513.461</v>
      </c>
      <c r="O164" s="23">
        <v>1533.729</v>
      </c>
      <c r="P164" s="23">
        <v>1553.46</v>
      </c>
      <c r="Q164" s="23">
        <v>1574.473</v>
      </c>
      <c r="R164" s="23">
        <v>1594.28</v>
      </c>
      <c r="S164" s="23">
        <v>1613.7919999999999</v>
      </c>
      <c r="T164" s="23">
        <v>1633.06</v>
      </c>
      <c r="U164" s="23">
        <v>1652.3150000000001</v>
      </c>
      <c r="V164" s="23">
        <v>1671.4639999999999</v>
      </c>
      <c r="W164" s="23">
        <v>1689.625</v>
      </c>
      <c r="X164" s="23">
        <v>1708.7629999999999</v>
      </c>
      <c r="Y164" s="23">
        <v>1728.779</v>
      </c>
      <c r="Z164" s="23">
        <v>1748.7809999999999</v>
      </c>
      <c r="AA164" s="23">
        <v>1768.172</v>
      </c>
      <c r="AB164" s="23">
        <v>1787.2919999999999</v>
      </c>
      <c r="AC164" s="23">
        <v>1806.3810000000001</v>
      </c>
      <c r="AD164" s="23">
        <v>1825.394</v>
      </c>
      <c r="AE164" s="23">
        <v>1844.3219999999999</v>
      </c>
      <c r="AF164" s="23">
        <v>1863.155</v>
      </c>
    </row>
    <row r="165" spans="1:32" x14ac:dyDescent="0.25">
      <c r="A165" s="2"/>
      <c r="B165" s="17" t="s">
        <v>24</v>
      </c>
      <c r="G165" s="23">
        <v>1283.9749999999999</v>
      </c>
      <c r="H165" s="23">
        <v>1098.7170000000001</v>
      </c>
      <c r="I165" s="23">
        <v>1021.668</v>
      </c>
      <c r="J165" s="23">
        <v>1005.241</v>
      </c>
      <c r="K165" s="23">
        <v>1023.793</v>
      </c>
      <c r="L165" s="23">
        <v>1040.0319999999999</v>
      </c>
      <c r="M165" s="23">
        <v>1054.298</v>
      </c>
      <c r="N165" s="23">
        <v>1067.787</v>
      </c>
      <c r="O165" s="23">
        <v>1081.9280000000001</v>
      </c>
      <c r="P165" s="23">
        <v>1096.0350000000001</v>
      </c>
      <c r="Q165" s="23">
        <v>1110.6320000000001</v>
      </c>
      <c r="R165" s="23">
        <v>1124.9580000000001</v>
      </c>
      <c r="S165" s="23">
        <v>1139.0889999999999</v>
      </c>
      <c r="T165" s="23">
        <v>1153.0419999999999</v>
      </c>
      <c r="U165" s="23">
        <v>1166.9100000000001</v>
      </c>
      <c r="V165" s="23">
        <v>1180.691</v>
      </c>
      <c r="W165" s="23">
        <v>1194.05</v>
      </c>
      <c r="X165" s="23">
        <v>1207.614</v>
      </c>
      <c r="Y165" s="23">
        <v>1221.5740000000001</v>
      </c>
      <c r="Z165" s="23">
        <v>1235.6890000000001</v>
      </c>
      <c r="AA165" s="23">
        <v>1249.6479999999999</v>
      </c>
      <c r="AB165" s="23">
        <v>1263.4570000000001</v>
      </c>
      <c r="AC165" s="23">
        <v>1277.1890000000001</v>
      </c>
      <c r="AD165" s="23">
        <v>1290.854</v>
      </c>
      <c r="AE165" s="23">
        <v>1304.454</v>
      </c>
      <c r="AF165" s="23">
        <v>1317.9870000000001</v>
      </c>
    </row>
    <row r="166" spans="1:32" x14ac:dyDescent="0.25">
      <c r="A166" s="2"/>
      <c r="B166" s="17" t="s">
        <v>19</v>
      </c>
      <c r="G166" s="23">
        <v>0</v>
      </c>
      <c r="H166" s="23">
        <v>1.2330000000000001</v>
      </c>
      <c r="I166" s="23">
        <v>2.242</v>
      </c>
      <c r="J166" s="23">
        <v>3.07</v>
      </c>
      <c r="K166" s="23">
        <v>3.754</v>
      </c>
      <c r="L166" s="23">
        <v>4.306</v>
      </c>
      <c r="M166" s="23">
        <v>4.74</v>
      </c>
      <c r="N166" s="23">
        <v>5.0949999999999998</v>
      </c>
      <c r="O166" s="23">
        <v>5.4080000000000004</v>
      </c>
      <c r="P166" s="23">
        <v>5.67</v>
      </c>
      <c r="Q166" s="23">
        <v>5.9</v>
      </c>
      <c r="R166" s="23">
        <v>6.0910000000000002</v>
      </c>
      <c r="S166" s="23">
        <v>6.2539999999999996</v>
      </c>
      <c r="T166" s="23">
        <v>6.3949999999999996</v>
      </c>
      <c r="U166" s="23">
        <v>6.5220000000000002</v>
      </c>
      <c r="V166" s="23">
        <v>6.6360000000000001</v>
      </c>
      <c r="W166" s="23">
        <v>6.7329999999999997</v>
      </c>
      <c r="X166" s="23">
        <v>6.8310000000000004</v>
      </c>
      <c r="Y166" s="23">
        <v>6.93</v>
      </c>
      <c r="Z166" s="23">
        <v>7.0250000000000004</v>
      </c>
      <c r="AA166" s="23">
        <v>7.1120000000000001</v>
      </c>
      <c r="AB166" s="23">
        <v>7.194</v>
      </c>
      <c r="AC166" s="23">
        <v>7.2729999999999997</v>
      </c>
      <c r="AD166" s="23">
        <v>7.3490000000000002</v>
      </c>
      <c r="AE166" s="23">
        <v>7.4240000000000004</v>
      </c>
      <c r="AF166" s="23">
        <v>7.4980000000000002</v>
      </c>
    </row>
    <row r="167" spans="1:32" x14ac:dyDescent="0.25">
      <c r="A167" s="2"/>
      <c r="B167" s="2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</row>
    <row r="168" spans="1:32" s="13" customFormat="1" ht="12.75" x14ac:dyDescent="0.2">
      <c r="A168" s="12" t="s">
        <v>25</v>
      </c>
      <c r="B168" s="12"/>
      <c r="C168" s="12"/>
      <c r="D168" s="12"/>
      <c r="E168" s="12"/>
      <c r="F168" s="12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</row>
    <row r="169" spans="1:32" x14ac:dyDescent="0.25">
      <c r="A169" s="2"/>
      <c r="B169" s="2" t="s">
        <v>26</v>
      </c>
      <c r="F169" s="18"/>
      <c r="G169" s="23">
        <v>16610.374</v>
      </c>
      <c r="H169" s="23" t="s">
        <v>101</v>
      </c>
      <c r="I169" s="23" t="s">
        <v>101</v>
      </c>
      <c r="J169" s="23">
        <v>9149.9060000000009</v>
      </c>
      <c r="K169" s="23">
        <v>6567.3850000000002</v>
      </c>
      <c r="L169" s="23">
        <v>4730.0749999999998</v>
      </c>
      <c r="M169" s="23">
        <v>3417.585</v>
      </c>
      <c r="N169" s="23">
        <v>2478.6109999999999</v>
      </c>
      <c r="O169" s="23">
        <v>1811.2470000000001</v>
      </c>
      <c r="P169" s="23">
        <v>1336.0429999999999</v>
      </c>
      <c r="Q169" s="23">
        <v>997.45699999999999</v>
      </c>
      <c r="R169" s="23">
        <v>755.72299999999996</v>
      </c>
      <c r="S169" s="23">
        <v>583.01900000000001</v>
      </c>
      <c r="T169" s="23">
        <v>459.54899999999998</v>
      </c>
      <c r="U169" s="23">
        <v>371.26499999999999</v>
      </c>
      <c r="V169" s="23">
        <v>308.15199999999999</v>
      </c>
      <c r="W169" s="23">
        <v>262.83999999999997</v>
      </c>
      <c r="X169" s="23">
        <v>230.536</v>
      </c>
      <c r="Y169" s="23">
        <v>207.548</v>
      </c>
      <c r="Z169" s="23">
        <v>191.14400000000001</v>
      </c>
      <c r="AA169" s="23">
        <v>179.48</v>
      </c>
      <c r="AB169" s="23">
        <v>171.15899999999999</v>
      </c>
      <c r="AC169" s="23">
        <v>165.28200000000001</v>
      </c>
      <c r="AD169" s="23">
        <v>161.27600000000001</v>
      </c>
      <c r="AE169" s="23">
        <v>158.52099999999999</v>
      </c>
      <c r="AF169" s="23">
        <v>156.77600000000001</v>
      </c>
    </row>
    <row r="170" spans="1:32" x14ac:dyDescent="0.25">
      <c r="A170" s="2"/>
      <c r="B170" s="2" t="s">
        <v>27</v>
      </c>
      <c r="E170" s="19"/>
      <c r="G170" s="23">
        <v>46549.383999999998</v>
      </c>
      <c r="H170" s="23" t="s">
        <v>101</v>
      </c>
      <c r="I170" s="23" t="s">
        <v>101</v>
      </c>
      <c r="J170" s="23" t="s">
        <v>101</v>
      </c>
      <c r="K170" s="23" t="s">
        <v>101</v>
      </c>
      <c r="L170" s="23" t="s">
        <v>101</v>
      </c>
      <c r="M170" s="23" t="s">
        <v>101</v>
      </c>
      <c r="N170" s="23" t="s">
        <v>101</v>
      </c>
      <c r="O170" s="23" t="s">
        <v>101</v>
      </c>
      <c r="P170" s="23" t="s">
        <v>101</v>
      </c>
      <c r="Q170" s="23" t="s">
        <v>101</v>
      </c>
      <c r="R170" s="23" t="s">
        <v>101</v>
      </c>
      <c r="S170" s="23" t="s">
        <v>101</v>
      </c>
      <c r="T170" s="23" t="s">
        <v>101</v>
      </c>
      <c r="U170" s="23" t="s">
        <v>101</v>
      </c>
      <c r="V170" s="23" t="s">
        <v>101</v>
      </c>
      <c r="W170" s="23" t="s">
        <v>101</v>
      </c>
      <c r="X170" s="23" t="s">
        <v>101</v>
      </c>
      <c r="Y170" s="23" t="s">
        <v>101</v>
      </c>
      <c r="Z170" s="23" t="s">
        <v>101</v>
      </c>
      <c r="AA170" s="23" t="s">
        <v>101</v>
      </c>
      <c r="AB170" s="23" t="s">
        <v>101</v>
      </c>
      <c r="AC170" s="23" t="s">
        <v>101</v>
      </c>
      <c r="AD170" s="23" t="s">
        <v>101</v>
      </c>
      <c r="AE170" s="23" t="s">
        <v>101</v>
      </c>
      <c r="AF170" s="23" t="s">
        <v>101</v>
      </c>
    </row>
    <row r="171" spans="1:32" x14ac:dyDescent="0.25">
      <c r="A171" s="2"/>
      <c r="B171" s="2" t="s">
        <v>28</v>
      </c>
      <c r="G171" s="23">
        <v>4451.5290000000005</v>
      </c>
      <c r="H171" s="23">
        <v>5031.8429999999998</v>
      </c>
      <c r="I171" s="23">
        <v>5639.2579999999998</v>
      </c>
      <c r="J171" s="23">
        <v>6233.5219999999999</v>
      </c>
      <c r="K171" s="23">
        <v>6802.6840000000002</v>
      </c>
      <c r="L171" s="23">
        <v>7256.7659999999996</v>
      </c>
      <c r="M171" s="23">
        <v>7618.1260000000002</v>
      </c>
      <c r="N171" s="23">
        <v>7898.8689999999997</v>
      </c>
      <c r="O171" s="23">
        <v>8150.2219999999998</v>
      </c>
      <c r="P171" s="23">
        <v>8369.5519999999997</v>
      </c>
      <c r="Q171" s="23">
        <v>8571.6110000000008</v>
      </c>
      <c r="R171" s="23">
        <v>8751.6229999999996</v>
      </c>
      <c r="S171" s="23">
        <v>8916.5220000000008</v>
      </c>
      <c r="T171" s="23">
        <v>9069.8989999999994</v>
      </c>
      <c r="U171" s="23">
        <v>9215.1880000000001</v>
      </c>
      <c r="V171" s="23">
        <v>9353.9770000000008</v>
      </c>
      <c r="W171" s="23">
        <v>9483.4719999999998</v>
      </c>
      <c r="X171" s="23">
        <v>9612.99</v>
      </c>
      <c r="Y171" s="23">
        <v>9744.2209999999995</v>
      </c>
      <c r="Z171" s="23">
        <v>9873.8510000000006</v>
      </c>
      <c r="AA171" s="23">
        <v>9998.8369999999995</v>
      </c>
      <c r="AB171" s="23" t="s">
        <v>101</v>
      </c>
      <c r="AC171" s="23" t="s">
        <v>101</v>
      </c>
      <c r="AD171" s="23" t="s">
        <v>101</v>
      </c>
      <c r="AE171" s="23" t="s">
        <v>101</v>
      </c>
      <c r="AF171" s="23" t="s">
        <v>101</v>
      </c>
    </row>
    <row r="172" spans="1:32" x14ac:dyDescent="0.25">
      <c r="A172" s="2"/>
      <c r="B172" s="2" t="s">
        <v>19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1E-3</v>
      </c>
      <c r="S172" s="23">
        <v>1E-3</v>
      </c>
      <c r="T172" s="23">
        <v>1E-3</v>
      </c>
      <c r="U172" s="23">
        <v>1E-3</v>
      </c>
      <c r="V172" s="23">
        <v>1E-3</v>
      </c>
      <c r="W172" s="23">
        <v>1E-3</v>
      </c>
      <c r="X172" s="23">
        <v>1E-3</v>
      </c>
      <c r="Y172" s="23">
        <v>1E-3</v>
      </c>
      <c r="Z172" s="23">
        <v>1E-3</v>
      </c>
      <c r="AA172" s="23">
        <v>1E-3</v>
      </c>
      <c r="AB172" s="23">
        <v>1E-3</v>
      </c>
      <c r="AC172" s="23">
        <v>1E-3</v>
      </c>
      <c r="AD172" s="23">
        <v>1E-3</v>
      </c>
      <c r="AE172" s="23">
        <v>1E-3</v>
      </c>
      <c r="AF172" s="23">
        <v>1E-3</v>
      </c>
    </row>
    <row r="173" spans="1:32" x14ac:dyDescent="0.25">
      <c r="A173" s="2"/>
      <c r="B173" s="2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</row>
    <row r="174" spans="1:32" s="13" customFormat="1" ht="12.75" x14ac:dyDescent="0.2">
      <c r="A174" s="12" t="s">
        <v>29</v>
      </c>
      <c r="B174" s="12"/>
      <c r="C174" s="12"/>
      <c r="D174" s="12"/>
      <c r="E174" s="12"/>
      <c r="F174" s="12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</row>
    <row r="175" spans="1:32" x14ac:dyDescent="0.25">
      <c r="A175" s="2"/>
      <c r="B175" s="17" t="s">
        <v>4</v>
      </c>
      <c r="G175" s="23">
        <v>42.222999999999999</v>
      </c>
      <c r="H175" s="23">
        <v>37.351999999999997</v>
      </c>
      <c r="I175" s="23">
        <v>33.103000000000002</v>
      </c>
      <c r="J175" s="23">
        <v>29.391999999999999</v>
      </c>
      <c r="K175" s="23">
        <v>26.15</v>
      </c>
      <c r="L175" s="23">
        <v>23.315999999999999</v>
      </c>
      <c r="M175" s="23">
        <v>20.835000000000001</v>
      </c>
      <c r="N175" s="23">
        <v>18.667000000000002</v>
      </c>
      <c r="O175" s="23">
        <v>16.774000000000001</v>
      </c>
      <c r="P175" s="23">
        <v>15.119</v>
      </c>
      <c r="Q175" s="23">
        <v>13.673999999999999</v>
      </c>
      <c r="R175" s="23">
        <v>12.409000000000001</v>
      </c>
      <c r="S175" s="23">
        <v>11.303000000000001</v>
      </c>
      <c r="T175" s="23">
        <v>10.335000000000001</v>
      </c>
      <c r="U175" s="23">
        <v>9.49</v>
      </c>
      <c r="V175" s="23">
        <v>8.7509999999999994</v>
      </c>
      <c r="W175" s="23">
        <v>8.1039999999999992</v>
      </c>
      <c r="X175" s="23">
        <v>7.5410000000000004</v>
      </c>
      <c r="Y175" s="23">
        <v>7.0510000000000002</v>
      </c>
      <c r="Z175" s="23">
        <v>6.6239999999999997</v>
      </c>
      <c r="AA175" s="23">
        <v>6.2530000000000001</v>
      </c>
      <c r="AB175" s="23">
        <v>5.93</v>
      </c>
      <c r="AC175" s="23">
        <v>5.6509999999999998</v>
      </c>
      <c r="AD175" s="23">
        <v>5.4089999999999998</v>
      </c>
      <c r="AE175" s="23">
        <v>5.1989999999999998</v>
      </c>
      <c r="AF175" s="23">
        <v>5.0190000000000001</v>
      </c>
    </row>
    <row r="176" spans="1:32" x14ac:dyDescent="0.25">
      <c r="A176" s="2"/>
      <c r="B176" s="17" t="s">
        <v>5</v>
      </c>
      <c r="G176" s="23">
        <v>1287.7139999999999</v>
      </c>
      <c r="H176" s="23">
        <v>1326.58</v>
      </c>
      <c r="I176" s="23">
        <v>1365.184</v>
      </c>
      <c r="J176" s="23">
        <v>1401.942</v>
      </c>
      <c r="K176" s="23">
        <v>1436.144</v>
      </c>
      <c r="L176" s="23">
        <v>1468.414</v>
      </c>
      <c r="M176" s="23">
        <v>1497.402</v>
      </c>
      <c r="N176" s="23">
        <v>1525.1020000000001</v>
      </c>
      <c r="O176" s="23">
        <v>1553.9659999999999</v>
      </c>
      <c r="P176" s="23">
        <v>1581.681</v>
      </c>
      <c r="Q176" s="23">
        <v>1609.607</v>
      </c>
      <c r="R176" s="23">
        <v>1635.944</v>
      </c>
      <c r="S176" s="23">
        <v>1661.277</v>
      </c>
      <c r="T176" s="23">
        <v>1685.7760000000001</v>
      </c>
      <c r="U176" s="23">
        <v>1709.7149999999999</v>
      </c>
      <c r="V176" s="23">
        <v>1733.1089999999999</v>
      </c>
      <c r="W176" s="23">
        <v>1755.268</v>
      </c>
      <c r="X176" s="23">
        <v>1777.7760000000001</v>
      </c>
      <c r="Y176" s="23">
        <v>1800.817</v>
      </c>
      <c r="Z176" s="23">
        <v>1823.7249999999999</v>
      </c>
      <c r="AA176" s="23">
        <v>1845.9349999999999</v>
      </c>
      <c r="AB176" s="23">
        <v>1867.655</v>
      </c>
      <c r="AC176" s="23">
        <v>1889.125</v>
      </c>
      <c r="AD176" s="23">
        <v>1910.36</v>
      </c>
      <c r="AE176" s="23">
        <v>1931.37</v>
      </c>
      <c r="AF176" s="23">
        <v>1952.163</v>
      </c>
    </row>
    <row r="177" spans="1:32" x14ac:dyDescent="0.25">
      <c r="A177" s="2"/>
      <c r="B177" s="17" t="s">
        <v>30</v>
      </c>
      <c r="G177" s="23">
        <v>103.651</v>
      </c>
      <c r="H177" s="23">
        <v>92.697999999999993</v>
      </c>
      <c r="I177" s="23">
        <v>83.165000000000006</v>
      </c>
      <c r="J177" s="23">
        <v>74.852999999999994</v>
      </c>
      <c r="K177" s="23">
        <v>67.599000000000004</v>
      </c>
      <c r="L177" s="23">
        <v>61.268000000000001</v>
      </c>
      <c r="M177" s="23">
        <v>55.73</v>
      </c>
      <c r="N177" s="23">
        <v>50.898000000000003</v>
      </c>
      <c r="O177" s="23">
        <v>46.703000000000003</v>
      </c>
      <c r="P177" s="23">
        <v>43.045000000000002</v>
      </c>
      <c r="Q177" s="23">
        <v>39.866999999999997</v>
      </c>
      <c r="R177" s="23">
        <v>37.094999999999999</v>
      </c>
      <c r="S177" s="23">
        <v>34.679000000000002</v>
      </c>
      <c r="T177" s="23">
        <v>32.576999999999998</v>
      </c>
      <c r="U177" s="23">
        <v>30.751000000000001</v>
      </c>
      <c r="V177" s="23">
        <v>29.164999999999999</v>
      </c>
      <c r="W177" s="23">
        <v>27.785</v>
      </c>
      <c r="X177" s="23">
        <v>26.597000000000001</v>
      </c>
      <c r="Y177" s="23">
        <v>25.579000000000001</v>
      </c>
      <c r="Z177" s="23">
        <v>24.706</v>
      </c>
      <c r="AA177" s="23">
        <v>23.954999999999998</v>
      </c>
      <c r="AB177" s="23">
        <v>23.312999999999999</v>
      </c>
      <c r="AC177" s="23">
        <v>22.768999999999998</v>
      </c>
      <c r="AD177" s="23">
        <v>22.309000000000001</v>
      </c>
      <c r="AE177" s="23">
        <v>21.923999999999999</v>
      </c>
      <c r="AF177" s="23">
        <v>21.603999999999999</v>
      </c>
    </row>
    <row r="178" spans="1:32" x14ac:dyDescent="0.25">
      <c r="A178" s="2"/>
      <c r="B178" s="17" t="s">
        <v>31</v>
      </c>
      <c r="G178" s="23">
        <v>2.0179999999999998</v>
      </c>
      <c r="H178" s="23">
        <v>1.77</v>
      </c>
      <c r="I178" s="23">
        <v>1.552</v>
      </c>
      <c r="J178" s="23">
        <v>1.3620000000000001</v>
      </c>
      <c r="K178" s="23">
        <v>1.196</v>
      </c>
      <c r="L178" s="23">
        <v>1.05</v>
      </c>
      <c r="M178" s="23">
        <v>0.92300000000000004</v>
      </c>
      <c r="N178" s="23">
        <v>0.81100000000000005</v>
      </c>
      <c r="O178" s="23">
        <v>0.71299999999999997</v>
      </c>
      <c r="P178" s="23">
        <v>0.627</v>
      </c>
      <c r="Q178" s="23">
        <v>0.55200000000000005</v>
      </c>
      <c r="R178" s="23">
        <v>0.48599999999999999</v>
      </c>
      <c r="S178" s="23">
        <v>0.42799999999999999</v>
      </c>
      <c r="T178" s="23">
        <v>0.377</v>
      </c>
      <c r="U178" s="23">
        <v>0.33200000000000002</v>
      </c>
      <c r="V178" s="23">
        <v>0.29299999999999998</v>
      </c>
      <c r="W178" s="23">
        <v>0.25800000000000001</v>
      </c>
      <c r="X178" s="23">
        <v>0.22800000000000001</v>
      </c>
      <c r="Y178" s="23">
        <v>0.20100000000000001</v>
      </c>
      <c r="Z178" s="23">
        <v>0.17699999999999999</v>
      </c>
      <c r="AA178" s="23">
        <v>0.157</v>
      </c>
      <c r="AB178" s="23">
        <v>0.13800000000000001</v>
      </c>
      <c r="AC178" s="23">
        <v>0.122</v>
      </c>
      <c r="AD178" s="23">
        <v>0.108</v>
      </c>
      <c r="AE178" s="23">
        <v>9.6000000000000002E-2</v>
      </c>
      <c r="AF178" s="23">
        <v>8.5000000000000006E-2</v>
      </c>
    </row>
    <row r="179" spans="1:32" x14ac:dyDescent="0.25">
      <c r="A179" s="2"/>
      <c r="B179" s="2" t="s">
        <v>19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3">
        <v>0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>
        <v>0</v>
      </c>
      <c r="AF179" s="23">
        <v>0</v>
      </c>
    </row>
    <row r="180" spans="1:32" x14ac:dyDescent="0.25">
      <c r="A180" s="2"/>
      <c r="B180" s="2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</row>
    <row r="181" spans="1:32" s="13" customFormat="1" ht="12.75" x14ac:dyDescent="0.2">
      <c r="A181" s="12" t="s">
        <v>32</v>
      </c>
      <c r="B181" s="12"/>
      <c r="C181" s="12"/>
      <c r="D181" s="12"/>
      <c r="E181" s="12"/>
      <c r="F181" s="12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</row>
    <row r="182" spans="1:32" x14ac:dyDescent="0.25">
      <c r="A182" s="2"/>
      <c r="B182" s="2" t="s">
        <v>33</v>
      </c>
      <c r="G182" s="23">
        <v>856.24699999999996</v>
      </c>
      <c r="H182" s="23">
        <v>839.73900000000003</v>
      </c>
      <c r="I182" s="23">
        <v>824.65200000000004</v>
      </c>
      <c r="J182" s="23">
        <v>809.87199999999996</v>
      </c>
      <c r="K182" s="23">
        <v>794.88599999999997</v>
      </c>
      <c r="L182" s="23">
        <v>779.88800000000003</v>
      </c>
      <c r="M182" s="23">
        <v>764.15499999999997</v>
      </c>
      <c r="N182" s="23">
        <v>748.61400000000003</v>
      </c>
      <c r="O182" s="23">
        <v>734.29600000000005</v>
      </c>
      <c r="P182" s="23">
        <v>720.04499999999996</v>
      </c>
      <c r="Q182" s="23">
        <v>706.39300000000003</v>
      </c>
      <c r="R182" s="23">
        <v>692.53200000000004</v>
      </c>
      <c r="S182" s="23">
        <v>678.69299999999998</v>
      </c>
      <c r="T182" s="23">
        <v>664.928</v>
      </c>
      <c r="U182" s="23">
        <v>651.32500000000005</v>
      </c>
      <c r="V182" s="23">
        <v>637.87300000000005</v>
      </c>
      <c r="W182" s="23">
        <v>624.32000000000005</v>
      </c>
      <c r="X182" s="23">
        <v>611.21</v>
      </c>
      <c r="Y182" s="23">
        <v>598.56700000000001</v>
      </c>
      <c r="Z182" s="23">
        <v>586.14700000000005</v>
      </c>
      <c r="AA182" s="23">
        <v>573.76700000000005</v>
      </c>
      <c r="AB182" s="23">
        <v>561.49599999999998</v>
      </c>
      <c r="AC182" s="23">
        <v>549.40300000000002</v>
      </c>
      <c r="AD182" s="23">
        <v>537.48699999999997</v>
      </c>
      <c r="AE182" s="23">
        <v>525.74900000000002</v>
      </c>
      <c r="AF182" s="23">
        <v>514.18799999999999</v>
      </c>
    </row>
    <row r="183" spans="1:32" x14ac:dyDescent="0.25">
      <c r="A183" s="2"/>
      <c r="B183" s="17" t="s">
        <v>34</v>
      </c>
      <c r="G183" s="23">
        <v>1523.5640000000001</v>
      </c>
      <c r="H183" s="23">
        <v>1522.501</v>
      </c>
      <c r="I183" s="23">
        <v>1523.434</v>
      </c>
      <c r="J183" s="23">
        <v>1524.3620000000001</v>
      </c>
      <c r="K183" s="23">
        <v>1524.3030000000001</v>
      </c>
      <c r="L183" s="23">
        <v>1523.67</v>
      </c>
      <c r="M183" s="23">
        <v>1520.9780000000001</v>
      </c>
      <c r="N183" s="23">
        <v>1518.0329999999999</v>
      </c>
      <c r="O183" s="23">
        <v>1516.9960000000001</v>
      </c>
      <c r="P183" s="23">
        <v>1515.5170000000001</v>
      </c>
      <c r="Q183" s="23">
        <v>1514.7449999999999</v>
      </c>
      <c r="R183" s="23">
        <v>1512.933</v>
      </c>
      <c r="S183" s="23">
        <v>1510.558</v>
      </c>
      <c r="T183" s="23">
        <v>1507.7190000000001</v>
      </c>
      <c r="U183" s="23">
        <v>1504.6110000000001</v>
      </c>
      <c r="V183" s="23">
        <v>1501.204</v>
      </c>
      <c r="W183" s="23">
        <v>1496.884</v>
      </c>
      <c r="X183" s="23">
        <v>1492.96</v>
      </c>
      <c r="Y183" s="23">
        <v>1489.5319999999999</v>
      </c>
      <c r="Z183" s="23">
        <v>1486.0119999999999</v>
      </c>
      <c r="AA183" s="23">
        <v>1481.9290000000001</v>
      </c>
      <c r="AB183" s="23">
        <v>1477.4490000000001</v>
      </c>
      <c r="AC183" s="23">
        <v>1472.752</v>
      </c>
      <c r="AD183" s="23">
        <v>1467.8409999999999</v>
      </c>
      <c r="AE183" s="23">
        <v>1462.7170000000001</v>
      </c>
      <c r="AF183" s="23">
        <v>1457.3820000000001</v>
      </c>
    </row>
    <row r="184" spans="1:32" x14ac:dyDescent="0.25">
      <c r="A184" s="2"/>
      <c r="B184" s="2" t="s">
        <v>35</v>
      </c>
      <c r="G184" s="23">
        <v>4429.9719999999998</v>
      </c>
      <c r="H184" s="23">
        <v>4437.3280000000004</v>
      </c>
      <c r="I184" s="23">
        <v>4450.4070000000002</v>
      </c>
      <c r="J184" s="23">
        <v>4463.51</v>
      </c>
      <c r="K184" s="23">
        <v>4473.8119999999999</v>
      </c>
      <c r="L184" s="23">
        <v>4482.4830000000002</v>
      </c>
      <c r="M184" s="23">
        <v>4485.2209999999995</v>
      </c>
      <c r="N184" s="23">
        <v>4487.2150000000001</v>
      </c>
      <c r="O184" s="23">
        <v>4494.7330000000002</v>
      </c>
      <c r="P184" s="23">
        <v>4500.9750000000004</v>
      </c>
      <c r="Q184" s="23">
        <v>4509.2820000000002</v>
      </c>
      <c r="R184" s="23">
        <v>4514.5630000000001</v>
      </c>
      <c r="S184" s="23">
        <v>4518.1949999999997</v>
      </c>
      <c r="T184" s="23">
        <v>4520.4579999999996</v>
      </c>
      <c r="U184" s="23">
        <v>4521.9139999999998</v>
      </c>
      <c r="V184" s="23">
        <v>4522.4679999999998</v>
      </c>
      <c r="W184" s="23">
        <v>4520.2979999999998</v>
      </c>
      <c r="X184" s="23">
        <v>4519.268</v>
      </c>
      <c r="Y184" s="23">
        <v>4519.68</v>
      </c>
      <c r="Z184" s="23">
        <v>4519.7960000000003</v>
      </c>
      <c r="AA184" s="23">
        <v>4518.2039999999997</v>
      </c>
      <c r="AB184" s="23">
        <v>4515.3940000000002</v>
      </c>
      <c r="AC184" s="23">
        <v>4511.893</v>
      </c>
      <c r="AD184" s="23">
        <v>4507.7030000000004</v>
      </c>
      <c r="AE184" s="23">
        <v>4502.8270000000002</v>
      </c>
      <c r="AF184" s="23">
        <v>4497.2650000000003</v>
      </c>
    </row>
    <row r="185" spans="1:32" x14ac:dyDescent="0.25">
      <c r="A185" s="2"/>
      <c r="B185" s="2" t="s">
        <v>36</v>
      </c>
      <c r="G185" s="23">
        <v>552.43499999999995</v>
      </c>
      <c r="H185" s="23">
        <v>558.48299999999995</v>
      </c>
      <c r="I185" s="23">
        <v>565.34100000000001</v>
      </c>
      <c r="J185" s="23">
        <v>572.29300000000001</v>
      </c>
      <c r="K185" s="23">
        <v>578.96799999999996</v>
      </c>
      <c r="L185" s="23">
        <v>585.51400000000001</v>
      </c>
      <c r="M185" s="23">
        <v>591.35</v>
      </c>
      <c r="N185" s="23">
        <v>597.154</v>
      </c>
      <c r="O185" s="23">
        <v>603.774</v>
      </c>
      <c r="P185" s="23">
        <v>610.29899999999998</v>
      </c>
      <c r="Q185" s="23">
        <v>617.18799999999999</v>
      </c>
      <c r="R185" s="23">
        <v>623.73900000000003</v>
      </c>
      <c r="S185" s="23">
        <v>630.13400000000001</v>
      </c>
      <c r="T185" s="23">
        <v>636.40800000000002</v>
      </c>
      <c r="U185" s="23">
        <v>642.63599999999997</v>
      </c>
      <c r="V185" s="23">
        <v>648.80899999999997</v>
      </c>
      <c r="W185" s="23">
        <v>654.65599999999995</v>
      </c>
      <c r="X185" s="23">
        <v>660.73199999999997</v>
      </c>
      <c r="Y185" s="23">
        <v>667.09199999999998</v>
      </c>
      <c r="Z185" s="23">
        <v>673.47400000000005</v>
      </c>
      <c r="AA185" s="23">
        <v>679.67100000000005</v>
      </c>
      <c r="AB185" s="23">
        <v>685.74900000000002</v>
      </c>
      <c r="AC185" s="23">
        <v>691.78</v>
      </c>
      <c r="AD185" s="23">
        <v>697.76599999999996</v>
      </c>
      <c r="AE185" s="23">
        <v>703.70600000000002</v>
      </c>
      <c r="AF185" s="23">
        <v>709.59100000000001</v>
      </c>
    </row>
    <row r="186" spans="1:32" x14ac:dyDescent="0.25">
      <c r="A186" s="2"/>
      <c r="B186" s="17" t="s">
        <v>19</v>
      </c>
      <c r="G186" s="23">
        <v>0</v>
      </c>
      <c r="H186" s="23">
        <v>65.998000000000005</v>
      </c>
      <c r="I186" s="23">
        <v>133.21600000000001</v>
      </c>
      <c r="J186" s="23">
        <v>201.53</v>
      </c>
      <c r="K186" s="23">
        <v>270.71100000000001</v>
      </c>
      <c r="L186" s="23">
        <v>340.76600000000002</v>
      </c>
      <c r="M186" s="23">
        <v>411.11700000000002</v>
      </c>
      <c r="N186" s="23">
        <v>482.19200000000001</v>
      </c>
      <c r="O186" s="23">
        <v>554.91399999999999</v>
      </c>
      <c r="P186" s="23">
        <v>628.42600000000004</v>
      </c>
      <c r="Q186" s="23">
        <v>703.29499999999996</v>
      </c>
      <c r="R186" s="23">
        <v>778.61199999999997</v>
      </c>
      <c r="S186" s="23">
        <v>854.53800000000001</v>
      </c>
      <c r="T186" s="23">
        <v>931.06600000000003</v>
      </c>
      <c r="U186" s="23">
        <v>1008.28</v>
      </c>
      <c r="V186" s="23">
        <v>1086.114</v>
      </c>
      <c r="W186" s="23">
        <v>1164.0039999999999</v>
      </c>
      <c r="X186" s="23">
        <v>1243.011</v>
      </c>
      <c r="Y186" s="23">
        <v>1323.2940000000001</v>
      </c>
      <c r="Z186" s="23">
        <v>1404.357</v>
      </c>
      <c r="AA186" s="23">
        <v>1485.673</v>
      </c>
      <c r="AB186" s="23">
        <v>1567.345</v>
      </c>
      <c r="AC186" s="23">
        <v>1649.5319999999999</v>
      </c>
      <c r="AD186" s="23">
        <v>1732.1980000000001</v>
      </c>
      <c r="AE186" s="23">
        <v>1815.3130000000001</v>
      </c>
      <c r="AF186" s="23">
        <v>1898.8530000000001</v>
      </c>
    </row>
    <row r="187" spans="1:32" x14ac:dyDescent="0.25">
      <c r="A187" s="2"/>
      <c r="B187" s="17" t="s">
        <v>37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</row>
    <row r="190" spans="1:32" customFormat="1" x14ac:dyDescent="0.25">
      <c r="A190" s="7" t="s">
        <v>46</v>
      </c>
      <c r="B190" s="8"/>
      <c r="C190" s="7"/>
      <c r="D190" s="9"/>
      <c r="E190" s="9"/>
      <c r="F190" s="9"/>
      <c r="G190" s="9" t="s">
        <v>47</v>
      </c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</row>
    <row r="191" spans="1:32" customFormat="1" x14ac:dyDescent="0.25">
      <c r="A191" s="11" t="s">
        <v>13</v>
      </c>
      <c r="B191" s="2"/>
    </row>
    <row r="192" spans="1:32" customFormat="1" x14ac:dyDescent="0.25">
      <c r="A192" s="2"/>
      <c r="B192" s="2" t="s">
        <v>14</v>
      </c>
    </row>
    <row r="193" spans="1:32" s="13" customFormat="1" ht="12.75" x14ac:dyDescent="0.2">
      <c r="A193" s="12" t="s">
        <v>15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</row>
    <row r="194" spans="1:32" x14ac:dyDescent="0.25">
      <c r="A194" s="2"/>
      <c r="B194" s="2" t="s">
        <v>16</v>
      </c>
      <c r="G194" s="23">
        <v>0.17299999999999999</v>
      </c>
      <c r="H194" s="23">
        <v>0.104</v>
      </c>
      <c r="I194" s="23">
        <v>7.3999999999999996E-2</v>
      </c>
      <c r="J194" s="23">
        <v>4.2999999999999997E-2</v>
      </c>
      <c r="K194" s="23">
        <v>2.9000000000000001E-2</v>
      </c>
      <c r="L194" s="23">
        <v>1.9E-2</v>
      </c>
      <c r="M194" s="23">
        <v>7.0000000000000001E-3</v>
      </c>
      <c r="N194" s="23">
        <v>7.0000000000000001E-3</v>
      </c>
      <c r="O194" s="23">
        <v>7.0000000000000001E-3</v>
      </c>
      <c r="P194" s="23">
        <v>7.0000000000000001E-3</v>
      </c>
      <c r="Q194" s="23">
        <v>7.0000000000000001E-3</v>
      </c>
      <c r="R194" s="23">
        <v>7.0000000000000001E-3</v>
      </c>
      <c r="S194" s="23">
        <v>7.0000000000000001E-3</v>
      </c>
      <c r="T194" s="23">
        <v>7.0000000000000001E-3</v>
      </c>
      <c r="U194" s="23">
        <v>7.0000000000000001E-3</v>
      </c>
      <c r="V194" s="23">
        <v>7.0000000000000001E-3</v>
      </c>
      <c r="W194" s="23">
        <v>7.0000000000000001E-3</v>
      </c>
      <c r="X194" s="23">
        <v>7.0000000000000001E-3</v>
      </c>
      <c r="Y194" s="23">
        <v>7.0000000000000001E-3</v>
      </c>
      <c r="Z194" s="23">
        <v>7.0000000000000001E-3</v>
      </c>
      <c r="AA194" s="23">
        <v>7.0000000000000001E-3</v>
      </c>
      <c r="AB194" s="23">
        <v>7.0000000000000001E-3</v>
      </c>
      <c r="AC194" s="23">
        <v>7.0000000000000001E-3</v>
      </c>
      <c r="AD194" s="23">
        <v>7.0000000000000001E-3</v>
      </c>
      <c r="AE194" s="23">
        <v>7.0000000000000001E-3</v>
      </c>
      <c r="AF194" s="23">
        <v>7.0000000000000001E-3</v>
      </c>
    </row>
    <row r="195" spans="1:32" x14ac:dyDescent="0.25">
      <c r="A195" s="2"/>
      <c r="B195" s="2" t="s">
        <v>17</v>
      </c>
      <c r="G195" s="23">
        <v>3.0000000000000001E-3</v>
      </c>
      <c r="H195" s="23">
        <v>2E-3</v>
      </c>
      <c r="I195" s="23">
        <v>6.0000000000000001E-3</v>
      </c>
      <c r="J195" s="23">
        <v>1.6E-2</v>
      </c>
      <c r="K195" s="23">
        <v>2.1999999999999999E-2</v>
      </c>
      <c r="L195" s="23">
        <v>2.3E-2</v>
      </c>
      <c r="M195" s="23">
        <v>2.4E-2</v>
      </c>
      <c r="N195" s="23">
        <v>2.3E-2</v>
      </c>
      <c r="O195" s="23">
        <v>2.3E-2</v>
      </c>
      <c r="P195" s="23">
        <v>2.3E-2</v>
      </c>
      <c r="Q195" s="23">
        <v>2.3E-2</v>
      </c>
      <c r="R195" s="23">
        <v>2.3E-2</v>
      </c>
      <c r="S195" s="23">
        <v>2.3E-2</v>
      </c>
      <c r="T195" s="23">
        <v>2.3E-2</v>
      </c>
      <c r="U195" s="23">
        <v>2.3E-2</v>
      </c>
      <c r="V195" s="23">
        <v>2.3E-2</v>
      </c>
      <c r="W195" s="23">
        <v>2.3E-2</v>
      </c>
      <c r="X195" s="23">
        <v>2.3E-2</v>
      </c>
      <c r="Y195" s="23">
        <v>2.3E-2</v>
      </c>
      <c r="Z195" s="23">
        <v>2.3E-2</v>
      </c>
      <c r="AA195" s="23">
        <v>2.3E-2</v>
      </c>
      <c r="AB195" s="23">
        <v>2.3E-2</v>
      </c>
      <c r="AC195" s="23">
        <v>2.3E-2</v>
      </c>
      <c r="AD195" s="23">
        <v>2.3E-2</v>
      </c>
      <c r="AE195" s="23">
        <v>2.3E-2</v>
      </c>
      <c r="AF195" s="23">
        <v>2.3E-2</v>
      </c>
    </row>
    <row r="196" spans="1:32" x14ac:dyDescent="0.25">
      <c r="A196" s="2"/>
      <c r="B196" s="2" t="s">
        <v>18</v>
      </c>
      <c r="G196" s="23">
        <v>3.3000000000000002E-2</v>
      </c>
      <c r="H196" s="23">
        <v>4.9000000000000002E-2</v>
      </c>
      <c r="I196" s="23">
        <v>5.5E-2</v>
      </c>
      <c r="J196" s="23">
        <v>5.8999999999999997E-2</v>
      </c>
      <c r="K196" s="23">
        <v>6.0999999999999999E-2</v>
      </c>
      <c r="L196" s="23">
        <v>6.3E-2</v>
      </c>
      <c r="M196" s="23">
        <v>6.5000000000000002E-2</v>
      </c>
      <c r="N196" s="23">
        <v>6.6000000000000003E-2</v>
      </c>
      <c r="O196" s="23">
        <v>6.6000000000000003E-2</v>
      </c>
      <c r="P196" s="23">
        <v>6.6000000000000003E-2</v>
      </c>
      <c r="Q196" s="23">
        <v>6.6000000000000003E-2</v>
      </c>
      <c r="R196" s="23">
        <v>6.6000000000000003E-2</v>
      </c>
      <c r="S196" s="23">
        <v>6.6000000000000003E-2</v>
      </c>
      <c r="T196" s="23">
        <v>6.6000000000000003E-2</v>
      </c>
      <c r="U196" s="23">
        <v>6.6000000000000003E-2</v>
      </c>
      <c r="V196" s="23">
        <v>6.6000000000000003E-2</v>
      </c>
      <c r="W196" s="23">
        <v>6.6000000000000003E-2</v>
      </c>
      <c r="X196" s="23">
        <v>6.6000000000000003E-2</v>
      </c>
      <c r="Y196" s="23">
        <v>6.6000000000000003E-2</v>
      </c>
      <c r="Z196" s="23">
        <v>6.6000000000000003E-2</v>
      </c>
      <c r="AA196" s="23">
        <v>6.6000000000000003E-2</v>
      </c>
      <c r="AB196" s="23">
        <v>6.6000000000000003E-2</v>
      </c>
      <c r="AC196" s="23">
        <v>6.6000000000000003E-2</v>
      </c>
      <c r="AD196" s="23">
        <v>6.6000000000000003E-2</v>
      </c>
      <c r="AE196" s="23">
        <v>6.6000000000000003E-2</v>
      </c>
      <c r="AF196" s="23">
        <v>6.6000000000000003E-2</v>
      </c>
    </row>
    <row r="197" spans="1:32" x14ac:dyDescent="0.25">
      <c r="A197" s="2"/>
      <c r="B197" s="2" t="s">
        <v>19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23">
        <v>0</v>
      </c>
      <c r="AF197" s="23">
        <v>0</v>
      </c>
    </row>
    <row r="198" spans="1:32" x14ac:dyDescent="0.25">
      <c r="A198" s="2"/>
      <c r="B198" s="2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</row>
    <row r="199" spans="1:32" s="13" customFormat="1" ht="12.75" x14ac:dyDescent="0.2">
      <c r="A199" s="12" t="s">
        <v>21</v>
      </c>
      <c r="B199" s="12"/>
      <c r="C199" s="12"/>
      <c r="D199" s="12"/>
      <c r="E199" s="12"/>
      <c r="F199" s="12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</row>
    <row r="200" spans="1:32" x14ac:dyDescent="0.25">
      <c r="A200" s="2"/>
      <c r="B200" s="2" t="s">
        <v>22</v>
      </c>
      <c r="G200" s="23">
        <v>0.108</v>
      </c>
      <c r="H200" s="23">
        <v>8.5000000000000006E-2</v>
      </c>
      <c r="I200" s="23">
        <v>9.0999999999999998E-2</v>
      </c>
      <c r="J200" s="23">
        <v>9.7000000000000003E-2</v>
      </c>
      <c r="K200" s="23">
        <v>0.10299999999999999</v>
      </c>
      <c r="L200" s="23">
        <v>0.10199999999999999</v>
      </c>
      <c r="M200" s="23">
        <v>0.10199999999999999</v>
      </c>
      <c r="N200" s="23">
        <v>0.10199999999999999</v>
      </c>
      <c r="O200" s="23">
        <v>0.10199999999999999</v>
      </c>
      <c r="P200" s="23">
        <v>0.10199999999999999</v>
      </c>
      <c r="Q200" s="23">
        <v>0.10199999999999999</v>
      </c>
      <c r="R200" s="23">
        <v>0.10199999999999999</v>
      </c>
      <c r="S200" s="23">
        <v>0.10199999999999999</v>
      </c>
      <c r="T200" s="23">
        <v>0.10199999999999999</v>
      </c>
      <c r="U200" s="23">
        <v>0.10199999999999999</v>
      </c>
      <c r="V200" s="23">
        <v>0.10199999999999999</v>
      </c>
      <c r="W200" s="23">
        <v>0.10199999999999999</v>
      </c>
      <c r="X200" s="23">
        <v>0.10199999999999999</v>
      </c>
      <c r="Y200" s="23">
        <v>0.10199999999999999</v>
      </c>
      <c r="Z200" s="23">
        <v>0.10199999999999999</v>
      </c>
      <c r="AA200" s="23">
        <v>0.10199999999999999</v>
      </c>
      <c r="AB200" s="23">
        <v>0.10199999999999999</v>
      </c>
      <c r="AC200" s="23">
        <v>0.10199999999999999</v>
      </c>
      <c r="AD200" s="23">
        <v>0.10199999999999999</v>
      </c>
      <c r="AE200" s="23">
        <v>0.10199999999999999</v>
      </c>
      <c r="AF200" s="23">
        <v>0.10199999999999999</v>
      </c>
    </row>
    <row r="201" spans="1:32" x14ac:dyDescent="0.25">
      <c r="A201" s="17"/>
      <c r="B201" s="17" t="s">
        <v>23</v>
      </c>
      <c r="G201" s="23">
        <v>0.107</v>
      </c>
      <c r="H201" s="23">
        <v>0.13900000000000001</v>
      </c>
      <c r="I201" s="23">
        <v>0.13600000000000001</v>
      </c>
      <c r="J201" s="23">
        <v>0.125</v>
      </c>
      <c r="K201" s="23">
        <v>0.113</v>
      </c>
      <c r="L201" s="23">
        <v>0.109</v>
      </c>
      <c r="M201" s="23">
        <v>0.109</v>
      </c>
      <c r="N201" s="23">
        <v>0.109</v>
      </c>
      <c r="O201" s="23">
        <v>0.109</v>
      </c>
      <c r="P201" s="23">
        <v>0.109</v>
      </c>
      <c r="Q201" s="23">
        <v>0.109</v>
      </c>
      <c r="R201" s="23">
        <v>0.109</v>
      </c>
      <c r="S201" s="23">
        <v>0.109</v>
      </c>
      <c r="T201" s="23">
        <v>0.109</v>
      </c>
      <c r="U201" s="23">
        <v>0.109</v>
      </c>
      <c r="V201" s="23">
        <v>0.109</v>
      </c>
      <c r="W201" s="23">
        <v>0.109</v>
      </c>
      <c r="X201" s="23">
        <v>0.109</v>
      </c>
      <c r="Y201" s="23">
        <v>0.109</v>
      </c>
      <c r="Z201" s="23">
        <v>0.109</v>
      </c>
      <c r="AA201" s="23">
        <v>0.109</v>
      </c>
      <c r="AB201" s="23">
        <v>0.109</v>
      </c>
      <c r="AC201" s="23">
        <v>0.109</v>
      </c>
      <c r="AD201" s="23">
        <v>0.109</v>
      </c>
      <c r="AE201" s="23">
        <v>0.109</v>
      </c>
      <c r="AF201" s="23">
        <v>0.109</v>
      </c>
    </row>
    <row r="202" spans="1:32" x14ac:dyDescent="0.25">
      <c r="A202" s="2"/>
      <c r="B202" s="17" t="s">
        <v>24</v>
      </c>
      <c r="G202" s="23">
        <v>3.2000000000000001E-2</v>
      </c>
      <c r="H202" s="23">
        <v>2.7E-2</v>
      </c>
      <c r="I202" s="23">
        <v>2.5000000000000001E-2</v>
      </c>
      <c r="J202" s="23">
        <v>2.4E-2</v>
      </c>
      <c r="K202" s="23">
        <v>2.4E-2</v>
      </c>
      <c r="L202" s="23">
        <v>2.4E-2</v>
      </c>
      <c r="M202" s="23">
        <v>2.4E-2</v>
      </c>
      <c r="N202" s="23">
        <v>2.4E-2</v>
      </c>
      <c r="O202" s="23">
        <v>2.4E-2</v>
      </c>
      <c r="P202" s="23">
        <v>2.4E-2</v>
      </c>
      <c r="Q202" s="23">
        <v>2.4E-2</v>
      </c>
      <c r="R202" s="23">
        <v>2.4E-2</v>
      </c>
      <c r="S202" s="23">
        <v>2.4E-2</v>
      </c>
      <c r="T202" s="23">
        <v>2.4E-2</v>
      </c>
      <c r="U202" s="23">
        <v>2.4E-2</v>
      </c>
      <c r="V202" s="23">
        <v>2.4E-2</v>
      </c>
      <c r="W202" s="23">
        <v>2.4E-2</v>
      </c>
      <c r="X202" s="23">
        <v>2.4E-2</v>
      </c>
      <c r="Y202" s="23">
        <v>2.4E-2</v>
      </c>
      <c r="Z202" s="23">
        <v>2.4E-2</v>
      </c>
      <c r="AA202" s="23">
        <v>2.4E-2</v>
      </c>
      <c r="AB202" s="23">
        <v>2.4E-2</v>
      </c>
      <c r="AC202" s="23">
        <v>2.4E-2</v>
      </c>
      <c r="AD202" s="23">
        <v>2.4E-2</v>
      </c>
      <c r="AE202" s="23">
        <v>2.4E-2</v>
      </c>
      <c r="AF202" s="23">
        <v>2.4E-2</v>
      </c>
    </row>
    <row r="203" spans="1:32" x14ac:dyDescent="0.25">
      <c r="A203" s="2"/>
      <c r="B203" s="17" t="s">
        <v>19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0</v>
      </c>
      <c r="AA203" s="23">
        <v>0</v>
      </c>
      <c r="AB203" s="23">
        <v>0</v>
      </c>
      <c r="AC203" s="23">
        <v>0</v>
      </c>
      <c r="AD203" s="23">
        <v>0</v>
      </c>
      <c r="AE203" s="23">
        <v>0</v>
      </c>
      <c r="AF203" s="23">
        <v>0</v>
      </c>
    </row>
    <row r="204" spans="1:32" x14ac:dyDescent="0.25">
      <c r="A204" s="2"/>
      <c r="B204" s="2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</row>
    <row r="205" spans="1:32" s="13" customFormat="1" ht="12.75" x14ac:dyDescent="0.2">
      <c r="A205" s="12" t="s">
        <v>25</v>
      </c>
      <c r="B205" s="12"/>
      <c r="C205" s="12"/>
      <c r="D205" s="12"/>
      <c r="E205" s="12"/>
      <c r="F205" s="12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</row>
    <row r="206" spans="1:32" x14ac:dyDescent="0.25">
      <c r="A206" s="2"/>
      <c r="B206" s="2" t="s">
        <v>26</v>
      </c>
      <c r="F206" s="18"/>
      <c r="G206" s="23">
        <v>1.075</v>
      </c>
      <c r="H206" s="23">
        <v>0.92300000000000004</v>
      </c>
      <c r="I206" s="23">
        <v>0.747</v>
      </c>
      <c r="J206" s="23">
        <v>0.56799999999999995</v>
      </c>
      <c r="K206" s="23">
        <v>0.40200000000000002</v>
      </c>
      <c r="L206" s="23">
        <v>0.28599999999999998</v>
      </c>
      <c r="M206" s="23">
        <v>0.20399999999999999</v>
      </c>
      <c r="N206" s="23">
        <v>0.14599999999999999</v>
      </c>
      <c r="O206" s="23">
        <v>0.105</v>
      </c>
      <c r="P206" s="23">
        <v>7.6999999999999999E-2</v>
      </c>
      <c r="Q206" s="23">
        <v>5.7000000000000002E-2</v>
      </c>
      <c r="R206" s="23">
        <v>4.2000000000000003E-2</v>
      </c>
      <c r="S206" s="23">
        <v>3.2000000000000001E-2</v>
      </c>
      <c r="T206" s="23">
        <v>2.5000000000000001E-2</v>
      </c>
      <c r="U206" s="23">
        <v>0.02</v>
      </c>
      <c r="V206" s="23">
        <v>1.6E-2</v>
      </c>
      <c r="W206" s="23">
        <v>1.4E-2</v>
      </c>
      <c r="X206" s="23">
        <v>1.2E-2</v>
      </c>
      <c r="Y206" s="23">
        <v>1.0999999999999999E-2</v>
      </c>
      <c r="Z206" s="23">
        <v>0.01</v>
      </c>
      <c r="AA206" s="23">
        <v>8.9999999999999993E-3</v>
      </c>
      <c r="AB206" s="23">
        <v>8.9999999999999993E-3</v>
      </c>
      <c r="AC206" s="23">
        <v>8.0000000000000002E-3</v>
      </c>
      <c r="AD206" s="23">
        <v>8.0000000000000002E-3</v>
      </c>
      <c r="AE206" s="23">
        <v>8.0000000000000002E-3</v>
      </c>
      <c r="AF206" s="23">
        <v>7.0000000000000001E-3</v>
      </c>
    </row>
    <row r="207" spans="1:32" x14ac:dyDescent="0.25">
      <c r="A207" s="2"/>
      <c r="B207" s="2" t="s">
        <v>27</v>
      </c>
      <c r="E207" s="19"/>
      <c r="G207" s="23">
        <v>1.8540000000000001</v>
      </c>
      <c r="H207" s="23">
        <v>1.931</v>
      </c>
      <c r="I207" s="23">
        <v>2.0259999999999998</v>
      </c>
      <c r="J207" s="23">
        <v>2.1240000000000001</v>
      </c>
      <c r="K207" s="23">
        <v>2.2109999999999999</v>
      </c>
      <c r="L207" s="23">
        <v>2.2639999999999998</v>
      </c>
      <c r="M207" s="23">
        <v>2.2930000000000001</v>
      </c>
      <c r="N207" s="23">
        <v>2.3109999999999999</v>
      </c>
      <c r="O207" s="23">
        <v>2.3199999999999998</v>
      </c>
      <c r="P207" s="23">
        <v>2.323</v>
      </c>
      <c r="Q207" s="23">
        <v>2.323</v>
      </c>
      <c r="R207" s="23">
        <v>2.323</v>
      </c>
      <c r="S207" s="23">
        <v>2.3220000000000001</v>
      </c>
      <c r="T207" s="23">
        <v>2.323</v>
      </c>
      <c r="U207" s="23">
        <v>2.323</v>
      </c>
      <c r="V207" s="23">
        <v>2.3220000000000001</v>
      </c>
      <c r="W207" s="23">
        <v>2.3210000000000002</v>
      </c>
      <c r="X207" s="23">
        <v>2.3199999999999998</v>
      </c>
      <c r="Y207" s="23">
        <v>2.319</v>
      </c>
      <c r="Z207" s="23">
        <v>2.3180000000000001</v>
      </c>
      <c r="AA207" s="23">
        <v>2.3170000000000002</v>
      </c>
      <c r="AB207" s="23">
        <v>2.3159999999999998</v>
      </c>
      <c r="AC207" s="23">
        <v>2.3149999999999999</v>
      </c>
      <c r="AD207" s="23">
        <v>2.3140000000000001</v>
      </c>
      <c r="AE207" s="23">
        <v>2.3130000000000002</v>
      </c>
      <c r="AF207" s="23">
        <v>2.3119999999999998</v>
      </c>
    </row>
    <row r="208" spans="1:32" x14ac:dyDescent="0.25">
      <c r="A208" s="2"/>
      <c r="B208" s="2" t="s">
        <v>28</v>
      </c>
      <c r="G208" s="23">
        <v>0.20899999999999999</v>
      </c>
      <c r="H208" s="23">
        <v>0.23300000000000001</v>
      </c>
      <c r="I208" s="23">
        <v>0.25800000000000001</v>
      </c>
      <c r="J208" s="23">
        <v>0.28100000000000003</v>
      </c>
      <c r="K208" s="23">
        <v>0.30199999999999999</v>
      </c>
      <c r="L208" s="23">
        <v>0.318</v>
      </c>
      <c r="M208" s="23">
        <v>0.32900000000000001</v>
      </c>
      <c r="N208" s="23">
        <v>0.33700000000000002</v>
      </c>
      <c r="O208" s="23">
        <v>0.34300000000000003</v>
      </c>
      <c r="P208" s="23">
        <v>0.34799999999999998</v>
      </c>
      <c r="Q208" s="23">
        <v>0.35099999999999998</v>
      </c>
      <c r="R208" s="23">
        <v>0.35399999999999998</v>
      </c>
      <c r="S208" s="23">
        <v>0.35599999999999998</v>
      </c>
      <c r="T208" s="23">
        <v>0.35799999999999998</v>
      </c>
      <c r="U208" s="23">
        <v>0.35899999999999999</v>
      </c>
      <c r="V208" s="23">
        <v>0.36</v>
      </c>
      <c r="W208" s="23">
        <v>0.36099999999999999</v>
      </c>
      <c r="X208" s="23">
        <v>0.36199999999999999</v>
      </c>
      <c r="Y208" s="23">
        <v>0.36299999999999999</v>
      </c>
      <c r="Z208" s="23">
        <v>0.36299999999999999</v>
      </c>
      <c r="AA208" s="23">
        <v>0.36399999999999999</v>
      </c>
      <c r="AB208" s="23">
        <v>0.36399999999999999</v>
      </c>
      <c r="AC208" s="23">
        <v>0.36499999999999999</v>
      </c>
      <c r="AD208" s="23">
        <v>0.36499999999999999</v>
      </c>
      <c r="AE208" s="23">
        <v>0.36499999999999999</v>
      </c>
      <c r="AF208" s="23">
        <v>0.36599999999999999</v>
      </c>
    </row>
    <row r="209" spans="1:32" x14ac:dyDescent="0.25">
      <c r="A209" s="2"/>
      <c r="B209" s="2" t="s">
        <v>19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E209" s="23">
        <v>0</v>
      </c>
      <c r="AF209" s="23">
        <v>0</v>
      </c>
    </row>
    <row r="210" spans="1:32" x14ac:dyDescent="0.25">
      <c r="A210" s="2"/>
      <c r="B210" s="2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</row>
    <row r="211" spans="1:32" s="13" customFormat="1" ht="12.75" x14ac:dyDescent="0.2">
      <c r="A211" s="12" t="s">
        <v>29</v>
      </c>
      <c r="B211" s="12"/>
      <c r="C211" s="12"/>
      <c r="D211" s="12"/>
      <c r="E211" s="12"/>
      <c r="F211" s="12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</row>
    <row r="212" spans="1:32" x14ac:dyDescent="0.25">
      <c r="A212" s="2"/>
      <c r="B212" s="17" t="s">
        <v>4</v>
      </c>
      <c r="G212" s="23">
        <v>0.02</v>
      </c>
      <c r="H212" s="23">
        <v>1.7000000000000001E-2</v>
      </c>
      <c r="I212" s="23">
        <v>1.4999999999999999E-2</v>
      </c>
      <c r="J212" s="23">
        <v>1.2999999999999999E-2</v>
      </c>
      <c r="K212" s="23">
        <v>1.2E-2</v>
      </c>
      <c r="L212" s="23">
        <v>0.01</v>
      </c>
      <c r="M212" s="23">
        <v>8.9999999999999993E-3</v>
      </c>
      <c r="N212" s="23">
        <v>8.0000000000000002E-3</v>
      </c>
      <c r="O212" s="23">
        <v>7.0000000000000001E-3</v>
      </c>
      <c r="P212" s="23">
        <v>6.0000000000000001E-3</v>
      </c>
      <c r="Q212" s="23">
        <v>6.0000000000000001E-3</v>
      </c>
      <c r="R212" s="23">
        <v>5.0000000000000001E-3</v>
      </c>
      <c r="S212" s="23">
        <v>5.0000000000000001E-3</v>
      </c>
      <c r="T212" s="23">
        <v>4.0000000000000001E-3</v>
      </c>
      <c r="U212" s="23">
        <v>4.0000000000000001E-3</v>
      </c>
      <c r="V212" s="23">
        <v>3.0000000000000001E-3</v>
      </c>
      <c r="W212" s="23">
        <v>3.0000000000000001E-3</v>
      </c>
      <c r="X212" s="23">
        <v>3.0000000000000001E-3</v>
      </c>
      <c r="Y212" s="23">
        <v>3.0000000000000001E-3</v>
      </c>
      <c r="Z212" s="23">
        <v>2E-3</v>
      </c>
      <c r="AA212" s="23">
        <v>2E-3</v>
      </c>
      <c r="AB212" s="23">
        <v>2E-3</v>
      </c>
      <c r="AC212" s="23">
        <v>2E-3</v>
      </c>
      <c r="AD212" s="23">
        <v>2E-3</v>
      </c>
      <c r="AE212" s="23">
        <v>2E-3</v>
      </c>
      <c r="AF212" s="23">
        <v>2E-3</v>
      </c>
    </row>
    <row r="213" spans="1:32" x14ac:dyDescent="0.25">
      <c r="A213" s="2"/>
      <c r="B213" s="17" t="s">
        <v>5</v>
      </c>
      <c r="G213" s="23">
        <v>0.58499999999999996</v>
      </c>
      <c r="H213" s="23">
        <v>0.59099999999999997</v>
      </c>
      <c r="I213" s="23">
        <v>0.59899999999999998</v>
      </c>
      <c r="J213" s="23">
        <v>0.60699999999999998</v>
      </c>
      <c r="K213" s="23">
        <v>0.61299999999999999</v>
      </c>
      <c r="L213" s="23">
        <v>0.61799999999999999</v>
      </c>
      <c r="M213" s="23">
        <v>0.623</v>
      </c>
      <c r="N213" s="23">
        <v>0.627</v>
      </c>
      <c r="O213" s="23">
        <v>0.63</v>
      </c>
      <c r="P213" s="23">
        <v>0.63300000000000001</v>
      </c>
      <c r="Q213" s="23">
        <v>0.63600000000000001</v>
      </c>
      <c r="R213" s="23">
        <v>0.63800000000000001</v>
      </c>
      <c r="S213" s="23">
        <v>0.64</v>
      </c>
      <c r="T213" s="23">
        <v>0.64200000000000002</v>
      </c>
      <c r="U213" s="23">
        <v>0.64300000000000002</v>
      </c>
      <c r="V213" s="23">
        <v>0.64500000000000002</v>
      </c>
      <c r="W213" s="23">
        <v>0.64600000000000002</v>
      </c>
      <c r="X213" s="23">
        <v>0.64700000000000002</v>
      </c>
      <c r="Y213" s="23">
        <v>0.64800000000000002</v>
      </c>
      <c r="Z213" s="23">
        <v>0.64800000000000002</v>
      </c>
      <c r="AA213" s="23">
        <v>0.64900000000000002</v>
      </c>
      <c r="AB213" s="23">
        <v>0.65</v>
      </c>
      <c r="AC213" s="23">
        <v>0.65</v>
      </c>
      <c r="AD213" s="23">
        <v>0.65</v>
      </c>
      <c r="AE213" s="23">
        <v>0.65100000000000002</v>
      </c>
      <c r="AF213" s="23">
        <v>0.65100000000000002</v>
      </c>
    </row>
    <row r="214" spans="1:32" x14ac:dyDescent="0.25">
      <c r="A214" s="2"/>
      <c r="B214" s="17" t="s">
        <v>30</v>
      </c>
      <c r="G214" s="23">
        <v>4.8000000000000001E-2</v>
      </c>
      <c r="H214" s="23">
        <v>4.2000000000000003E-2</v>
      </c>
      <c r="I214" s="23">
        <v>3.6999999999999998E-2</v>
      </c>
      <c r="J214" s="23">
        <v>3.3000000000000002E-2</v>
      </c>
      <c r="K214" s="23">
        <v>0.03</v>
      </c>
      <c r="L214" s="23">
        <v>2.5999999999999999E-2</v>
      </c>
      <c r="M214" s="23">
        <v>2.4E-2</v>
      </c>
      <c r="N214" s="23">
        <v>2.1000000000000001E-2</v>
      </c>
      <c r="O214" s="23">
        <v>1.9E-2</v>
      </c>
      <c r="P214" s="23">
        <v>1.7999999999999999E-2</v>
      </c>
      <c r="Q214" s="23">
        <v>1.6E-2</v>
      </c>
      <c r="R214" s="23">
        <v>1.4999999999999999E-2</v>
      </c>
      <c r="S214" s="23">
        <v>1.4E-2</v>
      </c>
      <c r="T214" s="23">
        <v>1.2999999999999999E-2</v>
      </c>
      <c r="U214" s="23">
        <v>1.2E-2</v>
      </c>
      <c r="V214" s="23">
        <v>1.0999999999999999E-2</v>
      </c>
      <c r="W214" s="23">
        <v>0.01</v>
      </c>
      <c r="X214" s="23">
        <v>0.01</v>
      </c>
      <c r="Y214" s="23">
        <v>8.9999999999999993E-3</v>
      </c>
      <c r="Z214" s="23">
        <v>8.9999999999999993E-3</v>
      </c>
      <c r="AA214" s="23">
        <v>8.9999999999999993E-3</v>
      </c>
      <c r="AB214" s="23">
        <v>8.0000000000000002E-3</v>
      </c>
      <c r="AC214" s="23">
        <v>8.0000000000000002E-3</v>
      </c>
      <c r="AD214" s="23">
        <v>8.0000000000000002E-3</v>
      </c>
      <c r="AE214" s="23">
        <v>8.0000000000000002E-3</v>
      </c>
      <c r="AF214" s="23">
        <v>7.0000000000000001E-3</v>
      </c>
    </row>
    <row r="215" spans="1:32" x14ac:dyDescent="0.25">
      <c r="A215" s="2"/>
      <c r="B215" s="17" t="s">
        <v>31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23">
        <v>0</v>
      </c>
      <c r="AC215" s="23">
        <v>0</v>
      </c>
      <c r="AD215" s="23">
        <v>0</v>
      </c>
      <c r="AE215" s="23">
        <v>0</v>
      </c>
      <c r="AF215" s="23">
        <v>0</v>
      </c>
    </row>
    <row r="216" spans="1:32" x14ac:dyDescent="0.25">
      <c r="A216" s="2"/>
      <c r="B216" s="2" t="s">
        <v>19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3">
        <v>0</v>
      </c>
      <c r="AA216" s="23">
        <v>0</v>
      </c>
      <c r="AB216" s="23">
        <v>0</v>
      </c>
      <c r="AC216" s="23">
        <v>0</v>
      </c>
      <c r="AD216" s="23">
        <v>0</v>
      </c>
      <c r="AE216" s="23">
        <v>0</v>
      </c>
      <c r="AF216" s="23">
        <v>0</v>
      </c>
    </row>
    <row r="217" spans="1:32" x14ac:dyDescent="0.25">
      <c r="A217" s="2"/>
      <c r="B217" s="2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</row>
    <row r="218" spans="1:32" s="13" customFormat="1" ht="12.75" x14ac:dyDescent="0.2">
      <c r="A218" s="12" t="s">
        <v>32</v>
      </c>
      <c r="B218" s="12"/>
      <c r="C218" s="12"/>
      <c r="D218" s="12"/>
      <c r="E218" s="12"/>
      <c r="F218" s="12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</row>
    <row r="219" spans="1:32" x14ac:dyDescent="0.25">
      <c r="A219" s="2"/>
      <c r="B219" s="2" t="s">
        <v>33</v>
      </c>
      <c r="G219" s="23">
        <v>8.0000000000000002E-3</v>
      </c>
      <c r="H219" s="23">
        <v>8.0000000000000002E-3</v>
      </c>
      <c r="I219" s="23">
        <v>7.0000000000000001E-3</v>
      </c>
      <c r="J219" s="23">
        <v>7.0000000000000001E-3</v>
      </c>
      <c r="K219" s="23">
        <v>7.0000000000000001E-3</v>
      </c>
      <c r="L219" s="23">
        <v>7.0000000000000001E-3</v>
      </c>
      <c r="M219" s="23">
        <v>6.0000000000000001E-3</v>
      </c>
      <c r="N219" s="23">
        <v>6.0000000000000001E-3</v>
      </c>
      <c r="O219" s="23">
        <v>6.0000000000000001E-3</v>
      </c>
      <c r="P219" s="23">
        <v>6.0000000000000001E-3</v>
      </c>
      <c r="Q219" s="23">
        <v>6.0000000000000001E-3</v>
      </c>
      <c r="R219" s="23">
        <v>5.0000000000000001E-3</v>
      </c>
      <c r="S219" s="23">
        <v>5.0000000000000001E-3</v>
      </c>
      <c r="T219" s="23">
        <v>5.0000000000000001E-3</v>
      </c>
      <c r="U219" s="23">
        <v>5.0000000000000001E-3</v>
      </c>
      <c r="V219" s="23">
        <v>5.0000000000000001E-3</v>
      </c>
      <c r="W219" s="23">
        <v>5.0000000000000001E-3</v>
      </c>
      <c r="X219" s="23">
        <v>4.0000000000000001E-3</v>
      </c>
      <c r="Y219" s="23">
        <v>4.0000000000000001E-3</v>
      </c>
      <c r="Z219" s="23">
        <v>4.0000000000000001E-3</v>
      </c>
      <c r="AA219" s="23">
        <v>4.0000000000000001E-3</v>
      </c>
      <c r="AB219" s="23">
        <v>4.0000000000000001E-3</v>
      </c>
      <c r="AC219" s="23">
        <v>4.0000000000000001E-3</v>
      </c>
      <c r="AD219" s="23">
        <v>4.0000000000000001E-3</v>
      </c>
      <c r="AE219" s="23">
        <v>4.0000000000000001E-3</v>
      </c>
      <c r="AF219" s="23">
        <v>3.0000000000000001E-3</v>
      </c>
    </row>
    <row r="220" spans="1:32" x14ac:dyDescent="0.25">
      <c r="A220" s="2"/>
      <c r="B220" s="17" t="s">
        <v>34</v>
      </c>
      <c r="G220" s="23">
        <v>0.12</v>
      </c>
      <c r="H220" s="23">
        <v>0.11799999999999999</v>
      </c>
      <c r="I220" s="23">
        <v>0.11700000000000001</v>
      </c>
      <c r="J220" s="23">
        <v>0.115</v>
      </c>
      <c r="K220" s="23">
        <v>0.113</v>
      </c>
      <c r="L220" s="23">
        <v>0.112</v>
      </c>
      <c r="M220" s="23">
        <v>0.11</v>
      </c>
      <c r="N220" s="23">
        <v>0.109</v>
      </c>
      <c r="O220" s="23">
        <v>0.107</v>
      </c>
      <c r="P220" s="23">
        <v>0.106</v>
      </c>
      <c r="Q220" s="23">
        <v>0.104</v>
      </c>
      <c r="R220" s="23">
        <v>0.10299999999999999</v>
      </c>
      <c r="S220" s="23">
        <v>0.10199999999999999</v>
      </c>
      <c r="T220" s="23">
        <v>0.1</v>
      </c>
      <c r="U220" s="23">
        <v>9.9000000000000005E-2</v>
      </c>
      <c r="V220" s="23">
        <v>9.7000000000000003E-2</v>
      </c>
      <c r="W220" s="23">
        <v>9.6000000000000002E-2</v>
      </c>
      <c r="X220" s="23">
        <v>9.5000000000000001E-2</v>
      </c>
      <c r="Y220" s="23">
        <v>9.2999999999999999E-2</v>
      </c>
      <c r="Z220" s="23">
        <v>9.1999999999999998E-2</v>
      </c>
      <c r="AA220" s="23">
        <v>9.0999999999999998E-2</v>
      </c>
      <c r="AB220" s="23">
        <v>0.09</v>
      </c>
      <c r="AC220" s="23">
        <v>8.7999999999999995E-2</v>
      </c>
      <c r="AD220" s="23">
        <v>8.6999999999999994E-2</v>
      </c>
      <c r="AE220" s="23">
        <v>8.5999999999999993E-2</v>
      </c>
      <c r="AF220" s="23">
        <v>8.5000000000000006E-2</v>
      </c>
    </row>
    <row r="221" spans="1:32" x14ac:dyDescent="0.25">
      <c r="A221" s="2"/>
      <c r="B221" s="2" t="s">
        <v>35</v>
      </c>
      <c r="G221" s="23">
        <v>0.108</v>
      </c>
      <c r="H221" s="23">
        <v>0.107</v>
      </c>
      <c r="I221" s="23">
        <v>0.105</v>
      </c>
      <c r="J221" s="23">
        <v>0.104</v>
      </c>
      <c r="K221" s="23">
        <v>0.10299999999999999</v>
      </c>
      <c r="L221" s="23">
        <v>0.10199999999999999</v>
      </c>
      <c r="M221" s="23">
        <v>0.10100000000000001</v>
      </c>
      <c r="N221" s="23">
        <v>9.9000000000000005E-2</v>
      </c>
      <c r="O221" s="23">
        <v>9.8000000000000004E-2</v>
      </c>
      <c r="P221" s="23">
        <v>9.7000000000000003E-2</v>
      </c>
      <c r="Q221" s="23">
        <v>9.6000000000000002E-2</v>
      </c>
      <c r="R221" s="23">
        <v>9.5000000000000001E-2</v>
      </c>
      <c r="S221" s="23">
        <v>9.4E-2</v>
      </c>
      <c r="T221" s="23">
        <v>9.2999999999999999E-2</v>
      </c>
      <c r="U221" s="23">
        <v>9.1999999999999998E-2</v>
      </c>
      <c r="V221" s="23">
        <v>9.0999999999999998E-2</v>
      </c>
      <c r="W221" s="23">
        <v>0.09</v>
      </c>
      <c r="X221" s="23">
        <v>8.8999999999999996E-2</v>
      </c>
      <c r="Y221" s="23">
        <v>8.7999999999999995E-2</v>
      </c>
      <c r="Z221" s="23">
        <v>8.6999999999999994E-2</v>
      </c>
      <c r="AA221" s="23">
        <v>8.5999999999999993E-2</v>
      </c>
      <c r="AB221" s="23">
        <v>8.5000000000000006E-2</v>
      </c>
      <c r="AC221" s="23">
        <v>8.4000000000000005E-2</v>
      </c>
      <c r="AD221" s="23">
        <v>8.3000000000000004E-2</v>
      </c>
      <c r="AE221" s="23">
        <v>8.2000000000000003E-2</v>
      </c>
      <c r="AF221" s="23">
        <v>8.1000000000000003E-2</v>
      </c>
    </row>
    <row r="222" spans="1:32" x14ac:dyDescent="0.25">
      <c r="A222" s="2"/>
      <c r="B222" s="2" t="s">
        <v>36</v>
      </c>
      <c r="G222" s="23">
        <v>2.1999999999999999E-2</v>
      </c>
      <c r="H222" s="23">
        <v>2.1999999999999999E-2</v>
      </c>
      <c r="I222" s="23">
        <v>2.1999999999999999E-2</v>
      </c>
      <c r="J222" s="23">
        <v>2.1999999999999999E-2</v>
      </c>
      <c r="K222" s="23">
        <v>2.1000000000000001E-2</v>
      </c>
      <c r="L222" s="23">
        <v>2.1000000000000001E-2</v>
      </c>
      <c r="M222" s="23">
        <v>2.1000000000000001E-2</v>
      </c>
      <c r="N222" s="23">
        <v>2.1000000000000001E-2</v>
      </c>
      <c r="O222" s="23">
        <v>2.1000000000000001E-2</v>
      </c>
      <c r="P222" s="23">
        <v>2.1000000000000001E-2</v>
      </c>
      <c r="Q222" s="23">
        <v>2.1000000000000001E-2</v>
      </c>
      <c r="R222" s="23">
        <v>2.1000000000000001E-2</v>
      </c>
      <c r="S222" s="23">
        <v>2.1000000000000001E-2</v>
      </c>
      <c r="T222" s="23">
        <v>2.1000000000000001E-2</v>
      </c>
      <c r="U222" s="23">
        <v>2.1000000000000001E-2</v>
      </c>
      <c r="V222" s="23">
        <v>2.1000000000000001E-2</v>
      </c>
      <c r="W222" s="23">
        <v>2.1000000000000001E-2</v>
      </c>
      <c r="X222" s="23">
        <v>2.1000000000000001E-2</v>
      </c>
      <c r="Y222" s="23">
        <v>2.1000000000000001E-2</v>
      </c>
      <c r="Z222" s="23">
        <v>2.1000000000000001E-2</v>
      </c>
      <c r="AA222" s="23">
        <v>2.1000000000000001E-2</v>
      </c>
      <c r="AB222" s="23">
        <v>2.1000000000000001E-2</v>
      </c>
      <c r="AC222" s="23">
        <v>2.1000000000000001E-2</v>
      </c>
      <c r="AD222" s="23">
        <v>2.1000000000000001E-2</v>
      </c>
      <c r="AE222" s="23">
        <v>2.1000000000000001E-2</v>
      </c>
      <c r="AF222" s="23">
        <v>2.1000000000000001E-2</v>
      </c>
    </row>
    <row r="223" spans="1:32" x14ac:dyDescent="0.25">
      <c r="A223" s="2"/>
      <c r="B223" s="17" t="s">
        <v>19</v>
      </c>
      <c r="G223" s="23">
        <v>0</v>
      </c>
      <c r="H223" s="23">
        <v>2E-3</v>
      </c>
      <c r="I223" s="23">
        <v>3.0000000000000001E-3</v>
      </c>
      <c r="J223" s="23">
        <v>5.0000000000000001E-3</v>
      </c>
      <c r="K223" s="23">
        <v>6.0000000000000001E-3</v>
      </c>
      <c r="L223" s="23">
        <v>8.0000000000000002E-3</v>
      </c>
      <c r="M223" s="23">
        <v>8.9999999999999993E-3</v>
      </c>
      <c r="N223" s="23">
        <v>0.01</v>
      </c>
      <c r="O223" s="23">
        <v>1.2E-2</v>
      </c>
      <c r="P223" s="23">
        <v>1.2999999999999999E-2</v>
      </c>
      <c r="Q223" s="23">
        <v>1.4999999999999999E-2</v>
      </c>
      <c r="R223" s="23">
        <v>1.6E-2</v>
      </c>
      <c r="S223" s="23">
        <v>1.7000000000000001E-2</v>
      </c>
      <c r="T223" s="23">
        <v>1.9E-2</v>
      </c>
      <c r="U223" s="23">
        <v>0.02</v>
      </c>
      <c r="V223" s="23">
        <v>2.1000000000000001E-2</v>
      </c>
      <c r="W223" s="23">
        <v>2.1999999999999999E-2</v>
      </c>
      <c r="X223" s="23">
        <v>2.4E-2</v>
      </c>
      <c r="Y223" s="23">
        <v>2.5000000000000001E-2</v>
      </c>
      <c r="Z223" s="23">
        <v>2.5999999999999999E-2</v>
      </c>
      <c r="AA223" s="23">
        <v>2.7E-2</v>
      </c>
      <c r="AB223" s="23">
        <v>2.8000000000000001E-2</v>
      </c>
      <c r="AC223" s="23">
        <v>0.03</v>
      </c>
      <c r="AD223" s="23">
        <v>3.1E-2</v>
      </c>
      <c r="AE223" s="23">
        <v>3.2000000000000001E-2</v>
      </c>
      <c r="AF223" s="23">
        <v>3.3000000000000002E-2</v>
      </c>
    </row>
    <row r="224" spans="1:32" x14ac:dyDescent="0.25">
      <c r="A224" s="2"/>
      <c r="B224" s="17" t="s">
        <v>37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</row>
    <row r="227" spans="1:32" customFormat="1" x14ac:dyDescent="0.25">
      <c r="A227" s="7" t="s">
        <v>48</v>
      </c>
      <c r="B227" s="8"/>
      <c r="C227" s="7"/>
      <c r="D227" s="9"/>
      <c r="E227" s="9"/>
      <c r="F227" s="9"/>
      <c r="G227" s="9" t="s">
        <v>49</v>
      </c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</row>
    <row r="228" spans="1:32" customFormat="1" x14ac:dyDescent="0.25">
      <c r="A228" s="11" t="s">
        <v>13</v>
      </c>
      <c r="B228" s="2"/>
    </row>
    <row r="229" spans="1:32" customFormat="1" x14ac:dyDescent="0.25">
      <c r="A229" s="2"/>
      <c r="B229" s="2" t="s">
        <v>14</v>
      </c>
    </row>
    <row r="230" spans="1:32" s="13" customFormat="1" ht="12.75" x14ac:dyDescent="0.2">
      <c r="A230" s="12" t="s">
        <v>15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</row>
    <row r="231" spans="1:32" x14ac:dyDescent="0.25">
      <c r="A231" s="2"/>
      <c r="B231" s="2" t="s">
        <v>16</v>
      </c>
      <c r="G231" s="23">
        <v>4.8000000000000001E-2</v>
      </c>
      <c r="H231" s="23">
        <v>2.9000000000000001E-2</v>
      </c>
      <c r="I231" s="23">
        <v>0.02</v>
      </c>
      <c r="J231" s="23">
        <v>1.2E-2</v>
      </c>
      <c r="K231" s="23">
        <v>8.0000000000000002E-3</v>
      </c>
      <c r="L231" s="23">
        <v>5.0000000000000001E-3</v>
      </c>
      <c r="M231" s="23">
        <v>2E-3</v>
      </c>
      <c r="N231" s="23">
        <v>2E-3</v>
      </c>
      <c r="O231" s="23">
        <v>2E-3</v>
      </c>
      <c r="P231" s="23">
        <v>2E-3</v>
      </c>
      <c r="Q231" s="23">
        <v>2E-3</v>
      </c>
      <c r="R231" s="23">
        <v>2E-3</v>
      </c>
      <c r="S231" s="23">
        <v>2E-3</v>
      </c>
      <c r="T231" s="23">
        <v>2E-3</v>
      </c>
      <c r="U231" s="23">
        <v>2E-3</v>
      </c>
      <c r="V231" s="23">
        <v>2E-3</v>
      </c>
      <c r="W231" s="23">
        <v>2E-3</v>
      </c>
      <c r="X231" s="23">
        <v>2E-3</v>
      </c>
      <c r="Y231" s="23">
        <v>2E-3</v>
      </c>
      <c r="Z231" s="23">
        <v>2E-3</v>
      </c>
      <c r="AA231" s="23">
        <v>2E-3</v>
      </c>
      <c r="AB231" s="23">
        <v>2E-3</v>
      </c>
      <c r="AC231" s="23">
        <v>2E-3</v>
      </c>
      <c r="AD231" s="23">
        <v>2E-3</v>
      </c>
      <c r="AE231" s="23">
        <v>2E-3</v>
      </c>
      <c r="AF231" s="23">
        <v>2E-3</v>
      </c>
    </row>
    <row r="232" spans="1:32" x14ac:dyDescent="0.25">
      <c r="A232" s="2"/>
      <c r="B232" s="2" t="s">
        <v>17</v>
      </c>
      <c r="G232" s="23">
        <v>1E-3</v>
      </c>
      <c r="H232" s="23">
        <v>0</v>
      </c>
      <c r="I232" s="23">
        <v>2E-3</v>
      </c>
      <c r="J232" s="23">
        <v>4.0000000000000001E-3</v>
      </c>
      <c r="K232" s="23">
        <v>6.0000000000000001E-3</v>
      </c>
      <c r="L232" s="23">
        <v>6.0000000000000001E-3</v>
      </c>
      <c r="M232" s="23">
        <v>7.0000000000000001E-3</v>
      </c>
      <c r="N232" s="23">
        <v>6.0000000000000001E-3</v>
      </c>
      <c r="O232" s="23">
        <v>6.0000000000000001E-3</v>
      </c>
      <c r="P232" s="23">
        <v>6.0000000000000001E-3</v>
      </c>
      <c r="Q232" s="23">
        <v>6.0000000000000001E-3</v>
      </c>
      <c r="R232" s="23">
        <v>6.0000000000000001E-3</v>
      </c>
      <c r="S232" s="23">
        <v>6.0000000000000001E-3</v>
      </c>
      <c r="T232" s="23">
        <v>6.0000000000000001E-3</v>
      </c>
      <c r="U232" s="23">
        <v>6.0000000000000001E-3</v>
      </c>
      <c r="V232" s="23">
        <v>6.0000000000000001E-3</v>
      </c>
      <c r="W232" s="23">
        <v>6.0000000000000001E-3</v>
      </c>
      <c r="X232" s="23">
        <v>6.0000000000000001E-3</v>
      </c>
      <c r="Y232" s="23">
        <v>6.0000000000000001E-3</v>
      </c>
      <c r="Z232" s="23">
        <v>6.0000000000000001E-3</v>
      </c>
      <c r="AA232" s="23">
        <v>6.0000000000000001E-3</v>
      </c>
      <c r="AB232" s="23">
        <v>6.0000000000000001E-3</v>
      </c>
      <c r="AC232" s="23">
        <v>6.0000000000000001E-3</v>
      </c>
      <c r="AD232" s="23">
        <v>6.0000000000000001E-3</v>
      </c>
      <c r="AE232" s="23">
        <v>6.0000000000000001E-3</v>
      </c>
      <c r="AF232" s="23">
        <v>6.0000000000000001E-3</v>
      </c>
    </row>
    <row r="233" spans="1:32" x14ac:dyDescent="0.25">
      <c r="A233" s="2"/>
      <c r="B233" s="2" t="s">
        <v>18</v>
      </c>
      <c r="G233" s="23">
        <v>8.9999999999999993E-3</v>
      </c>
      <c r="H233" s="23">
        <v>1.2999999999999999E-2</v>
      </c>
      <c r="I233" s="23">
        <v>1.4999999999999999E-2</v>
      </c>
      <c r="J233" s="23">
        <v>1.6E-2</v>
      </c>
      <c r="K233" s="23">
        <v>1.7000000000000001E-2</v>
      </c>
      <c r="L233" s="23">
        <v>1.7000000000000001E-2</v>
      </c>
      <c r="M233" s="23">
        <v>1.7999999999999999E-2</v>
      </c>
      <c r="N233" s="23">
        <v>1.7999999999999999E-2</v>
      </c>
      <c r="O233" s="23">
        <v>1.7999999999999999E-2</v>
      </c>
      <c r="P233" s="23">
        <v>1.7999999999999999E-2</v>
      </c>
      <c r="Q233" s="23">
        <v>1.7999999999999999E-2</v>
      </c>
      <c r="R233" s="23">
        <v>1.7999999999999999E-2</v>
      </c>
      <c r="S233" s="23">
        <v>1.7999999999999999E-2</v>
      </c>
      <c r="T233" s="23">
        <v>1.7999999999999999E-2</v>
      </c>
      <c r="U233" s="23">
        <v>1.7999999999999999E-2</v>
      </c>
      <c r="V233" s="23">
        <v>1.7999999999999999E-2</v>
      </c>
      <c r="W233" s="23">
        <v>1.7999999999999999E-2</v>
      </c>
      <c r="X233" s="23">
        <v>1.7999999999999999E-2</v>
      </c>
      <c r="Y233" s="23">
        <v>1.7999999999999999E-2</v>
      </c>
      <c r="Z233" s="23">
        <v>1.7999999999999999E-2</v>
      </c>
      <c r="AA233" s="23">
        <v>1.7999999999999999E-2</v>
      </c>
      <c r="AB233" s="23">
        <v>1.7999999999999999E-2</v>
      </c>
      <c r="AC233" s="23">
        <v>1.7999999999999999E-2</v>
      </c>
      <c r="AD233" s="23">
        <v>1.7999999999999999E-2</v>
      </c>
      <c r="AE233" s="23">
        <v>1.7999999999999999E-2</v>
      </c>
      <c r="AF233" s="23">
        <v>1.7999999999999999E-2</v>
      </c>
    </row>
    <row r="234" spans="1:32" x14ac:dyDescent="0.25">
      <c r="A234" s="2"/>
      <c r="B234" s="2" t="s">
        <v>19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23">
        <v>0</v>
      </c>
      <c r="AC234" s="23">
        <v>0</v>
      </c>
      <c r="AD234" s="23">
        <v>0</v>
      </c>
      <c r="AE234" s="23">
        <v>0</v>
      </c>
      <c r="AF234" s="23">
        <v>0</v>
      </c>
    </row>
    <row r="235" spans="1:32" x14ac:dyDescent="0.25">
      <c r="A235" s="2"/>
      <c r="B235" s="2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</row>
    <row r="236" spans="1:32" s="13" customFormat="1" ht="12.75" x14ac:dyDescent="0.2">
      <c r="A236" s="12" t="s">
        <v>21</v>
      </c>
      <c r="B236" s="12"/>
      <c r="C236" s="12"/>
      <c r="D236" s="12"/>
      <c r="E236" s="12"/>
      <c r="F236" s="12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</row>
    <row r="237" spans="1:32" x14ac:dyDescent="0.25">
      <c r="A237" s="2"/>
      <c r="B237" s="2" t="s">
        <v>22</v>
      </c>
      <c r="G237" s="23">
        <v>2.9000000000000001E-2</v>
      </c>
      <c r="H237" s="23">
        <v>2.3E-2</v>
      </c>
      <c r="I237" s="23">
        <v>2.5000000000000001E-2</v>
      </c>
      <c r="J237" s="23">
        <v>2.5999999999999999E-2</v>
      </c>
      <c r="K237" s="23">
        <v>2.8000000000000001E-2</v>
      </c>
      <c r="L237" s="23">
        <v>2.8000000000000001E-2</v>
      </c>
      <c r="M237" s="23">
        <v>2.8000000000000001E-2</v>
      </c>
      <c r="N237" s="23">
        <v>2.8000000000000001E-2</v>
      </c>
      <c r="O237" s="23">
        <v>2.8000000000000001E-2</v>
      </c>
      <c r="P237" s="23">
        <v>2.8000000000000001E-2</v>
      </c>
      <c r="Q237" s="23">
        <v>2.8000000000000001E-2</v>
      </c>
      <c r="R237" s="23">
        <v>2.8000000000000001E-2</v>
      </c>
      <c r="S237" s="23">
        <v>2.8000000000000001E-2</v>
      </c>
      <c r="T237" s="23">
        <v>2.8000000000000001E-2</v>
      </c>
      <c r="U237" s="23">
        <v>2.8000000000000001E-2</v>
      </c>
      <c r="V237" s="23">
        <v>2.8000000000000001E-2</v>
      </c>
      <c r="W237" s="23">
        <v>2.8000000000000001E-2</v>
      </c>
      <c r="X237" s="23">
        <v>2.8000000000000001E-2</v>
      </c>
      <c r="Y237" s="23">
        <v>2.8000000000000001E-2</v>
      </c>
      <c r="Z237" s="23">
        <v>2.8000000000000001E-2</v>
      </c>
      <c r="AA237" s="23">
        <v>2.8000000000000001E-2</v>
      </c>
      <c r="AB237" s="23">
        <v>2.8000000000000001E-2</v>
      </c>
      <c r="AC237" s="23">
        <v>2.8000000000000001E-2</v>
      </c>
      <c r="AD237" s="23">
        <v>2.8000000000000001E-2</v>
      </c>
      <c r="AE237" s="23">
        <v>2.8000000000000001E-2</v>
      </c>
      <c r="AF237" s="23">
        <v>2.8000000000000001E-2</v>
      </c>
    </row>
    <row r="238" spans="1:32" x14ac:dyDescent="0.25">
      <c r="A238" s="17"/>
      <c r="B238" s="17" t="s">
        <v>23</v>
      </c>
      <c r="G238" s="23">
        <v>2.9000000000000001E-2</v>
      </c>
      <c r="H238" s="23">
        <v>3.6999999999999998E-2</v>
      </c>
      <c r="I238" s="23">
        <v>3.6999999999999998E-2</v>
      </c>
      <c r="J238" s="23">
        <v>3.4000000000000002E-2</v>
      </c>
      <c r="K238" s="23">
        <v>0.03</v>
      </c>
      <c r="L238" s="23">
        <v>2.9000000000000001E-2</v>
      </c>
      <c r="M238" s="23">
        <v>2.9000000000000001E-2</v>
      </c>
      <c r="N238" s="23">
        <v>2.9000000000000001E-2</v>
      </c>
      <c r="O238" s="23">
        <v>2.9000000000000001E-2</v>
      </c>
      <c r="P238" s="23">
        <v>2.9000000000000001E-2</v>
      </c>
      <c r="Q238" s="23">
        <v>2.9000000000000001E-2</v>
      </c>
      <c r="R238" s="23">
        <v>2.9000000000000001E-2</v>
      </c>
      <c r="S238" s="23">
        <v>2.9000000000000001E-2</v>
      </c>
      <c r="T238" s="23">
        <v>2.9000000000000001E-2</v>
      </c>
      <c r="U238" s="23">
        <v>2.9000000000000001E-2</v>
      </c>
      <c r="V238" s="23">
        <v>2.9000000000000001E-2</v>
      </c>
      <c r="W238" s="23">
        <v>2.9000000000000001E-2</v>
      </c>
      <c r="X238" s="23">
        <v>2.9000000000000001E-2</v>
      </c>
      <c r="Y238" s="23">
        <v>2.9000000000000001E-2</v>
      </c>
      <c r="Z238" s="23">
        <v>2.9000000000000001E-2</v>
      </c>
      <c r="AA238" s="23">
        <v>2.9000000000000001E-2</v>
      </c>
      <c r="AB238" s="23">
        <v>2.9000000000000001E-2</v>
      </c>
      <c r="AC238" s="23">
        <v>2.9000000000000001E-2</v>
      </c>
      <c r="AD238" s="23">
        <v>2.9000000000000001E-2</v>
      </c>
      <c r="AE238" s="23">
        <v>2.9000000000000001E-2</v>
      </c>
      <c r="AF238" s="23">
        <v>2.9000000000000001E-2</v>
      </c>
    </row>
    <row r="239" spans="1:32" x14ac:dyDescent="0.25">
      <c r="A239" s="2"/>
      <c r="B239" s="17" t="s">
        <v>24</v>
      </c>
      <c r="G239" s="23">
        <v>8.9999999999999993E-3</v>
      </c>
      <c r="H239" s="23">
        <v>7.0000000000000001E-3</v>
      </c>
      <c r="I239" s="23">
        <v>7.0000000000000001E-3</v>
      </c>
      <c r="J239" s="23">
        <v>6.0000000000000001E-3</v>
      </c>
      <c r="K239" s="23">
        <v>6.0000000000000001E-3</v>
      </c>
      <c r="L239" s="23">
        <v>6.0000000000000001E-3</v>
      </c>
      <c r="M239" s="23">
        <v>6.0000000000000001E-3</v>
      </c>
      <c r="N239" s="23">
        <v>7.0000000000000001E-3</v>
      </c>
      <c r="O239" s="23">
        <v>7.0000000000000001E-3</v>
      </c>
      <c r="P239" s="23">
        <v>7.0000000000000001E-3</v>
      </c>
      <c r="Q239" s="23">
        <v>7.0000000000000001E-3</v>
      </c>
      <c r="R239" s="23">
        <v>7.0000000000000001E-3</v>
      </c>
      <c r="S239" s="23">
        <v>7.0000000000000001E-3</v>
      </c>
      <c r="T239" s="23">
        <v>7.0000000000000001E-3</v>
      </c>
      <c r="U239" s="23">
        <v>7.0000000000000001E-3</v>
      </c>
      <c r="V239" s="23">
        <v>7.0000000000000001E-3</v>
      </c>
      <c r="W239" s="23">
        <v>7.0000000000000001E-3</v>
      </c>
      <c r="X239" s="23">
        <v>7.0000000000000001E-3</v>
      </c>
      <c r="Y239" s="23">
        <v>7.0000000000000001E-3</v>
      </c>
      <c r="Z239" s="23">
        <v>7.0000000000000001E-3</v>
      </c>
      <c r="AA239" s="23">
        <v>7.0000000000000001E-3</v>
      </c>
      <c r="AB239" s="23">
        <v>7.0000000000000001E-3</v>
      </c>
      <c r="AC239" s="23">
        <v>7.0000000000000001E-3</v>
      </c>
      <c r="AD239" s="23">
        <v>7.0000000000000001E-3</v>
      </c>
      <c r="AE239" s="23">
        <v>7.0000000000000001E-3</v>
      </c>
      <c r="AF239" s="23">
        <v>7.0000000000000001E-3</v>
      </c>
    </row>
    <row r="240" spans="1:32" x14ac:dyDescent="0.25">
      <c r="A240" s="2"/>
      <c r="B240" s="17" t="s">
        <v>19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23">
        <v>0</v>
      </c>
      <c r="AC240" s="23">
        <v>0</v>
      </c>
      <c r="AD240" s="23">
        <v>0</v>
      </c>
      <c r="AE240" s="23">
        <v>0</v>
      </c>
      <c r="AF240" s="23">
        <v>0</v>
      </c>
    </row>
    <row r="241" spans="1:32" x14ac:dyDescent="0.25">
      <c r="A241" s="2"/>
      <c r="B241" s="2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</row>
    <row r="242" spans="1:32" s="13" customFormat="1" ht="12.75" x14ac:dyDescent="0.2">
      <c r="A242" s="12" t="s">
        <v>25</v>
      </c>
      <c r="B242" s="12"/>
      <c r="C242" s="12"/>
      <c r="D242" s="12"/>
      <c r="E242" s="12"/>
      <c r="F242" s="12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</row>
    <row r="243" spans="1:32" x14ac:dyDescent="0.25">
      <c r="A243" s="2"/>
      <c r="B243" s="2" t="s">
        <v>26</v>
      </c>
      <c r="F243" s="18"/>
      <c r="G243" s="23">
        <v>0.28100000000000003</v>
      </c>
      <c r="H243" s="23">
        <v>0.24199999999999999</v>
      </c>
      <c r="I243" s="23">
        <v>0.19600000000000001</v>
      </c>
      <c r="J243" s="23">
        <v>0.14899999999999999</v>
      </c>
      <c r="K243" s="23">
        <v>0.105</v>
      </c>
      <c r="L243" s="23">
        <v>7.4999999999999997E-2</v>
      </c>
      <c r="M243" s="23">
        <v>5.2999999999999999E-2</v>
      </c>
      <c r="N243" s="23">
        <v>3.7999999999999999E-2</v>
      </c>
      <c r="O243" s="23">
        <v>2.8000000000000001E-2</v>
      </c>
      <c r="P243" s="23">
        <v>0.02</v>
      </c>
      <c r="Q243" s="23">
        <v>1.4999999999999999E-2</v>
      </c>
      <c r="R243" s="23">
        <v>1.0999999999999999E-2</v>
      </c>
      <c r="S243" s="23">
        <v>8.0000000000000002E-3</v>
      </c>
      <c r="T243" s="23">
        <v>7.0000000000000001E-3</v>
      </c>
      <c r="U243" s="23">
        <v>5.0000000000000001E-3</v>
      </c>
      <c r="V243" s="23">
        <v>4.0000000000000001E-3</v>
      </c>
      <c r="W243" s="23">
        <v>4.0000000000000001E-3</v>
      </c>
      <c r="X243" s="23">
        <v>3.0000000000000001E-3</v>
      </c>
      <c r="Y243" s="23">
        <v>3.0000000000000001E-3</v>
      </c>
      <c r="Z243" s="23">
        <v>3.0000000000000001E-3</v>
      </c>
      <c r="AA243" s="23">
        <v>2E-3</v>
      </c>
      <c r="AB243" s="23">
        <v>2E-3</v>
      </c>
      <c r="AC243" s="23">
        <v>2E-3</v>
      </c>
      <c r="AD243" s="23">
        <v>2E-3</v>
      </c>
      <c r="AE243" s="23">
        <v>2E-3</v>
      </c>
      <c r="AF243" s="23">
        <v>2E-3</v>
      </c>
    </row>
    <row r="244" spans="1:32" x14ac:dyDescent="0.25">
      <c r="A244" s="2"/>
      <c r="B244" s="2" t="s">
        <v>27</v>
      </c>
      <c r="E244" s="19"/>
      <c r="G244" s="23">
        <v>0.48499999999999999</v>
      </c>
      <c r="H244" s="23">
        <v>0.505</v>
      </c>
      <c r="I244" s="23">
        <v>0.53</v>
      </c>
      <c r="J244" s="23">
        <v>0.55600000000000005</v>
      </c>
      <c r="K244" s="23">
        <v>0.57899999999999996</v>
      </c>
      <c r="L244" s="23">
        <v>0.59199999999999997</v>
      </c>
      <c r="M244" s="23">
        <v>0.6</v>
      </c>
      <c r="N244" s="23">
        <v>0.60499999999999998</v>
      </c>
      <c r="O244" s="23">
        <v>0.60699999999999998</v>
      </c>
      <c r="P244" s="23">
        <v>0.60799999999999998</v>
      </c>
      <c r="Q244" s="23">
        <v>0.60799999999999998</v>
      </c>
      <c r="R244" s="23">
        <v>0.60799999999999998</v>
      </c>
      <c r="S244" s="23">
        <v>0.60799999999999998</v>
      </c>
      <c r="T244" s="23">
        <v>0.60799999999999998</v>
      </c>
      <c r="U244" s="23">
        <v>0.60799999999999998</v>
      </c>
      <c r="V244" s="23">
        <v>0.60799999999999998</v>
      </c>
      <c r="W244" s="23">
        <v>0.60699999999999998</v>
      </c>
      <c r="X244" s="23">
        <v>0.60699999999999998</v>
      </c>
      <c r="Y244" s="23">
        <v>0.60699999999999998</v>
      </c>
      <c r="Z244" s="23">
        <v>0.60599999999999998</v>
      </c>
      <c r="AA244" s="23">
        <v>0.60599999999999998</v>
      </c>
      <c r="AB244" s="23">
        <v>0.60599999999999998</v>
      </c>
      <c r="AC244" s="23">
        <v>0.60599999999999998</v>
      </c>
      <c r="AD244" s="23">
        <v>0.60499999999999998</v>
      </c>
      <c r="AE244" s="23">
        <v>0.60499999999999998</v>
      </c>
      <c r="AF244" s="23">
        <v>0.60499999999999998</v>
      </c>
    </row>
    <row r="245" spans="1:32" x14ac:dyDescent="0.25">
      <c r="A245" s="2"/>
      <c r="B245" s="2" t="s">
        <v>28</v>
      </c>
      <c r="G245" s="23">
        <v>5.5E-2</v>
      </c>
      <c r="H245" s="23">
        <v>6.0999999999999999E-2</v>
      </c>
      <c r="I245" s="23">
        <v>6.7000000000000004E-2</v>
      </c>
      <c r="J245" s="23">
        <v>7.2999999999999995E-2</v>
      </c>
      <c r="K245" s="23">
        <v>7.9000000000000001E-2</v>
      </c>
      <c r="L245" s="23">
        <v>8.3000000000000004E-2</v>
      </c>
      <c r="M245" s="23">
        <v>8.5999999999999993E-2</v>
      </c>
      <c r="N245" s="23">
        <v>8.7999999999999995E-2</v>
      </c>
      <c r="O245" s="23">
        <v>0.09</v>
      </c>
      <c r="P245" s="23">
        <v>9.0999999999999998E-2</v>
      </c>
      <c r="Q245" s="23">
        <v>9.1999999999999998E-2</v>
      </c>
      <c r="R245" s="23">
        <v>9.2999999999999999E-2</v>
      </c>
      <c r="S245" s="23">
        <v>9.2999999999999999E-2</v>
      </c>
      <c r="T245" s="23">
        <v>9.4E-2</v>
      </c>
      <c r="U245" s="23">
        <v>9.4E-2</v>
      </c>
      <c r="V245" s="23">
        <v>9.4E-2</v>
      </c>
      <c r="W245" s="23">
        <v>9.5000000000000001E-2</v>
      </c>
      <c r="X245" s="23">
        <v>9.5000000000000001E-2</v>
      </c>
      <c r="Y245" s="23">
        <v>9.5000000000000001E-2</v>
      </c>
      <c r="Z245" s="23">
        <v>9.5000000000000001E-2</v>
      </c>
      <c r="AA245" s="23">
        <v>9.5000000000000001E-2</v>
      </c>
      <c r="AB245" s="23">
        <v>9.5000000000000001E-2</v>
      </c>
      <c r="AC245" s="23">
        <v>9.5000000000000001E-2</v>
      </c>
      <c r="AD245" s="23">
        <v>9.6000000000000002E-2</v>
      </c>
      <c r="AE245" s="23">
        <v>9.6000000000000002E-2</v>
      </c>
      <c r="AF245" s="23">
        <v>9.6000000000000002E-2</v>
      </c>
    </row>
    <row r="246" spans="1:32" x14ac:dyDescent="0.25">
      <c r="A246" s="2"/>
      <c r="B246" s="2" t="s">
        <v>19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v>0</v>
      </c>
      <c r="AE246" s="23">
        <v>0</v>
      </c>
      <c r="AF246" s="23">
        <v>0</v>
      </c>
    </row>
    <row r="247" spans="1:32" x14ac:dyDescent="0.25">
      <c r="A247" s="2"/>
      <c r="B247" s="2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</row>
    <row r="248" spans="1:32" s="13" customFormat="1" ht="12.75" x14ac:dyDescent="0.2">
      <c r="A248" s="12" t="s">
        <v>29</v>
      </c>
      <c r="B248" s="12"/>
      <c r="C248" s="12"/>
      <c r="D248" s="12"/>
      <c r="E248" s="12"/>
      <c r="F248" s="12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</row>
    <row r="249" spans="1:32" x14ac:dyDescent="0.25">
      <c r="A249" s="2"/>
      <c r="B249" s="17" t="s">
        <v>4</v>
      </c>
      <c r="G249" s="23">
        <v>5.0000000000000001E-3</v>
      </c>
      <c r="H249" s="23">
        <v>5.0000000000000001E-3</v>
      </c>
      <c r="I249" s="23">
        <v>4.0000000000000001E-3</v>
      </c>
      <c r="J249" s="23">
        <v>3.0000000000000001E-3</v>
      </c>
      <c r="K249" s="23">
        <v>3.0000000000000001E-3</v>
      </c>
      <c r="L249" s="23">
        <v>3.0000000000000001E-3</v>
      </c>
      <c r="M249" s="23">
        <v>2E-3</v>
      </c>
      <c r="N249" s="23">
        <v>2E-3</v>
      </c>
      <c r="O249" s="23">
        <v>2E-3</v>
      </c>
      <c r="P249" s="23">
        <v>2E-3</v>
      </c>
      <c r="Q249" s="23">
        <v>1E-3</v>
      </c>
      <c r="R249" s="23">
        <v>1E-3</v>
      </c>
      <c r="S249" s="23">
        <v>1E-3</v>
      </c>
      <c r="T249" s="23">
        <v>1E-3</v>
      </c>
      <c r="U249" s="23">
        <v>1E-3</v>
      </c>
      <c r="V249" s="23">
        <v>1E-3</v>
      </c>
      <c r="W249" s="23">
        <v>1E-3</v>
      </c>
      <c r="X249" s="23">
        <v>1E-3</v>
      </c>
      <c r="Y249" s="23">
        <v>1E-3</v>
      </c>
      <c r="Z249" s="23">
        <v>1E-3</v>
      </c>
      <c r="AA249" s="23">
        <v>1E-3</v>
      </c>
      <c r="AB249" s="23">
        <v>1E-3</v>
      </c>
      <c r="AC249" s="23">
        <v>1E-3</v>
      </c>
      <c r="AD249" s="23">
        <v>1E-3</v>
      </c>
      <c r="AE249" s="23">
        <v>0</v>
      </c>
      <c r="AF249" s="23">
        <v>0</v>
      </c>
    </row>
    <row r="250" spans="1:32" x14ac:dyDescent="0.25">
      <c r="A250" s="2"/>
      <c r="B250" s="17" t="s">
        <v>5</v>
      </c>
      <c r="G250" s="23">
        <v>0.153</v>
      </c>
      <c r="H250" s="23">
        <v>0.154</v>
      </c>
      <c r="I250" s="23">
        <v>0.157</v>
      </c>
      <c r="J250" s="23">
        <v>0.158</v>
      </c>
      <c r="K250" s="23">
        <v>0.16</v>
      </c>
      <c r="L250" s="23">
        <v>0.161</v>
      </c>
      <c r="M250" s="23">
        <v>0.16300000000000001</v>
      </c>
      <c r="N250" s="23">
        <v>0.16400000000000001</v>
      </c>
      <c r="O250" s="23">
        <v>0.16500000000000001</v>
      </c>
      <c r="P250" s="23">
        <v>0.16500000000000001</v>
      </c>
      <c r="Q250" s="23">
        <v>0.16600000000000001</v>
      </c>
      <c r="R250" s="23">
        <v>0.16700000000000001</v>
      </c>
      <c r="S250" s="23">
        <v>0.16700000000000001</v>
      </c>
      <c r="T250" s="23">
        <v>0.16800000000000001</v>
      </c>
      <c r="U250" s="23">
        <v>0.16800000000000001</v>
      </c>
      <c r="V250" s="23">
        <v>0.16800000000000001</v>
      </c>
      <c r="W250" s="23">
        <v>0.16900000000000001</v>
      </c>
      <c r="X250" s="23">
        <v>0.16900000000000001</v>
      </c>
      <c r="Y250" s="23">
        <v>0.16900000000000001</v>
      </c>
      <c r="Z250" s="23">
        <v>0.16900000000000001</v>
      </c>
      <c r="AA250" s="23">
        <v>0.16900000000000001</v>
      </c>
      <c r="AB250" s="23">
        <v>0.17</v>
      </c>
      <c r="AC250" s="23">
        <v>0.17</v>
      </c>
      <c r="AD250" s="23">
        <v>0.17</v>
      </c>
      <c r="AE250" s="23">
        <v>0.17</v>
      </c>
      <c r="AF250" s="23">
        <v>0.17</v>
      </c>
    </row>
    <row r="251" spans="1:32" x14ac:dyDescent="0.25">
      <c r="A251" s="2"/>
      <c r="B251" s="17" t="s">
        <v>30</v>
      </c>
      <c r="G251" s="23">
        <v>1.2999999999999999E-2</v>
      </c>
      <c r="H251" s="23">
        <v>1.0999999999999999E-2</v>
      </c>
      <c r="I251" s="23">
        <v>0.01</v>
      </c>
      <c r="J251" s="23">
        <v>8.9999999999999993E-3</v>
      </c>
      <c r="K251" s="23">
        <v>8.0000000000000002E-3</v>
      </c>
      <c r="L251" s="23">
        <v>7.0000000000000001E-3</v>
      </c>
      <c r="M251" s="23">
        <v>6.0000000000000001E-3</v>
      </c>
      <c r="N251" s="23">
        <v>6.0000000000000001E-3</v>
      </c>
      <c r="O251" s="23">
        <v>5.0000000000000001E-3</v>
      </c>
      <c r="P251" s="23">
        <v>5.0000000000000001E-3</v>
      </c>
      <c r="Q251" s="23">
        <v>4.0000000000000001E-3</v>
      </c>
      <c r="R251" s="23">
        <v>4.0000000000000001E-3</v>
      </c>
      <c r="S251" s="23">
        <v>4.0000000000000001E-3</v>
      </c>
      <c r="T251" s="23">
        <v>3.0000000000000001E-3</v>
      </c>
      <c r="U251" s="23">
        <v>3.0000000000000001E-3</v>
      </c>
      <c r="V251" s="23">
        <v>3.0000000000000001E-3</v>
      </c>
      <c r="W251" s="23">
        <v>3.0000000000000001E-3</v>
      </c>
      <c r="X251" s="23">
        <v>3.0000000000000001E-3</v>
      </c>
      <c r="Y251" s="23">
        <v>2E-3</v>
      </c>
      <c r="Z251" s="23">
        <v>2E-3</v>
      </c>
      <c r="AA251" s="23">
        <v>2E-3</v>
      </c>
      <c r="AB251" s="23">
        <v>2E-3</v>
      </c>
      <c r="AC251" s="23">
        <v>2E-3</v>
      </c>
      <c r="AD251" s="23">
        <v>2E-3</v>
      </c>
      <c r="AE251" s="23">
        <v>2E-3</v>
      </c>
      <c r="AF251" s="23">
        <v>2E-3</v>
      </c>
    </row>
    <row r="252" spans="1:32" x14ac:dyDescent="0.25">
      <c r="A252" s="2"/>
      <c r="B252" s="17" t="s">
        <v>31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E252" s="23">
        <v>0</v>
      </c>
      <c r="AF252" s="23">
        <v>0</v>
      </c>
    </row>
    <row r="253" spans="1:32" x14ac:dyDescent="0.25">
      <c r="A253" s="2"/>
      <c r="B253" s="2" t="s">
        <v>19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E253" s="23">
        <v>0</v>
      </c>
      <c r="AF253" s="23">
        <v>0</v>
      </c>
    </row>
    <row r="254" spans="1:32" x14ac:dyDescent="0.25">
      <c r="A254" s="2"/>
      <c r="B254" s="2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</row>
    <row r="255" spans="1:32" s="13" customFormat="1" ht="12.75" x14ac:dyDescent="0.2">
      <c r="A255" s="12" t="s">
        <v>32</v>
      </c>
      <c r="B255" s="12"/>
      <c r="C255" s="12"/>
      <c r="D255" s="12"/>
      <c r="E255" s="12"/>
      <c r="F255" s="12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</row>
    <row r="256" spans="1:32" x14ac:dyDescent="0.25">
      <c r="A256" s="2"/>
      <c r="B256" s="2" t="s">
        <v>33</v>
      </c>
      <c r="G256" s="23">
        <v>2E-3</v>
      </c>
      <c r="H256" s="23">
        <v>2E-3</v>
      </c>
      <c r="I256" s="23">
        <v>2E-3</v>
      </c>
      <c r="J256" s="23">
        <v>2E-3</v>
      </c>
      <c r="K256" s="23">
        <v>2E-3</v>
      </c>
      <c r="L256" s="23">
        <v>2E-3</v>
      </c>
      <c r="M256" s="23">
        <v>2E-3</v>
      </c>
      <c r="N256" s="23">
        <v>2E-3</v>
      </c>
      <c r="O256" s="23">
        <v>2E-3</v>
      </c>
      <c r="P256" s="23">
        <v>2E-3</v>
      </c>
      <c r="Q256" s="23">
        <v>2E-3</v>
      </c>
      <c r="R256" s="23">
        <v>1E-3</v>
      </c>
      <c r="S256" s="23">
        <v>1E-3</v>
      </c>
      <c r="T256" s="23">
        <v>1E-3</v>
      </c>
      <c r="U256" s="23">
        <v>1E-3</v>
      </c>
      <c r="V256" s="23">
        <v>1E-3</v>
      </c>
      <c r="W256" s="23">
        <v>1E-3</v>
      </c>
      <c r="X256" s="23">
        <v>1E-3</v>
      </c>
      <c r="Y256" s="23">
        <v>1E-3</v>
      </c>
      <c r="Z256" s="23">
        <v>1E-3</v>
      </c>
      <c r="AA256" s="23">
        <v>1E-3</v>
      </c>
      <c r="AB256" s="23">
        <v>1E-3</v>
      </c>
      <c r="AC256" s="23">
        <v>1E-3</v>
      </c>
      <c r="AD256" s="23">
        <v>1E-3</v>
      </c>
      <c r="AE256" s="23">
        <v>1E-3</v>
      </c>
      <c r="AF256" s="23">
        <v>1E-3</v>
      </c>
    </row>
    <row r="257" spans="1:32" x14ac:dyDescent="0.25">
      <c r="A257" s="2"/>
      <c r="B257" s="17" t="s">
        <v>34</v>
      </c>
      <c r="G257" s="23">
        <v>3.2000000000000001E-2</v>
      </c>
      <c r="H257" s="23">
        <v>3.2000000000000001E-2</v>
      </c>
      <c r="I257" s="23">
        <v>3.1E-2</v>
      </c>
      <c r="J257" s="23">
        <v>3.1E-2</v>
      </c>
      <c r="K257" s="23">
        <v>0.03</v>
      </c>
      <c r="L257" s="23">
        <v>0.03</v>
      </c>
      <c r="M257" s="23">
        <v>2.9000000000000001E-2</v>
      </c>
      <c r="N257" s="23">
        <v>2.9000000000000001E-2</v>
      </c>
      <c r="O257" s="23">
        <v>2.9000000000000001E-2</v>
      </c>
      <c r="P257" s="23">
        <v>2.8000000000000001E-2</v>
      </c>
      <c r="Q257" s="23">
        <v>2.8000000000000001E-2</v>
      </c>
      <c r="R257" s="23">
        <v>2.7E-2</v>
      </c>
      <c r="S257" s="23">
        <v>2.7E-2</v>
      </c>
      <c r="T257" s="23">
        <v>2.7E-2</v>
      </c>
      <c r="U257" s="23">
        <v>2.5999999999999999E-2</v>
      </c>
      <c r="V257" s="23">
        <v>2.5999999999999999E-2</v>
      </c>
      <c r="W257" s="23">
        <v>2.5999999999999999E-2</v>
      </c>
      <c r="X257" s="23">
        <v>2.5000000000000001E-2</v>
      </c>
      <c r="Y257" s="23">
        <v>2.5000000000000001E-2</v>
      </c>
      <c r="Z257" s="23">
        <v>2.5000000000000001E-2</v>
      </c>
      <c r="AA257" s="23">
        <v>2.4E-2</v>
      </c>
      <c r="AB257" s="23">
        <v>2.4E-2</v>
      </c>
      <c r="AC257" s="23">
        <v>2.4E-2</v>
      </c>
      <c r="AD257" s="23">
        <v>2.3E-2</v>
      </c>
      <c r="AE257" s="23">
        <v>2.3E-2</v>
      </c>
      <c r="AF257" s="23">
        <v>2.3E-2</v>
      </c>
    </row>
    <row r="258" spans="1:32" x14ac:dyDescent="0.25">
      <c r="A258" s="2"/>
      <c r="B258" s="2" t="s">
        <v>35</v>
      </c>
      <c r="G258" s="23">
        <v>2.9000000000000001E-2</v>
      </c>
      <c r="H258" s="23">
        <v>2.8000000000000001E-2</v>
      </c>
      <c r="I258" s="23">
        <v>2.8000000000000001E-2</v>
      </c>
      <c r="J258" s="23">
        <v>2.8000000000000001E-2</v>
      </c>
      <c r="K258" s="23">
        <v>2.7E-2</v>
      </c>
      <c r="L258" s="23">
        <v>2.7E-2</v>
      </c>
      <c r="M258" s="23">
        <v>2.7E-2</v>
      </c>
      <c r="N258" s="23">
        <v>2.5999999999999999E-2</v>
      </c>
      <c r="O258" s="23">
        <v>2.5999999999999999E-2</v>
      </c>
      <c r="P258" s="23">
        <v>2.5999999999999999E-2</v>
      </c>
      <c r="Q258" s="23">
        <v>2.5999999999999999E-2</v>
      </c>
      <c r="R258" s="23">
        <v>2.5000000000000001E-2</v>
      </c>
      <c r="S258" s="23">
        <v>2.5000000000000001E-2</v>
      </c>
      <c r="T258" s="23">
        <v>2.5000000000000001E-2</v>
      </c>
      <c r="U258" s="23">
        <v>2.4E-2</v>
      </c>
      <c r="V258" s="23">
        <v>2.4E-2</v>
      </c>
      <c r="W258" s="23">
        <v>2.4E-2</v>
      </c>
      <c r="X258" s="23">
        <v>2.4E-2</v>
      </c>
      <c r="Y258" s="23">
        <v>2.3E-2</v>
      </c>
      <c r="Z258" s="23">
        <v>2.3E-2</v>
      </c>
      <c r="AA258" s="23">
        <v>2.3E-2</v>
      </c>
      <c r="AB258" s="23">
        <v>2.3E-2</v>
      </c>
      <c r="AC258" s="23">
        <v>2.1999999999999999E-2</v>
      </c>
      <c r="AD258" s="23">
        <v>2.1999999999999999E-2</v>
      </c>
      <c r="AE258" s="23">
        <v>2.1999999999999999E-2</v>
      </c>
      <c r="AF258" s="23">
        <v>2.1999999999999999E-2</v>
      </c>
    </row>
    <row r="259" spans="1:32" x14ac:dyDescent="0.25">
      <c r="A259" s="2"/>
      <c r="B259" s="2" t="s">
        <v>36</v>
      </c>
      <c r="G259" s="23">
        <v>6.0000000000000001E-3</v>
      </c>
      <c r="H259" s="23">
        <v>6.0000000000000001E-3</v>
      </c>
      <c r="I259" s="23">
        <v>6.0000000000000001E-3</v>
      </c>
      <c r="J259" s="23">
        <v>6.0000000000000001E-3</v>
      </c>
      <c r="K259" s="23">
        <v>6.0000000000000001E-3</v>
      </c>
      <c r="L259" s="23">
        <v>6.0000000000000001E-3</v>
      </c>
      <c r="M259" s="23">
        <v>6.0000000000000001E-3</v>
      </c>
      <c r="N259" s="23">
        <v>6.0000000000000001E-3</v>
      </c>
      <c r="O259" s="23">
        <v>6.0000000000000001E-3</v>
      </c>
      <c r="P259" s="23">
        <v>6.0000000000000001E-3</v>
      </c>
      <c r="Q259" s="23">
        <v>6.0000000000000001E-3</v>
      </c>
      <c r="R259" s="23">
        <v>6.0000000000000001E-3</v>
      </c>
      <c r="S259" s="23">
        <v>6.0000000000000001E-3</v>
      </c>
      <c r="T259" s="23">
        <v>6.0000000000000001E-3</v>
      </c>
      <c r="U259" s="23">
        <v>6.0000000000000001E-3</v>
      </c>
      <c r="V259" s="23">
        <v>6.0000000000000001E-3</v>
      </c>
      <c r="W259" s="23">
        <v>6.0000000000000001E-3</v>
      </c>
      <c r="X259" s="23">
        <v>6.0000000000000001E-3</v>
      </c>
      <c r="Y259" s="23">
        <v>6.0000000000000001E-3</v>
      </c>
      <c r="Z259" s="23">
        <v>6.0000000000000001E-3</v>
      </c>
      <c r="AA259" s="23">
        <v>6.0000000000000001E-3</v>
      </c>
      <c r="AB259" s="23">
        <v>6.0000000000000001E-3</v>
      </c>
      <c r="AC259" s="23">
        <v>6.0000000000000001E-3</v>
      </c>
      <c r="AD259" s="23">
        <v>6.0000000000000001E-3</v>
      </c>
      <c r="AE259" s="23">
        <v>5.0000000000000001E-3</v>
      </c>
      <c r="AF259" s="23">
        <v>5.0000000000000001E-3</v>
      </c>
    </row>
    <row r="260" spans="1:32" x14ac:dyDescent="0.25">
      <c r="A260" s="2"/>
      <c r="B260" s="17" t="s">
        <v>19</v>
      </c>
      <c r="G260" s="23">
        <v>0</v>
      </c>
      <c r="H260" s="23">
        <v>0</v>
      </c>
      <c r="I260" s="23">
        <v>1E-3</v>
      </c>
      <c r="J260" s="23">
        <v>1E-3</v>
      </c>
      <c r="K260" s="23">
        <v>2E-3</v>
      </c>
      <c r="L260" s="23">
        <v>2E-3</v>
      </c>
      <c r="M260" s="23">
        <v>2E-3</v>
      </c>
      <c r="N260" s="23">
        <v>3.0000000000000001E-3</v>
      </c>
      <c r="O260" s="23">
        <v>3.0000000000000001E-3</v>
      </c>
      <c r="P260" s="23">
        <v>4.0000000000000001E-3</v>
      </c>
      <c r="Q260" s="23">
        <v>4.0000000000000001E-3</v>
      </c>
      <c r="R260" s="23">
        <v>4.0000000000000001E-3</v>
      </c>
      <c r="S260" s="23">
        <v>5.0000000000000001E-3</v>
      </c>
      <c r="T260" s="23">
        <v>5.0000000000000001E-3</v>
      </c>
      <c r="U260" s="23">
        <v>5.0000000000000001E-3</v>
      </c>
      <c r="V260" s="23">
        <v>6.0000000000000001E-3</v>
      </c>
      <c r="W260" s="23">
        <v>6.0000000000000001E-3</v>
      </c>
      <c r="X260" s="23">
        <v>6.0000000000000001E-3</v>
      </c>
      <c r="Y260" s="23">
        <v>7.0000000000000001E-3</v>
      </c>
      <c r="Z260" s="23">
        <v>7.0000000000000001E-3</v>
      </c>
      <c r="AA260" s="23">
        <v>7.0000000000000001E-3</v>
      </c>
      <c r="AB260" s="23">
        <v>8.0000000000000002E-3</v>
      </c>
      <c r="AC260" s="23">
        <v>8.0000000000000002E-3</v>
      </c>
      <c r="AD260" s="23">
        <v>8.0000000000000002E-3</v>
      </c>
      <c r="AE260" s="23">
        <v>8.9999999999999993E-3</v>
      </c>
      <c r="AF260" s="23">
        <v>8.9999999999999993E-3</v>
      </c>
    </row>
    <row r="261" spans="1:32" x14ac:dyDescent="0.25">
      <c r="A261" s="2"/>
      <c r="B261" s="17" t="s">
        <v>37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opLeftCell="A13" workbookViewId="0">
      <selection activeCell="A13" sqref="A1:XFD1048576"/>
    </sheetView>
  </sheetViews>
  <sheetFormatPr defaultRowHeight="15" x14ac:dyDescent="0.25"/>
  <sheetData>
    <row r="1" spans="1:27" x14ac:dyDescent="0.25">
      <c r="A1" t="s">
        <v>62</v>
      </c>
      <c r="B1" t="s">
        <v>63</v>
      </c>
    </row>
    <row r="3" spans="1:27" x14ac:dyDescent="0.25">
      <c r="A3" t="s">
        <v>68</v>
      </c>
    </row>
    <row r="4" spans="1:27" x14ac:dyDescent="0.25">
      <c r="B4">
        <v>2010</v>
      </c>
      <c r="C4">
        <v>2011</v>
      </c>
      <c r="D4">
        <v>2012</v>
      </c>
      <c r="E4">
        <v>2013</v>
      </c>
      <c r="F4">
        <v>2014</v>
      </c>
      <c r="G4">
        <v>2015</v>
      </c>
      <c r="H4">
        <v>2016</v>
      </c>
      <c r="I4">
        <v>2017</v>
      </c>
      <c r="J4">
        <v>2018</v>
      </c>
      <c r="K4">
        <v>2019</v>
      </c>
      <c r="L4">
        <v>2020</v>
      </c>
      <c r="M4">
        <v>2021</v>
      </c>
      <c r="N4">
        <v>2022</v>
      </c>
      <c r="O4">
        <v>2023</v>
      </c>
      <c r="P4">
        <v>2024</v>
      </c>
      <c r="Q4">
        <v>2025</v>
      </c>
      <c r="R4">
        <v>2026</v>
      </c>
      <c r="S4">
        <v>2027</v>
      </c>
      <c r="T4">
        <v>2028</v>
      </c>
      <c r="U4">
        <v>2029</v>
      </c>
      <c r="V4">
        <v>2030</v>
      </c>
      <c r="W4">
        <v>2031</v>
      </c>
      <c r="X4">
        <v>2032</v>
      </c>
      <c r="Y4">
        <v>2033</v>
      </c>
      <c r="Z4">
        <v>2034</v>
      </c>
      <c r="AA4">
        <v>2035</v>
      </c>
    </row>
    <row r="5" spans="1:27" x14ac:dyDescent="0.25">
      <c r="A5" t="s">
        <v>64</v>
      </c>
      <c r="B5" s="27">
        <f>SUM(PreC_Com!G83:G86)</f>
        <v>77</v>
      </c>
      <c r="C5" s="27">
        <f>SUM(PreC_Com!H83:H86)</f>
        <v>58</v>
      </c>
      <c r="D5" s="27">
        <f>SUM(PreC_Com!I83:I86)</f>
        <v>51</v>
      </c>
      <c r="E5" s="27">
        <f>SUM(PreC_Com!J83:J86)</f>
        <v>45</v>
      </c>
      <c r="F5" s="27">
        <f>SUM(PreC_Com!K83:K86)</f>
        <v>44</v>
      </c>
      <c r="G5" s="27">
        <f>SUM(PreC_Com!L83:L86)</f>
        <v>41</v>
      </c>
      <c r="H5" s="27">
        <f>SUM(PreC_Com!M83:M86)</f>
        <v>39</v>
      </c>
      <c r="I5" s="27">
        <f>SUM(PreC_Com!N83:N86)</f>
        <v>38</v>
      </c>
      <c r="J5" s="27">
        <f>SUM(PreC_Com!O83:O86)</f>
        <v>39</v>
      </c>
      <c r="K5" s="27">
        <f>SUM(PreC_Com!P83:P86)</f>
        <v>40</v>
      </c>
      <c r="L5" s="27">
        <f>SUM(PreC_Com!Q83:Q86)</f>
        <v>41</v>
      </c>
      <c r="M5" s="27">
        <f>SUM(PreC_Com!R83:R86)</f>
        <v>41</v>
      </c>
      <c r="N5" s="27">
        <f>SUM(PreC_Com!S83:S86)</f>
        <v>41</v>
      </c>
      <c r="O5" s="27">
        <f>SUM(PreC_Com!T83:T86)</f>
        <v>42</v>
      </c>
      <c r="P5" s="27">
        <f>SUM(PreC_Com!U83:U86)</f>
        <v>42</v>
      </c>
      <c r="Q5" s="27">
        <f>SUM(PreC_Com!V83:V86)</f>
        <v>42</v>
      </c>
      <c r="R5" s="27">
        <f>SUM(PreC_Com!W83:W86)</f>
        <v>43</v>
      </c>
      <c r="S5" s="27">
        <f>SUM(PreC_Com!X83:X86)</f>
        <v>43</v>
      </c>
      <c r="T5" s="27">
        <f>SUM(PreC_Com!Y83:Y86)</f>
        <v>44</v>
      </c>
      <c r="U5" s="27">
        <f>SUM(PreC_Com!Z83:Z86)</f>
        <v>45</v>
      </c>
      <c r="V5" s="27">
        <f>SUM(PreC_Com!AA83:AA86)</f>
        <v>45</v>
      </c>
      <c r="W5" s="27">
        <f>SUM(PreC_Com!AB83:AB86)</f>
        <v>45</v>
      </c>
      <c r="X5" s="27">
        <f>SUM(PreC_Com!AC83:AC86)</f>
        <v>46</v>
      </c>
      <c r="Y5" s="27">
        <f>SUM(PreC_Com!AD83:AD86)</f>
        <v>46</v>
      </c>
      <c r="Z5" s="27">
        <f>SUM(PreC_Com!AE83:AE86)</f>
        <v>46</v>
      </c>
      <c r="AA5" s="27">
        <f>SUM(PreC_Com!AF83:AF86)</f>
        <v>47</v>
      </c>
    </row>
    <row r="6" spans="1:27" x14ac:dyDescent="0.25">
      <c r="A6" t="s">
        <v>65</v>
      </c>
      <c r="B6" s="27">
        <f>SUM(Results_Com!G83:G86)</f>
        <v>77</v>
      </c>
      <c r="C6" s="27">
        <f>SUM(Results_Com!H83:H86)</f>
        <v>58</v>
      </c>
      <c r="D6" s="27">
        <f>SUM(Results_Com!I83:I86)</f>
        <v>51</v>
      </c>
      <c r="E6" s="27">
        <f>SUM(Results_Com!J83:J86)</f>
        <v>45</v>
      </c>
      <c r="F6" s="27">
        <f>SUM(Results_Com!K83:K86)</f>
        <v>44</v>
      </c>
      <c r="G6" s="27">
        <f>SUM(Results_Com!L83:L86)</f>
        <v>41</v>
      </c>
      <c r="H6" s="27">
        <f>SUM(Results_Com!M83:M86)</f>
        <v>39</v>
      </c>
      <c r="I6" s="27">
        <f>SUM(Results_Com!N83:N86)</f>
        <v>38</v>
      </c>
      <c r="J6" s="27">
        <f>SUM(Results_Com!O83:O86)</f>
        <v>39</v>
      </c>
      <c r="K6" s="27">
        <f>SUM(Results_Com!P83:P86)</f>
        <v>40</v>
      </c>
      <c r="L6" s="27">
        <f>SUM(Results_Com!Q83:Q86)</f>
        <v>41</v>
      </c>
      <c r="M6" s="27">
        <f>SUM(Results_Com!R83:R86)</f>
        <v>41</v>
      </c>
      <c r="N6" s="27">
        <f>SUM(Results_Com!S83:S86)</f>
        <v>41</v>
      </c>
      <c r="O6" s="27">
        <f>SUM(Results_Com!T83:T86)</f>
        <v>42</v>
      </c>
      <c r="P6" s="27">
        <f>SUM(Results_Com!U83:U86)</f>
        <v>42</v>
      </c>
      <c r="Q6" s="27">
        <f>SUM(Results_Com!V83:V86)</f>
        <v>42</v>
      </c>
      <c r="R6" s="27">
        <f>SUM(Results_Com!W83:W86)</f>
        <v>43</v>
      </c>
      <c r="S6" s="27">
        <f>SUM(Results_Com!X83:X86)</f>
        <v>43</v>
      </c>
      <c r="T6" s="27">
        <f>SUM(Results_Com!Y83:Y86)</f>
        <v>44</v>
      </c>
      <c r="U6" s="27">
        <f>SUM(Results_Com!Z83:Z86)</f>
        <v>45</v>
      </c>
      <c r="V6" s="27">
        <f>SUM(Results_Com!AA83:AA86)</f>
        <v>45</v>
      </c>
      <c r="W6" s="27">
        <f>SUM(Results_Com!AB83:AB86)</f>
        <v>45</v>
      </c>
      <c r="X6" s="27">
        <f>SUM(Results_Com!AC83:AC86)</f>
        <v>46</v>
      </c>
      <c r="Y6" s="27">
        <f>SUM(Results_Com!AD83:AD86)</f>
        <v>46</v>
      </c>
      <c r="Z6" s="27">
        <f>SUM(Results_Com!AE83:AE86)</f>
        <v>46</v>
      </c>
      <c r="AA6" s="27">
        <f>SUM(Results_Com!AF83:AF86)</f>
        <v>47</v>
      </c>
    </row>
    <row r="7" spans="1:27" x14ac:dyDescent="0.25">
      <c r="A7" t="s">
        <v>66</v>
      </c>
      <c r="B7" s="28">
        <f>(B5-B6)*Busbar</f>
        <v>0</v>
      </c>
      <c r="C7" s="28">
        <f t="shared" ref="C7:AA7" si="0">(C5-C6)*Busbar</f>
        <v>0</v>
      </c>
      <c r="D7" s="28">
        <f t="shared" si="0"/>
        <v>0</v>
      </c>
      <c r="E7" s="28">
        <f t="shared" si="0"/>
        <v>0</v>
      </c>
      <c r="F7" s="28">
        <f t="shared" si="0"/>
        <v>0</v>
      </c>
      <c r="G7" s="28">
        <f t="shared" si="0"/>
        <v>0</v>
      </c>
      <c r="H7" s="28">
        <f t="shared" si="0"/>
        <v>0</v>
      </c>
      <c r="I7" s="28">
        <f t="shared" si="0"/>
        <v>0</v>
      </c>
      <c r="J7" s="28">
        <f t="shared" si="0"/>
        <v>0</v>
      </c>
      <c r="K7" s="28">
        <f t="shared" si="0"/>
        <v>0</v>
      </c>
      <c r="L7" s="28">
        <f t="shared" si="0"/>
        <v>0</v>
      </c>
      <c r="M7" s="28">
        <f t="shared" si="0"/>
        <v>0</v>
      </c>
      <c r="N7" s="28">
        <f t="shared" si="0"/>
        <v>0</v>
      </c>
      <c r="O7" s="28">
        <f t="shared" si="0"/>
        <v>0</v>
      </c>
      <c r="P7" s="28">
        <f t="shared" si="0"/>
        <v>0</v>
      </c>
      <c r="Q7" s="28">
        <f t="shared" si="0"/>
        <v>0</v>
      </c>
      <c r="R7" s="28">
        <f t="shared" si="0"/>
        <v>0</v>
      </c>
      <c r="S7" s="28">
        <f t="shared" si="0"/>
        <v>0</v>
      </c>
      <c r="T7" s="28">
        <f t="shared" si="0"/>
        <v>0</v>
      </c>
      <c r="U7" s="28">
        <f t="shared" si="0"/>
        <v>0</v>
      </c>
      <c r="V7" s="28">
        <f t="shared" si="0"/>
        <v>0</v>
      </c>
      <c r="W7" s="28">
        <f t="shared" si="0"/>
        <v>0</v>
      </c>
      <c r="X7" s="28">
        <f t="shared" si="0"/>
        <v>0</v>
      </c>
      <c r="Y7" s="28">
        <f t="shared" si="0"/>
        <v>0</v>
      </c>
      <c r="Z7" s="28">
        <f t="shared" si="0"/>
        <v>0</v>
      </c>
      <c r="AA7" s="28">
        <f t="shared" si="0"/>
        <v>0</v>
      </c>
    </row>
    <row r="8" spans="1:27" x14ac:dyDescent="0.25">
      <c r="A8" s="29" t="s">
        <v>67</v>
      </c>
      <c r="B8" s="30"/>
      <c r="C8" s="30">
        <f>C7-B7</f>
        <v>0</v>
      </c>
      <c r="D8" s="30">
        <f>D7-C7</f>
        <v>0</v>
      </c>
      <c r="E8" s="30">
        <f t="shared" ref="E8:AA8" si="1">E7-D7</f>
        <v>0</v>
      </c>
      <c r="F8" s="30">
        <f t="shared" si="1"/>
        <v>0</v>
      </c>
      <c r="G8" s="30">
        <f t="shared" si="1"/>
        <v>0</v>
      </c>
      <c r="H8" s="30">
        <f t="shared" si="1"/>
        <v>0</v>
      </c>
      <c r="I8" s="30">
        <f t="shared" si="1"/>
        <v>0</v>
      </c>
      <c r="J8" s="30">
        <f t="shared" si="1"/>
        <v>0</v>
      </c>
      <c r="K8" s="30">
        <f t="shared" si="1"/>
        <v>0</v>
      </c>
      <c r="L8" s="30">
        <f t="shared" si="1"/>
        <v>0</v>
      </c>
      <c r="M8" s="30">
        <f t="shared" si="1"/>
        <v>0</v>
      </c>
      <c r="N8" s="30">
        <f t="shared" si="1"/>
        <v>0</v>
      </c>
      <c r="O8" s="30">
        <f t="shared" si="1"/>
        <v>0</v>
      </c>
      <c r="P8" s="30">
        <f t="shared" si="1"/>
        <v>0</v>
      </c>
      <c r="Q8" s="30">
        <f t="shared" si="1"/>
        <v>0</v>
      </c>
      <c r="R8" s="30">
        <f t="shared" si="1"/>
        <v>0</v>
      </c>
      <c r="S8" s="30">
        <f t="shared" si="1"/>
        <v>0</v>
      </c>
      <c r="T8" s="30">
        <f t="shared" si="1"/>
        <v>0</v>
      </c>
      <c r="U8" s="30">
        <f t="shared" si="1"/>
        <v>0</v>
      </c>
      <c r="V8" s="30">
        <f t="shared" si="1"/>
        <v>0</v>
      </c>
      <c r="W8" s="30">
        <f t="shared" si="1"/>
        <v>0</v>
      </c>
      <c r="X8" s="30">
        <f t="shared" si="1"/>
        <v>0</v>
      </c>
      <c r="Y8" s="30">
        <f t="shared" si="1"/>
        <v>0</v>
      </c>
      <c r="Z8" s="30">
        <f t="shared" si="1"/>
        <v>0</v>
      </c>
      <c r="AA8" s="30">
        <f t="shared" si="1"/>
        <v>0</v>
      </c>
    </row>
    <row r="9" spans="1:27" x14ac:dyDescent="0.25">
      <c r="B9" s="31">
        <f>B5-B6</f>
        <v>0</v>
      </c>
    </row>
    <row r="10" spans="1:27" x14ac:dyDescent="0.25">
      <c r="A10" t="s">
        <v>69</v>
      </c>
    </row>
    <row r="11" spans="1:27" x14ac:dyDescent="0.25">
      <c r="B11">
        <v>2010</v>
      </c>
      <c r="C11">
        <v>2011</v>
      </c>
      <c r="D11">
        <v>2012</v>
      </c>
      <c r="E11">
        <v>2013</v>
      </c>
      <c r="F11">
        <v>2014</v>
      </c>
      <c r="G11">
        <v>2015</v>
      </c>
      <c r="H11">
        <v>2016</v>
      </c>
      <c r="I11">
        <v>2017</v>
      </c>
      <c r="J11">
        <v>2018</v>
      </c>
      <c r="K11">
        <v>2019</v>
      </c>
      <c r="L11">
        <v>2020</v>
      </c>
      <c r="M11">
        <v>2021</v>
      </c>
      <c r="N11">
        <v>2022</v>
      </c>
      <c r="O11">
        <v>2023</v>
      </c>
      <c r="P11">
        <v>2024</v>
      </c>
      <c r="Q11">
        <v>2025</v>
      </c>
      <c r="R11">
        <v>2026</v>
      </c>
      <c r="S11">
        <v>2027</v>
      </c>
      <c r="T11">
        <v>2028</v>
      </c>
      <c r="U11">
        <v>2029</v>
      </c>
      <c r="V11">
        <v>2030</v>
      </c>
      <c r="W11">
        <v>2031</v>
      </c>
      <c r="X11">
        <v>2032</v>
      </c>
      <c r="Y11">
        <v>2033</v>
      </c>
      <c r="Z11">
        <v>2034</v>
      </c>
      <c r="AA11">
        <v>2035</v>
      </c>
    </row>
    <row r="12" spans="1:27" x14ac:dyDescent="0.25">
      <c r="A12" t="s">
        <v>64</v>
      </c>
      <c r="B12" s="27">
        <f>SUM(PreC_Com!G89:G92)</f>
        <v>91</v>
      </c>
      <c r="C12" s="27">
        <f>SUM(PreC_Com!H89:H92)</f>
        <v>93</v>
      </c>
      <c r="D12" s="27">
        <f>SUM(PreC_Com!I89:I92)</f>
        <v>96</v>
      </c>
      <c r="E12" s="27">
        <f>SUM(PreC_Com!J89:J92)</f>
        <v>99</v>
      </c>
      <c r="F12" s="27">
        <f>SUM(PreC_Com!K89:K92)</f>
        <v>102</v>
      </c>
      <c r="G12" s="27">
        <f>SUM(PreC_Com!L89:L92)</f>
        <v>104</v>
      </c>
      <c r="H12" s="27">
        <f>SUM(PreC_Com!M89:M92)</f>
        <v>105</v>
      </c>
      <c r="I12" s="27">
        <f>SUM(PreC_Com!N89:N92)</f>
        <v>106</v>
      </c>
      <c r="J12" s="27">
        <f>SUM(PreC_Com!O89:O92)</f>
        <v>107</v>
      </c>
      <c r="K12" s="27">
        <f>SUM(PreC_Com!P89:P92)</f>
        <v>109</v>
      </c>
      <c r="L12" s="27">
        <f>SUM(PreC_Com!Q89:Q92)</f>
        <v>110</v>
      </c>
      <c r="M12" s="27">
        <f>SUM(PreC_Com!R89:R92)</f>
        <v>112</v>
      </c>
      <c r="N12" s="27">
        <f>SUM(PreC_Com!S89:S92)</f>
        <v>112</v>
      </c>
      <c r="O12" s="27">
        <f>SUM(PreC_Com!T89:T92)</f>
        <v>114</v>
      </c>
      <c r="P12" s="27">
        <f>SUM(PreC_Com!U89:U92)</f>
        <v>116</v>
      </c>
      <c r="Q12" s="27">
        <f>SUM(PreC_Com!V89:V92)</f>
        <v>118</v>
      </c>
      <c r="R12" s="27">
        <f>SUM(PreC_Com!W89:W92)</f>
        <v>118</v>
      </c>
      <c r="S12" s="27">
        <f>SUM(PreC_Com!X89:X92)</f>
        <v>120</v>
      </c>
      <c r="T12" s="27">
        <f>SUM(PreC_Com!Y89:Y92)</f>
        <v>121</v>
      </c>
      <c r="U12" s="27">
        <f>SUM(PreC_Com!Z89:Z92)</f>
        <v>123</v>
      </c>
      <c r="V12" s="27">
        <f>SUM(PreC_Com!AA89:AA92)</f>
        <v>124</v>
      </c>
      <c r="W12" s="27">
        <f>SUM(PreC_Com!AB89:AB92)</f>
        <v>125</v>
      </c>
      <c r="X12" s="27">
        <f>SUM(PreC_Com!AC89:AC92)</f>
        <v>126</v>
      </c>
      <c r="Y12" s="27">
        <f>SUM(PreC_Com!AD89:AD92)</f>
        <v>128</v>
      </c>
      <c r="Z12" s="27">
        <f>SUM(PreC_Com!AE89:AE92)</f>
        <v>130</v>
      </c>
      <c r="AA12" s="27">
        <f>SUM(PreC_Com!AF89:AF92)</f>
        <v>130</v>
      </c>
    </row>
    <row r="13" spans="1:27" x14ac:dyDescent="0.25">
      <c r="A13" t="s">
        <v>65</v>
      </c>
      <c r="B13" s="27">
        <f>SUM(Results_Com!G89:G92)</f>
        <v>91</v>
      </c>
      <c r="C13" s="27">
        <f>SUM(Results_Com!H89:H92)</f>
        <v>93</v>
      </c>
      <c r="D13" s="27">
        <f>SUM(Results_Com!I89:I92)</f>
        <v>94</v>
      </c>
      <c r="E13" s="27">
        <f>SUM(Results_Com!J89:J92)</f>
        <v>94</v>
      </c>
      <c r="F13" s="27">
        <f>SUM(Results_Com!K89:K92)</f>
        <v>93</v>
      </c>
      <c r="G13" s="27">
        <f>SUM(Results_Com!L89:L92)</f>
        <v>92</v>
      </c>
      <c r="H13" s="27">
        <f>SUM(Results_Com!M89:M92)</f>
        <v>94</v>
      </c>
      <c r="I13" s="27">
        <f>SUM(Results_Com!N89:N92)</f>
        <v>95</v>
      </c>
      <c r="J13" s="27">
        <f>SUM(Results_Com!O89:O92)</f>
        <v>97</v>
      </c>
      <c r="K13" s="27">
        <f>SUM(Results_Com!P89:P92)</f>
        <v>97</v>
      </c>
      <c r="L13" s="27">
        <f>SUM(Results_Com!Q89:Q92)</f>
        <v>99</v>
      </c>
      <c r="M13" s="27">
        <f>SUM(Results_Com!R89:R92)</f>
        <v>99</v>
      </c>
      <c r="N13" s="27">
        <f>SUM(Results_Com!S89:S92)</f>
        <v>101</v>
      </c>
      <c r="O13" s="27">
        <f>SUM(Results_Com!T89:T92)</f>
        <v>102</v>
      </c>
      <c r="P13" s="27">
        <f>SUM(Results_Com!U89:U92)</f>
        <v>104</v>
      </c>
      <c r="Q13" s="27">
        <f>SUM(Results_Com!V89:V92)</f>
        <v>106</v>
      </c>
      <c r="R13" s="27">
        <f>SUM(Results_Com!W89:W92)</f>
        <v>106</v>
      </c>
      <c r="S13" s="27">
        <f>SUM(Results_Com!X89:X92)</f>
        <v>108</v>
      </c>
      <c r="T13" s="27">
        <f>SUM(Results_Com!Y89:Y92)</f>
        <v>108</v>
      </c>
      <c r="U13" s="27">
        <f>SUM(Results_Com!Z89:Z92)</f>
        <v>110</v>
      </c>
      <c r="V13" s="27">
        <f>SUM(Results_Com!AA89:AA92)</f>
        <v>110</v>
      </c>
      <c r="W13" s="27">
        <f>SUM(Results_Com!AB89:AB92)</f>
        <v>113</v>
      </c>
      <c r="X13" s="27">
        <f>SUM(Results_Com!AC89:AC92)</f>
        <v>113</v>
      </c>
      <c r="Y13" s="27">
        <f>SUM(Results_Com!AD89:AD92)</f>
        <v>115</v>
      </c>
      <c r="Z13" s="27">
        <f>SUM(Results_Com!AE89:AE92)</f>
        <v>116</v>
      </c>
      <c r="AA13" s="27">
        <f>SUM(Results_Com!AF89:AF92)</f>
        <v>117</v>
      </c>
    </row>
    <row r="14" spans="1:27" x14ac:dyDescent="0.25">
      <c r="A14" t="s">
        <v>66</v>
      </c>
      <c r="B14" s="28">
        <f t="shared" ref="B14:AA14" si="2">(B12-B13)*Busbar</f>
        <v>0</v>
      </c>
      <c r="C14" s="28">
        <f t="shared" si="2"/>
        <v>0</v>
      </c>
      <c r="D14" s="28">
        <f t="shared" si="2"/>
        <v>2.1811199999999999</v>
      </c>
      <c r="E14" s="28">
        <f t="shared" si="2"/>
        <v>5.4527999999999999</v>
      </c>
      <c r="F14" s="28">
        <f t="shared" si="2"/>
        <v>9.8150399999999998</v>
      </c>
      <c r="G14" s="28">
        <f t="shared" si="2"/>
        <v>13.08672</v>
      </c>
      <c r="H14" s="28">
        <f t="shared" si="2"/>
        <v>11.99616</v>
      </c>
      <c r="I14" s="28">
        <f t="shared" si="2"/>
        <v>11.99616</v>
      </c>
      <c r="J14" s="28">
        <f t="shared" si="2"/>
        <v>10.9056</v>
      </c>
      <c r="K14" s="28">
        <f t="shared" si="2"/>
        <v>13.08672</v>
      </c>
      <c r="L14" s="28">
        <f t="shared" si="2"/>
        <v>11.99616</v>
      </c>
      <c r="M14" s="28">
        <f t="shared" si="2"/>
        <v>14.17728</v>
      </c>
      <c r="N14" s="28">
        <f t="shared" si="2"/>
        <v>11.99616</v>
      </c>
      <c r="O14" s="28">
        <f t="shared" si="2"/>
        <v>13.08672</v>
      </c>
      <c r="P14" s="28">
        <f t="shared" si="2"/>
        <v>13.08672</v>
      </c>
      <c r="Q14" s="28">
        <f t="shared" si="2"/>
        <v>13.08672</v>
      </c>
      <c r="R14" s="28">
        <f t="shared" si="2"/>
        <v>13.08672</v>
      </c>
      <c r="S14" s="28">
        <f t="shared" si="2"/>
        <v>13.08672</v>
      </c>
      <c r="T14" s="28">
        <f t="shared" si="2"/>
        <v>14.17728</v>
      </c>
      <c r="U14" s="28">
        <f t="shared" si="2"/>
        <v>14.17728</v>
      </c>
      <c r="V14" s="28">
        <f t="shared" si="2"/>
        <v>15.26784</v>
      </c>
      <c r="W14" s="28">
        <f t="shared" si="2"/>
        <v>13.08672</v>
      </c>
      <c r="X14" s="28">
        <f t="shared" si="2"/>
        <v>14.17728</v>
      </c>
      <c r="Y14" s="28">
        <f t="shared" si="2"/>
        <v>14.17728</v>
      </c>
      <c r="Z14" s="28">
        <f t="shared" si="2"/>
        <v>15.26784</v>
      </c>
      <c r="AA14" s="28">
        <f t="shared" si="2"/>
        <v>14.17728</v>
      </c>
    </row>
    <row r="15" spans="1:27" x14ac:dyDescent="0.25">
      <c r="A15" s="29" t="s">
        <v>67</v>
      </c>
      <c r="B15" s="30"/>
      <c r="C15" s="30">
        <f>C14-B14</f>
        <v>0</v>
      </c>
      <c r="D15" s="30">
        <f>D14-C14</f>
        <v>2.1811199999999999</v>
      </c>
      <c r="E15" s="30">
        <f t="shared" ref="E15" si="3">E14-D14</f>
        <v>3.2716799999999999</v>
      </c>
      <c r="F15" s="30">
        <f t="shared" ref="F15" si="4">F14-E14</f>
        <v>4.3622399999999999</v>
      </c>
      <c r="G15" s="30">
        <f t="shared" ref="G15" si="5">G14-F14</f>
        <v>3.2716799999999999</v>
      </c>
      <c r="H15" s="30">
        <f t="shared" ref="H15" si="6">H14-G14</f>
        <v>-1.09056</v>
      </c>
      <c r="I15" s="30">
        <f t="shared" ref="I15" si="7">I14-H14</f>
        <v>0</v>
      </c>
      <c r="J15" s="30">
        <f t="shared" ref="J15" si="8">J14-I14</f>
        <v>-1.09056</v>
      </c>
      <c r="K15" s="30">
        <f t="shared" ref="K15" si="9">K14-J14</f>
        <v>2.1811199999999999</v>
      </c>
      <c r="L15" s="30">
        <f t="shared" ref="L15" si="10">L14-K14</f>
        <v>-1.09056</v>
      </c>
      <c r="M15" s="30">
        <f t="shared" ref="M15" si="11">M14-L14</f>
        <v>2.1811199999999999</v>
      </c>
      <c r="N15" s="30">
        <f t="shared" ref="N15" si="12">N14-M14</f>
        <v>-2.1811199999999999</v>
      </c>
      <c r="O15" s="30">
        <f t="shared" ref="O15" si="13">O14-N14</f>
        <v>1.09056</v>
      </c>
      <c r="P15" s="30">
        <f t="shared" ref="P15" si="14">P14-O14</f>
        <v>0</v>
      </c>
      <c r="Q15" s="30">
        <f t="shared" ref="Q15" si="15">Q14-P14</f>
        <v>0</v>
      </c>
      <c r="R15" s="30">
        <f t="shared" ref="R15" si="16">R14-Q14</f>
        <v>0</v>
      </c>
      <c r="S15" s="30">
        <f t="shared" ref="S15" si="17">S14-R14</f>
        <v>0</v>
      </c>
      <c r="T15" s="30">
        <f t="shared" ref="T15" si="18">T14-S14</f>
        <v>1.09056</v>
      </c>
      <c r="U15" s="30">
        <f t="shared" ref="U15" si="19">U14-T14</f>
        <v>0</v>
      </c>
      <c r="V15" s="30">
        <f t="shared" ref="V15" si="20">V14-U14</f>
        <v>1.09056</v>
      </c>
      <c r="W15" s="30">
        <f t="shared" ref="W15" si="21">W14-V14</f>
        <v>-2.1811199999999999</v>
      </c>
      <c r="X15" s="30">
        <f t="shared" ref="X15" si="22">X14-W14</f>
        <v>1.09056</v>
      </c>
      <c r="Y15" s="30">
        <f t="shared" ref="Y15" si="23">Y14-X14</f>
        <v>0</v>
      </c>
      <c r="Z15" s="30">
        <f t="shared" ref="Z15" si="24">Z14-Y14</f>
        <v>1.09056</v>
      </c>
      <c r="AA15" s="30">
        <f t="shared" ref="AA15" si="25">AA14-Z14</f>
        <v>-1.09056</v>
      </c>
    </row>
    <row r="17" spans="1:27" x14ac:dyDescent="0.25">
      <c r="A17" t="s">
        <v>70</v>
      </c>
    </row>
    <row r="18" spans="1:27" x14ac:dyDescent="0.25">
      <c r="B18">
        <v>2010</v>
      </c>
      <c r="C18">
        <v>2011</v>
      </c>
      <c r="D18">
        <v>2012</v>
      </c>
      <c r="E18">
        <v>2013</v>
      </c>
      <c r="F18">
        <v>2014</v>
      </c>
      <c r="G18">
        <v>2015</v>
      </c>
      <c r="H18">
        <v>2016</v>
      </c>
      <c r="I18">
        <v>2017</v>
      </c>
      <c r="J18">
        <v>2018</v>
      </c>
      <c r="K18">
        <v>2019</v>
      </c>
      <c r="L18">
        <v>2020</v>
      </c>
      <c r="M18">
        <v>2021</v>
      </c>
      <c r="N18">
        <v>2022</v>
      </c>
      <c r="O18">
        <v>2023</v>
      </c>
      <c r="P18">
        <v>2024</v>
      </c>
      <c r="Q18">
        <v>2025</v>
      </c>
      <c r="R18">
        <v>2026</v>
      </c>
      <c r="S18">
        <v>2027</v>
      </c>
      <c r="T18">
        <v>2028</v>
      </c>
      <c r="U18">
        <v>2029</v>
      </c>
      <c r="V18">
        <v>2030</v>
      </c>
      <c r="W18">
        <v>2031</v>
      </c>
      <c r="X18">
        <v>2032</v>
      </c>
      <c r="Y18">
        <v>2033</v>
      </c>
      <c r="Z18">
        <v>2034</v>
      </c>
      <c r="AA18">
        <v>2035</v>
      </c>
    </row>
    <row r="19" spans="1:27" x14ac:dyDescent="0.25">
      <c r="A19" t="s">
        <v>64</v>
      </c>
      <c r="B19" s="27">
        <f>SUM(PreC_Com!G95:G98)</f>
        <v>1152</v>
      </c>
      <c r="C19" s="27">
        <f>SUM(PreC_Com!H95:H98)</f>
        <v>1148</v>
      </c>
      <c r="D19" s="27">
        <f>SUM(PreC_Com!I95:I98)</f>
        <v>1149</v>
      </c>
      <c r="E19" s="27">
        <f>SUM(PreC_Com!J95:J98)</f>
        <v>1153</v>
      </c>
      <c r="F19" s="27">
        <f>SUM(PreC_Com!K95:K98)</f>
        <v>1157</v>
      </c>
      <c r="G19" s="27">
        <f>SUM(PreC_Com!L95:L98)</f>
        <v>1164</v>
      </c>
      <c r="H19" s="27">
        <f>SUM(PreC_Com!M95:M98)</f>
        <v>1170</v>
      </c>
      <c r="I19" s="27">
        <f>SUM(PreC_Com!N95:N98)</f>
        <v>1177</v>
      </c>
      <c r="J19" s="27">
        <f>SUM(PreC_Com!O95:O98)</f>
        <v>1186</v>
      </c>
      <c r="K19" s="27">
        <f>SUM(PreC_Com!P95:P98)</f>
        <v>1197</v>
      </c>
      <c r="L19" s="27">
        <f>SUM(PreC_Com!Q95:Q98)</f>
        <v>1209</v>
      </c>
      <c r="M19" s="27">
        <f>SUM(PreC_Com!R95:R98)</f>
        <v>1219</v>
      </c>
      <c r="N19" s="27">
        <f>SUM(PreC_Com!S95:S98)</f>
        <v>1231</v>
      </c>
      <c r="O19" s="27">
        <f>SUM(PreC_Com!T95:T98)</f>
        <v>1244</v>
      </c>
      <c r="P19" s="27">
        <f>SUM(PreC_Com!U95:U98)</f>
        <v>1257</v>
      </c>
      <c r="Q19" s="27">
        <f>SUM(PreC_Com!V95:V98)</f>
        <v>1269</v>
      </c>
      <c r="R19" s="27">
        <f>SUM(PreC_Com!W95:W98)</f>
        <v>1281</v>
      </c>
      <c r="S19" s="27">
        <f>SUM(PreC_Com!X95:X98)</f>
        <v>1294</v>
      </c>
      <c r="T19" s="27">
        <f>SUM(PreC_Com!Y95:Y98)</f>
        <v>1308</v>
      </c>
      <c r="U19" s="27">
        <f>SUM(PreC_Com!Z95:Z98)</f>
        <v>1321</v>
      </c>
      <c r="V19" s="27">
        <f>SUM(PreC_Com!AA95:AA98)</f>
        <v>1336</v>
      </c>
      <c r="W19" s="27">
        <f>SUM(PreC_Com!AB95:AB98)</f>
        <v>1349</v>
      </c>
      <c r="X19" s="27">
        <f>SUM(PreC_Com!AC95:AC98)</f>
        <v>1363</v>
      </c>
      <c r="Y19" s="27">
        <f>SUM(PreC_Com!AD95:AD98)</f>
        <v>1378</v>
      </c>
      <c r="Z19" s="27">
        <f>SUM(PreC_Com!AE95:AE98)</f>
        <v>1391</v>
      </c>
      <c r="AA19" s="27">
        <f>SUM(PreC_Com!AF95:AF98)</f>
        <v>1405</v>
      </c>
    </row>
    <row r="20" spans="1:27" x14ac:dyDescent="0.25">
      <c r="A20" t="s">
        <v>65</v>
      </c>
      <c r="B20" s="27">
        <f>SUM(Results_Com!G95:G98)</f>
        <v>1152</v>
      </c>
      <c r="C20" s="27">
        <f>SUM(Results_Com!H95:H98)</f>
        <v>1148</v>
      </c>
      <c r="D20" s="27">
        <f>SUM(Results_Com!I95:I98)</f>
        <v>1143</v>
      </c>
      <c r="E20" s="27">
        <f>SUM(Results_Com!J95:J98)</f>
        <v>1137</v>
      </c>
      <c r="F20" s="27">
        <f>SUM(Results_Com!K95:K98)</f>
        <v>1131</v>
      </c>
      <c r="G20" s="27">
        <f>SUM(Results_Com!L95:L98)</f>
        <v>1128</v>
      </c>
      <c r="H20" s="27">
        <f>SUM(Results_Com!M95:M98)</f>
        <v>1125</v>
      </c>
      <c r="I20" s="27">
        <f>SUM(Results_Com!N95:N98)</f>
        <v>1126</v>
      </c>
      <c r="J20" s="27">
        <f>SUM(Results_Com!O95:O98)</f>
        <v>1130</v>
      </c>
      <c r="K20" s="27">
        <f>SUM(Results_Com!P95:P98)</f>
        <v>1137</v>
      </c>
      <c r="L20" s="27">
        <f>SUM(Results_Com!Q95:Q98)</f>
        <v>1145</v>
      </c>
      <c r="M20" s="27">
        <f>SUM(Results_Com!R95:R98)</f>
        <v>1154</v>
      </c>
      <c r="N20" s="27">
        <f>SUM(Results_Com!S95:S98)</f>
        <v>1165</v>
      </c>
      <c r="O20" s="27">
        <f>SUM(Results_Com!T95:T98)</f>
        <v>1177</v>
      </c>
      <c r="P20" s="27">
        <f>SUM(Results_Com!U95:U98)</f>
        <v>1189</v>
      </c>
      <c r="Q20" s="27">
        <f>SUM(Results_Com!V95:V98)</f>
        <v>1202</v>
      </c>
      <c r="R20" s="27">
        <f>SUM(Results_Com!W95:W98)</f>
        <v>1214</v>
      </c>
      <c r="S20" s="27">
        <f>SUM(Results_Com!X95:X98)</f>
        <v>1226</v>
      </c>
      <c r="T20" s="27">
        <f>SUM(Results_Com!Y95:Y98)</f>
        <v>1240</v>
      </c>
      <c r="U20" s="27">
        <f>SUM(Results_Com!Z95:Z98)</f>
        <v>1254</v>
      </c>
      <c r="V20" s="27">
        <f>SUM(Results_Com!AA95:AA98)</f>
        <v>1267</v>
      </c>
      <c r="W20" s="27">
        <f>SUM(Results_Com!AB95:AB98)</f>
        <v>1281</v>
      </c>
      <c r="X20" s="27">
        <f>SUM(Results_Com!AC95:AC98)</f>
        <v>1294</v>
      </c>
      <c r="Y20" s="27">
        <f>SUM(Results_Com!AD95:AD98)</f>
        <v>1308</v>
      </c>
      <c r="Z20" s="27">
        <f>SUM(Results_Com!AE95:AE98)</f>
        <v>1321</v>
      </c>
      <c r="AA20" s="27">
        <f>SUM(Results_Com!AF95:AF98)</f>
        <v>1334</v>
      </c>
    </row>
    <row r="21" spans="1:27" x14ac:dyDescent="0.25">
      <c r="A21" t="s">
        <v>66</v>
      </c>
      <c r="B21" s="28">
        <f t="shared" ref="B21:AA21" si="26">(B19-B20)*Busbar</f>
        <v>0</v>
      </c>
      <c r="C21" s="28">
        <f t="shared" si="26"/>
        <v>0</v>
      </c>
      <c r="D21" s="28">
        <f t="shared" si="26"/>
        <v>6.5433599999999998</v>
      </c>
      <c r="E21" s="28">
        <f t="shared" si="26"/>
        <v>17.44896</v>
      </c>
      <c r="F21" s="28">
        <f t="shared" si="26"/>
        <v>28.354559999999999</v>
      </c>
      <c r="G21" s="28">
        <f t="shared" si="26"/>
        <v>39.260159999999999</v>
      </c>
      <c r="H21" s="28">
        <f t="shared" si="26"/>
        <v>49.075199999999995</v>
      </c>
      <c r="I21" s="28">
        <f t="shared" si="26"/>
        <v>55.618560000000002</v>
      </c>
      <c r="J21" s="28">
        <f t="shared" si="26"/>
        <v>61.071359999999999</v>
      </c>
      <c r="K21" s="28">
        <f t="shared" si="26"/>
        <v>65.433599999999998</v>
      </c>
      <c r="L21" s="28">
        <f t="shared" si="26"/>
        <v>69.795839999999998</v>
      </c>
      <c r="M21" s="28">
        <f t="shared" si="26"/>
        <v>70.886399999999995</v>
      </c>
      <c r="N21" s="28">
        <f t="shared" si="26"/>
        <v>71.976959999999991</v>
      </c>
      <c r="O21" s="28">
        <f t="shared" si="26"/>
        <v>73.067520000000002</v>
      </c>
      <c r="P21" s="28">
        <f t="shared" si="26"/>
        <v>74.158079999999998</v>
      </c>
      <c r="Q21" s="28">
        <f t="shared" si="26"/>
        <v>73.067520000000002</v>
      </c>
      <c r="R21" s="28">
        <f t="shared" si="26"/>
        <v>73.067520000000002</v>
      </c>
      <c r="S21" s="28">
        <f t="shared" si="26"/>
        <v>74.158079999999998</v>
      </c>
      <c r="T21" s="28">
        <f t="shared" si="26"/>
        <v>74.158079999999998</v>
      </c>
      <c r="U21" s="28">
        <f t="shared" si="26"/>
        <v>73.067520000000002</v>
      </c>
      <c r="V21" s="28">
        <f t="shared" si="26"/>
        <v>75.248639999999995</v>
      </c>
      <c r="W21" s="28">
        <f t="shared" si="26"/>
        <v>74.158079999999998</v>
      </c>
      <c r="X21" s="28">
        <f t="shared" si="26"/>
        <v>75.248639999999995</v>
      </c>
      <c r="Y21" s="28">
        <f t="shared" si="26"/>
        <v>76.339200000000005</v>
      </c>
      <c r="Z21" s="28">
        <f t="shared" si="26"/>
        <v>76.339200000000005</v>
      </c>
      <c r="AA21" s="28">
        <f t="shared" si="26"/>
        <v>77.429760000000002</v>
      </c>
    </row>
    <row r="22" spans="1:27" x14ac:dyDescent="0.25">
      <c r="A22" s="29" t="s">
        <v>67</v>
      </c>
      <c r="B22" s="30"/>
      <c r="C22" s="30">
        <f>C21-B21</f>
        <v>0</v>
      </c>
      <c r="D22" s="30">
        <f>D21-C21</f>
        <v>6.5433599999999998</v>
      </c>
      <c r="E22" s="30">
        <f t="shared" ref="E22" si="27">E21-D21</f>
        <v>10.9056</v>
      </c>
      <c r="F22" s="30">
        <f t="shared" ref="F22" si="28">F21-E21</f>
        <v>10.9056</v>
      </c>
      <c r="G22" s="30">
        <f t="shared" ref="G22" si="29">G21-F21</f>
        <v>10.9056</v>
      </c>
      <c r="H22" s="30">
        <f t="shared" ref="H22" si="30">H21-G21</f>
        <v>9.8150399999999962</v>
      </c>
      <c r="I22" s="30">
        <f t="shared" ref="I22" si="31">I21-H21</f>
        <v>6.5433600000000069</v>
      </c>
      <c r="J22" s="30">
        <f t="shared" ref="J22" si="32">J21-I21</f>
        <v>5.4527999999999963</v>
      </c>
      <c r="K22" s="30">
        <f t="shared" ref="K22" si="33">K21-J21</f>
        <v>4.3622399999999999</v>
      </c>
      <c r="L22" s="30">
        <f t="shared" ref="L22" si="34">L21-K21</f>
        <v>4.3622399999999999</v>
      </c>
      <c r="M22" s="30">
        <f t="shared" ref="M22" si="35">M21-L21</f>
        <v>1.0905599999999964</v>
      </c>
      <c r="N22" s="30">
        <f t="shared" ref="N22" si="36">N21-M21</f>
        <v>1.0905599999999964</v>
      </c>
      <c r="O22" s="30">
        <f t="shared" ref="O22" si="37">O21-N21</f>
        <v>1.0905600000000106</v>
      </c>
      <c r="P22" s="30">
        <f t="shared" ref="P22" si="38">P21-O21</f>
        <v>1.0905599999999964</v>
      </c>
      <c r="Q22" s="30">
        <f t="shared" ref="Q22" si="39">Q21-P21</f>
        <v>-1.0905599999999964</v>
      </c>
      <c r="R22" s="30">
        <f t="shared" ref="R22" si="40">R21-Q21</f>
        <v>0</v>
      </c>
      <c r="S22" s="30">
        <f t="shared" ref="S22" si="41">S21-R21</f>
        <v>1.0905599999999964</v>
      </c>
      <c r="T22" s="30">
        <f t="shared" ref="T22" si="42">T21-S21</f>
        <v>0</v>
      </c>
      <c r="U22" s="30">
        <f t="shared" ref="U22" si="43">U21-T21</f>
        <v>-1.0905599999999964</v>
      </c>
      <c r="V22" s="30">
        <f t="shared" ref="V22" si="44">V21-U21</f>
        <v>2.1811199999999928</v>
      </c>
      <c r="W22" s="30">
        <f t="shared" ref="W22" si="45">W21-V21</f>
        <v>-1.0905599999999964</v>
      </c>
      <c r="X22" s="30">
        <f t="shared" ref="X22" si="46">X21-W21</f>
        <v>1.0905599999999964</v>
      </c>
      <c r="Y22" s="30">
        <f t="shared" ref="Y22" si="47">Y21-X21</f>
        <v>1.0905600000000106</v>
      </c>
      <c r="Z22" s="30">
        <f t="shared" ref="Z22" si="48">Z21-Y21</f>
        <v>0</v>
      </c>
      <c r="AA22" s="30">
        <f t="shared" ref="AA22" si="49">AA21-Z21</f>
        <v>1.0905599999999964</v>
      </c>
    </row>
    <row r="24" spans="1:27" x14ac:dyDescent="0.25">
      <c r="A24" t="s">
        <v>71</v>
      </c>
    </row>
    <row r="25" spans="1:27" x14ac:dyDescent="0.25">
      <c r="B25">
        <v>2010</v>
      </c>
      <c r="C25">
        <v>2011</v>
      </c>
      <c r="D25">
        <v>2012</v>
      </c>
      <c r="E25">
        <v>2013</v>
      </c>
      <c r="F25">
        <v>2014</v>
      </c>
      <c r="G25">
        <v>2015</v>
      </c>
      <c r="H25">
        <v>2016</v>
      </c>
      <c r="I25">
        <v>2017</v>
      </c>
      <c r="J25">
        <v>2018</v>
      </c>
      <c r="K25">
        <v>2019</v>
      </c>
      <c r="L25">
        <v>2020</v>
      </c>
      <c r="M25">
        <v>2021</v>
      </c>
      <c r="N25">
        <v>2022</v>
      </c>
      <c r="O25">
        <v>2023</v>
      </c>
      <c r="P25">
        <v>2024</v>
      </c>
      <c r="Q25">
        <v>2025</v>
      </c>
      <c r="R25">
        <v>2026</v>
      </c>
      <c r="S25">
        <v>2027</v>
      </c>
      <c r="T25">
        <v>2028</v>
      </c>
      <c r="U25">
        <v>2029</v>
      </c>
      <c r="V25">
        <v>2030</v>
      </c>
      <c r="W25">
        <v>2031</v>
      </c>
      <c r="X25">
        <v>2032</v>
      </c>
      <c r="Y25">
        <v>2033</v>
      </c>
      <c r="Z25">
        <v>2034</v>
      </c>
      <c r="AA25">
        <v>2035</v>
      </c>
    </row>
    <row r="26" spans="1:27" x14ac:dyDescent="0.25">
      <c r="A26" t="s">
        <v>64</v>
      </c>
      <c r="B26" s="27">
        <f>SUM(PreC_Com!G101:G105)</f>
        <v>240</v>
      </c>
      <c r="C26" s="27">
        <f>SUM(PreC_Com!H101:H105)</f>
        <v>243</v>
      </c>
      <c r="D26" s="27">
        <f>SUM(PreC_Com!I101:I105)</f>
        <v>248</v>
      </c>
      <c r="E26" s="27">
        <f>SUM(PreC_Com!J101:J105)</f>
        <v>252</v>
      </c>
      <c r="F26" s="27">
        <f>SUM(PreC_Com!K101:K105)</f>
        <v>256</v>
      </c>
      <c r="G26" s="27">
        <f>SUM(PreC_Com!L101:L105)</f>
        <v>259</v>
      </c>
      <c r="H26" s="27">
        <f>SUM(PreC_Com!M101:M105)</f>
        <v>263</v>
      </c>
      <c r="I26" s="27">
        <f>SUM(PreC_Com!N101:N105)</f>
        <v>266</v>
      </c>
      <c r="J26" s="27">
        <f>SUM(PreC_Com!O101:O105)</f>
        <v>270</v>
      </c>
      <c r="K26" s="27">
        <f>SUM(PreC_Com!P101:P105)</f>
        <v>274</v>
      </c>
      <c r="L26" s="27">
        <f>SUM(PreC_Com!Q101:Q105)</f>
        <v>277</v>
      </c>
      <c r="M26" s="27">
        <f>SUM(PreC_Com!R101:R105)</f>
        <v>281</v>
      </c>
      <c r="N26" s="27">
        <f>SUM(PreC_Com!S101:S105)</f>
        <v>285</v>
      </c>
      <c r="O26" s="27">
        <f>SUM(PreC_Com!T101:T105)</f>
        <v>289</v>
      </c>
      <c r="P26" s="27">
        <f>SUM(PreC_Com!U101:U105)</f>
        <v>292</v>
      </c>
      <c r="Q26" s="27">
        <f>SUM(PreC_Com!V101:V105)</f>
        <v>296</v>
      </c>
      <c r="R26" s="27">
        <f>SUM(PreC_Com!W101:W105)</f>
        <v>299</v>
      </c>
      <c r="S26" s="27">
        <f>SUM(PreC_Com!X101:X105)</f>
        <v>302</v>
      </c>
      <c r="T26" s="27">
        <f>SUM(PreC_Com!Y101:Y105)</f>
        <v>305</v>
      </c>
      <c r="U26" s="27">
        <f>SUM(PreC_Com!Z101:Z105)</f>
        <v>309</v>
      </c>
      <c r="V26" s="27">
        <f>SUM(PreC_Com!AA101:AA105)</f>
        <v>313</v>
      </c>
      <c r="W26" s="27">
        <f>SUM(PreC_Com!AB101:AB105)</f>
        <v>316</v>
      </c>
      <c r="X26" s="27">
        <f>SUM(PreC_Com!AC101:AC105)</f>
        <v>320</v>
      </c>
      <c r="Y26" s="27">
        <f>SUM(PreC_Com!AD101:AD105)</f>
        <v>324</v>
      </c>
      <c r="Z26" s="27">
        <f>SUM(PreC_Com!AE101:AE105)</f>
        <v>327</v>
      </c>
      <c r="AA26" s="27">
        <f>SUM(PreC_Com!AF101:AF105)</f>
        <v>330</v>
      </c>
    </row>
    <row r="27" spans="1:27" x14ac:dyDescent="0.25">
      <c r="A27" t="s">
        <v>65</v>
      </c>
      <c r="B27" s="27">
        <f>SUM(Results_Com!G101:G105)</f>
        <v>240</v>
      </c>
      <c r="C27" s="27">
        <f>SUM(Results_Com!H101:H105)</f>
        <v>242</v>
      </c>
      <c r="D27" s="27">
        <f>SUM(Results_Com!I101:I105)</f>
        <v>246</v>
      </c>
      <c r="E27" s="27">
        <f>SUM(Results_Com!J101:J105)</f>
        <v>250</v>
      </c>
      <c r="F27" s="27">
        <f>SUM(Results_Com!K101:K105)</f>
        <v>254</v>
      </c>
      <c r="G27" s="27">
        <f>SUM(Results_Com!L101:L105)</f>
        <v>257</v>
      </c>
      <c r="H27" s="27">
        <f>SUM(Results_Com!M101:M105)</f>
        <v>261</v>
      </c>
      <c r="I27" s="27">
        <f>SUM(Results_Com!N101:N105)</f>
        <v>265</v>
      </c>
      <c r="J27" s="27">
        <f>SUM(Results_Com!O101:O105)</f>
        <v>268</v>
      </c>
      <c r="K27" s="27">
        <f>SUM(Results_Com!P101:P105)</f>
        <v>272</v>
      </c>
      <c r="L27" s="27">
        <f>SUM(Results_Com!Q101:Q105)</f>
        <v>276</v>
      </c>
      <c r="M27" s="27">
        <f>SUM(Results_Com!R101:R105)</f>
        <v>279</v>
      </c>
      <c r="N27" s="27">
        <f>SUM(Results_Com!S101:S105)</f>
        <v>283</v>
      </c>
      <c r="O27" s="27">
        <f>SUM(Results_Com!T101:T105)</f>
        <v>287</v>
      </c>
      <c r="P27" s="27">
        <f>SUM(Results_Com!U101:U105)</f>
        <v>290</v>
      </c>
      <c r="Q27" s="27">
        <f>SUM(Results_Com!V101:V105)</f>
        <v>294</v>
      </c>
      <c r="R27" s="27">
        <f>SUM(Results_Com!W101:W105)</f>
        <v>297</v>
      </c>
      <c r="S27" s="27">
        <f>SUM(Results_Com!X101:X105)</f>
        <v>301</v>
      </c>
      <c r="T27" s="27">
        <f>SUM(Results_Com!Y101:Y105)</f>
        <v>303</v>
      </c>
      <c r="U27" s="27">
        <f>SUM(Results_Com!Z101:Z105)</f>
        <v>307</v>
      </c>
      <c r="V27" s="27">
        <f>SUM(Results_Com!AA101:AA105)</f>
        <v>311</v>
      </c>
      <c r="W27" s="27">
        <f>SUM(Results_Com!AB101:AB105)</f>
        <v>314</v>
      </c>
      <c r="X27" s="27">
        <f>SUM(Results_Com!AC101:AC105)</f>
        <v>318</v>
      </c>
      <c r="Y27" s="27">
        <f>SUM(Results_Com!AD101:AD105)</f>
        <v>321</v>
      </c>
      <c r="Z27" s="27">
        <f>SUM(Results_Com!AE101:AE105)</f>
        <v>325</v>
      </c>
      <c r="AA27" s="27">
        <f>SUM(Results_Com!AF101:AF105)</f>
        <v>328</v>
      </c>
    </row>
    <row r="28" spans="1:27" x14ac:dyDescent="0.25">
      <c r="A28" t="s">
        <v>66</v>
      </c>
      <c r="B28" s="28">
        <f t="shared" ref="B28:AA28" si="50">(B26-B27)*Busbar</f>
        <v>0</v>
      </c>
      <c r="C28" s="28">
        <f t="shared" si="50"/>
        <v>1.09056</v>
      </c>
      <c r="D28" s="28">
        <f t="shared" si="50"/>
        <v>2.1811199999999999</v>
      </c>
      <c r="E28" s="28">
        <f t="shared" si="50"/>
        <v>2.1811199999999999</v>
      </c>
      <c r="F28" s="28">
        <f t="shared" si="50"/>
        <v>2.1811199999999999</v>
      </c>
      <c r="G28" s="28">
        <f t="shared" si="50"/>
        <v>2.1811199999999999</v>
      </c>
      <c r="H28" s="28">
        <f t="shared" si="50"/>
        <v>2.1811199999999999</v>
      </c>
      <c r="I28" s="28">
        <f t="shared" si="50"/>
        <v>1.09056</v>
      </c>
      <c r="J28" s="28">
        <f t="shared" si="50"/>
        <v>2.1811199999999999</v>
      </c>
      <c r="K28" s="28">
        <f t="shared" si="50"/>
        <v>2.1811199999999999</v>
      </c>
      <c r="L28" s="28">
        <f t="shared" si="50"/>
        <v>1.09056</v>
      </c>
      <c r="M28" s="28">
        <f t="shared" si="50"/>
        <v>2.1811199999999999</v>
      </c>
      <c r="N28" s="28">
        <f t="shared" si="50"/>
        <v>2.1811199999999999</v>
      </c>
      <c r="O28" s="28">
        <f t="shared" si="50"/>
        <v>2.1811199999999999</v>
      </c>
      <c r="P28" s="28">
        <f t="shared" si="50"/>
        <v>2.1811199999999999</v>
      </c>
      <c r="Q28" s="28">
        <f t="shared" si="50"/>
        <v>2.1811199999999999</v>
      </c>
      <c r="R28" s="28">
        <f t="shared" si="50"/>
        <v>2.1811199999999999</v>
      </c>
      <c r="S28" s="28">
        <f t="shared" si="50"/>
        <v>1.09056</v>
      </c>
      <c r="T28" s="28">
        <f t="shared" si="50"/>
        <v>2.1811199999999999</v>
      </c>
      <c r="U28" s="28">
        <f t="shared" si="50"/>
        <v>2.1811199999999999</v>
      </c>
      <c r="V28" s="28">
        <f t="shared" si="50"/>
        <v>2.1811199999999999</v>
      </c>
      <c r="W28" s="28">
        <f t="shared" si="50"/>
        <v>2.1811199999999999</v>
      </c>
      <c r="X28" s="28">
        <f t="shared" si="50"/>
        <v>2.1811199999999999</v>
      </c>
      <c r="Y28" s="28">
        <f t="shared" si="50"/>
        <v>3.2716799999999999</v>
      </c>
      <c r="Z28" s="28">
        <f t="shared" si="50"/>
        <v>2.1811199999999999</v>
      </c>
      <c r="AA28" s="28">
        <f t="shared" si="50"/>
        <v>2.1811199999999999</v>
      </c>
    </row>
    <row r="29" spans="1:27" x14ac:dyDescent="0.25">
      <c r="A29" s="29" t="s">
        <v>67</v>
      </c>
      <c r="B29" s="30"/>
      <c r="C29" s="30">
        <f>C28-B28</f>
        <v>1.09056</v>
      </c>
      <c r="D29" s="30">
        <f>D28-C28</f>
        <v>1.09056</v>
      </c>
      <c r="E29" s="30">
        <f t="shared" ref="E29" si="51">E28-D28</f>
        <v>0</v>
      </c>
      <c r="F29" s="30">
        <f t="shared" ref="F29" si="52">F28-E28</f>
        <v>0</v>
      </c>
      <c r="G29" s="30">
        <f t="shared" ref="G29" si="53">G28-F28</f>
        <v>0</v>
      </c>
      <c r="H29" s="30">
        <f t="shared" ref="H29" si="54">H28-G28</f>
        <v>0</v>
      </c>
      <c r="I29" s="30">
        <f t="shared" ref="I29" si="55">I28-H28</f>
        <v>-1.09056</v>
      </c>
      <c r="J29" s="30">
        <f t="shared" ref="J29" si="56">J28-I28</f>
        <v>1.09056</v>
      </c>
      <c r="K29" s="30">
        <f t="shared" ref="K29" si="57">K28-J28</f>
        <v>0</v>
      </c>
      <c r="L29" s="30">
        <f t="shared" ref="L29" si="58">L28-K28</f>
        <v>-1.09056</v>
      </c>
      <c r="M29" s="30">
        <f t="shared" ref="M29" si="59">M28-L28</f>
        <v>1.09056</v>
      </c>
      <c r="N29" s="30">
        <f t="shared" ref="N29" si="60">N28-M28</f>
        <v>0</v>
      </c>
      <c r="O29" s="30">
        <f t="shared" ref="O29" si="61">O28-N28</f>
        <v>0</v>
      </c>
      <c r="P29" s="30">
        <f t="shared" ref="P29" si="62">P28-O28</f>
        <v>0</v>
      </c>
      <c r="Q29" s="30">
        <f t="shared" ref="Q29" si="63">Q28-P28</f>
        <v>0</v>
      </c>
      <c r="R29" s="30">
        <f t="shared" ref="R29" si="64">R28-Q28</f>
        <v>0</v>
      </c>
      <c r="S29" s="30">
        <f t="shared" ref="S29" si="65">S28-R28</f>
        <v>-1.09056</v>
      </c>
      <c r="T29" s="30">
        <f t="shared" ref="T29" si="66">T28-S28</f>
        <v>1.09056</v>
      </c>
      <c r="U29" s="30">
        <f t="shared" ref="U29" si="67">U28-T28</f>
        <v>0</v>
      </c>
      <c r="V29" s="30">
        <f t="shared" ref="V29" si="68">V28-U28</f>
        <v>0</v>
      </c>
      <c r="W29" s="30">
        <f t="shared" ref="W29" si="69">W28-V28</f>
        <v>0</v>
      </c>
      <c r="X29" s="30">
        <f t="shared" ref="X29" si="70">X28-W28</f>
        <v>0</v>
      </c>
      <c r="Y29" s="30">
        <f t="shared" ref="Y29" si="71">Y28-X28</f>
        <v>1.09056</v>
      </c>
      <c r="Z29" s="30">
        <f t="shared" ref="Z29" si="72">Z28-Y28</f>
        <v>-1.09056</v>
      </c>
      <c r="AA29" s="30">
        <f t="shared" ref="AA29" si="73">AA28-Z28</f>
        <v>0</v>
      </c>
    </row>
    <row r="31" spans="1:27" x14ac:dyDescent="0.25">
      <c r="A31" t="s">
        <v>72</v>
      </c>
    </row>
    <row r="32" spans="1:27" x14ac:dyDescent="0.25">
      <c r="B32">
        <v>2010</v>
      </c>
      <c r="C32">
        <v>2011</v>
      </c>
      <c r="D32">
        <v>2012</v>
      </c>
      <c r="E32">
        <v>2013</v>
      </c>
      <c r="F32">
        <v>2014</v>
      </c>
      <c r="G32">
        <v>2015</v>
      </c>
      <c r="H32">
        <v>2016</v>
      </c>
      <c r="I32">
        <v>2017</v>
      </c>
      <c r="J32">
        <v>2018</v>
      </c>
      <c r="K32">
        <v>2019</v>
      </c>
      <c r="L32">
        <v>2020</v>
      </c>
      <c r="M32">
        <v>2021</v>
      </c>
      <c r="N32">
        <v>2022</v>
      </c>
      <c r="O32">
        <v>2023</v>
      </c>
      <c r="P32">
        <v>2024</v>
      </c>
      <c r="Q32">
        <v>2025</v>
      </c>
      <c r="R32">
        <v>2026</v>
      </c>
      <c r="S32">
        <v>2027</v>
      </c>
      <c r="T32">
        <v>2028</v>
      </c>
      <c r="U32">
        <v>2029</v>
      </c>
      <c r="V32">
        <v>2030</v>
      </c>
      <c r="W32">
        <v>2031</v>
      </c>
      <c r="X32">
        <v>2032</v>
      </c>
      <c r="Y32">
        <v>2033</v>
      </c>
      <c r="Z32">
        <v>2034</v>
      </c>
      <c r="AA32">
        <v>2035</v>
      </c>
    </row>
    <row r="33" spans="1:27" x14ac:dyDescent="0.25">
      <c r="A33" t="s">
        <v>64</v>
      </c>
      <c r="B33" s="27">
        <f>SUM(PreC_Com!G108:G113)</f>
        <v>95</v>
      </c>
      <c r="C33" s="27">
        <f>SUM(PreC_Com!H108:H113)</f>
        <v>96</v>
      </c>
      <c r="D33" s="27">
        <f>SUM(PreC_Com!I108:I113)</f>
        <v>96</v>
      </c>
      <c r="E33" s="27">
        <f>SUM(PreC_Com!J108:J113)</f>
        <v>97</v>
      </c>
      <c r="F33" s="27">
        <f>SUM(PreC_Com!K108:K113)</f>
        <v>97</v>
      </c>
      <c r="G33" s="27">
        <f>SUM(PreC_Com!L108:L113)</f>
        <v>98</v>
      </c>
      <c r="H33" s="27">
        <f>SUM(PreC_Com!M108:M113)</f>
        <v>100</v>
      </c>
      <c r="I33" s="27">
        <f>SUM(PreC_Com!N108:N113)</f>
        <v>100</v>
      </c>
      <c r="J33" s="27">
        <f>SUM(PreC_Com!O108:O113)</f>
        <v>101</v>
      </c>
      <c r="K33" s="27">
        <f>SUM(PreC_Com!P108:P113)</f>
        <v>100</v>
      </c>
      <c r="L33" s="27">
        <f>SUM(PreC_Com!Q108:Q113)</f>
        <v>101</v>
      </c>
      <c r="M33" s="27">
        <f>SUM(PreC_Com!R108:R113)</f>
        <v>102</v>
      </c>
      <c r="N33" s="27">
        <f>SUM(PreC_Com!S108:S113)</f>
        <v>102</v>
      </c>
      <c r="O33" s="27">
        <f>SUM(PreC_Com!T108:T113)</f>
        <v>103</v>
      </c>
      <c r="P33" s="27">
        <f>SUM(PreC_Com!U108:U113)</f>
        <v>103</v>
      </c>
      <c r="Q33" s="27">
        <f>SUM(PreC_Com!V108:V113)</f>
        <v>103</v>
      </c>
      <c r="R33" s="27">
        <f>SUM(PreC_Com!W108:W113)</f>
        <v>104</v>
      </c>
      <c r="S33" s="27">
        <f>SUM(PreC_Com!X108:X113)</f>
        <v>106</v>
      </c>
      <c r="T33" s="27">
        <f>SUM(PreC_Com!Y108:Y113)</f>
        <v>106</v>
      </c>
      <c r="U33" s="27">
        <f>SUM(PreC_Com!Z108:Z113)</f>
        <v>107</v>
      </c>
      <c r="V33" s="27">
        <f>SUM(PreC_Com!AA108:AA113)</f>
        <v>108</v>
      </c>
      <c r="W33" s="27">
        <f>SUM(PreC_Com!AB108:AB113)</f>
        <v>109</v>
      </c>
      <c r="X33" s="27">
        <f>SUM(PreC_Com!AC108:AC113)</f>
        <v>109</v>
      </c>
      <c r="Y33" s="27">
        <f>SUM(PreC_Com!AD108:AD113)</f>
        <v>109</v>
      </c>
      <c r="Z33" s="27">
        <f>SUM(PreC_Com!AE108:AE113)</f>
        <v>110</v>
      </c>
      <c r="AA33" s="27">
        <f>SUM(PreC_Com!AF108:AF113)</f>
        <v>110</v>
      </c>
    </row>
    <row r="34" spans="1:27" x14ac:dyDescent="0.25">
      <c r="A34" t="s">
        <v>65</v>
      </c>
      <c r="B34" s="27">
        <f>SUM(Results_Com!G108:G113)</f>
        <v>95</v>
      </c>
      <c r="C34" s="27">
        <f>SUM(Results_Com!H108:H113)</f>
        <v>96</v>
      </c>
      <c r="D34" s="27">
        <f>SUM(Results_Com!I108:I113)</f>
        <v>96</v>
      </c>
      <c r="E34" s="27">
        <f>SUM(Results_Com!J108:J113)</f>
        <v>97</v>
      </c>
      <c r="F34" s="27">
        <f>SUM(Results_Com!K108:K113)</f>
        <v>97</v>
      </c>
      <c r="G34" s="27">
        <f>SUM(Results_Com!L108:L113)</f>
        <v>98</v>
      </c>
      <c r="H34" s="27">
        <f>SUM(Results_Com!M108:M113)</f>
        <v>100</v>
      </c>
      <c r="I34" s="27">
        <f>SUM(Results_Com!N108:N113)</f>
        <v>100</v>
      </c>
      <c r="J34" s="27">
        <f>SUM(Results_Com!O108:O113)</f>
        <v>100</v>
      </c>
      <c r="K34" s="27">
        <f>SUM(Results_Com!P108:P113)</f>
        <v>100</v>
      </c>
      <c r="L34" s="27">
        <f>SUM(Results_Com!Q108:Q113)</f>
        <v>101</v>
      </c>
      <c r="M34" s="27">
        <f>SUM(Results_Com!R108:R113)</f>
        <v>102</v>
      </c>
      <c r="N34" s="27">
        <f>SUM(Results_Com!S108:S113)</f>
        <v>102</v>
      </c>
      <c r="O34" s="27">
        <f>SUM(Results_Com!T108:T113)</f>
        <v>103</v>
      </c>
      <c r="P34" s="27">
        <f>SUM(Results_Com!U108:U113)</f>
        <v>103</v>
      </c>
      <c r="Q34" s="27">
        <f>SUM(Results_Com!V108:V113)</f>
        <v>103</v>
      </c>
      <c r="R34" s="27">
        <f>SUM(Results_Com!W108:W113)</f>
        <v>104</v>
      </c>
      <c r="S34" s="27">
        <f>SUM(Results_Com!X108:X113)</f>
        <v>106</v>
      </c>
      <c r="T34" s="27">
        <f>SUM(Results_Com!Y108:Y113)</f>
        <v>106</v>
      </c>
      <c r="U34" s="27">
        <f>SUM(Results_Com!Z108:Z113)</f>
        <v>107</v>
      </c>
      <c r="V34" s="27">
        <f>SUM(Results_Com!AA108:AA113)</f>
        <v>108</v>
      </c>
      <c r="W34" s="27">
        <f>SUM(Results_Com!AB108:AB113)</f>
        <v>109</v>
      </c>
      <c r="X34" s="27">
        <f>SUM(Results_Com!AC108:AC113)</f>
        <v>109</v>
      </c>
      <c r="Y34" s="27">
        <f>SUM(Results_Com!AD108:AD113)</f>
        <v>109</v>
      </c>
      <c r="Z34" s="27">
        <f>SUM(Results_Com!AE108:AE113)</f>
        <v>110</v>
      </c>
      <c r="AA34" s="27">
        <f>SUM(Results_Com!AF108:AF113)</f>
        <v>110</v>
      </c>
    </row>
    <row r="35" spans="1:27" x14ac:dyDescent="0.25">
      <c r="A35" t="s">
        <v>66</v>
      </c>
      <c r="B35" s="28">
        <f t="shared" ref="B35" si="74">(B33-B34)*Busbar</f>
        <v>0</v>
      </c>
      <c r="C35" s="28">
        <f t="shared" ref="C35:AA35" si="75">(C33-C34)*Busbar</f>
        <v>0</v>
      </c>
      <c r="D35" s="28">
        <f t="shared" si="75"/>
        <v>0</v>
      </c>
      <c r="E35" s="28">
        <f t="shared" si="75"/>
        <v>0</v>
      </c>
      <c r="F35" s="28">
        <f t="shared" si="75"/>
        <v>0</v>
      </c>
      <c r="G35" s="28">
        <f t="shared" si="75"/>
        <v>0</v>
      </c>
      <c r="H35" s="28">
        <f t="shared" si="75"/>
        <v>0</v>
      </c>
      <c r="I35" s="28">
        <f t="shared" si="75"/>
        <v>0</v>
      </c>
      <c r="J35" s="28">
        <f t="shared" si="75"/>
        <v>1.09056</v>
      </c>
      <c r="K35" s="28">
        <f t="shared" si="75"/>
        <v>0</v>
      </c>
      <c r="L35" s="28">
        <f t="shared" si="75"/>
        <v>0</v>
      </c>
      <c r="M35" s="28">
        <f t="shared" si="75"/>
        <v>0</v>
      </c>
      <c r="N35" s="28">
        <f t="shared" si="75"/>
        <v>0</v>
      </c>
      <c r="O35" s="28">
        <f t="shared" si="75"/>
        <v>0</v>
      </c>
      <c r="P35" s="28">
        <f t="shared" si="75"/>
        <v>0</v>
      </c>
      <c r="Q35" s="28">
        <f t="shared" si="75"/>
        <v>0</v>
      </c>
      <c r="R35" s="28">
        <f t="shared" si="75"/>
        <v>0</v>
      </c>
      <c r="S35" s="28">
        <f t="shared" si="75"/>
        <v>0</v>
      </c>
      <c r="T35" s="28">
        <f t="shared" si="75"/>
        <v>0</v>
      </c>
      <c r="U35" s="28">
        <f t="shared" si="75"/>
        <v>0</v>
      </c>
      <c r="V35" s="28">
        <f t="shared" si="75"/>
        <v>0</v>
      </c>
      <c r="W35" s="28">
        <f t="shared" si="75"/>
        <v>0</v>
      </c>
      <c r="X35" s="28">
        <f t="shared" si="75"/>
        <v>0</v>
      </c>
      <c r="Y35" s="28">
        <f t="shared" si="75"/>
        <v>0</v>
      </c>
      <c r="Z35" s="28">
        <f t="shared" si="75"/>
        <v>0</v>
      </c>
      <c r="AA35" s="28">
        <f t="shared" si="75"/>
        <v>0</v>
      </c>
    </row>
    <row r="36" spans="1:27" x14ac:dyDescent="0.25">
      <c r="A36" s="29" t="s">
        <v>67</v>
      </c>
      <c r="B36" s="30"/>
      <c r="C36" s="30">
        <f>C35-B35</f>
        <v>0</v>
      </c>
      <c r="D36" s="30">
        <f>D35-C35</f>
        <v>0</v>
      </c>
      <c r="E36" s="30">
        <f t="shared" ref="E36" si="76">E35-D35</f>
        <v>0</v>
      </c>
      <c r="F36" s="30">
        <f t="shared" ref="F36" si="77">F35-E35</f>
        <v>0</v>
      </c>
      <c r="G36" s="30">
        <f t="shared" ref="G36" si="78">G35-F35</f>
        <v>0</v>
      </c>
      <c r="H36" s="30">
        <f t="shared" ref="H36" si="79">H35-G35</f>
        <v>0</v>
      </c>
      <c r="I36" s="30">
        <f t="shared" ref="I36" si="80">I35-H35</f>
        <v>0</v>
      </c>
      <c r="J36" s="30">
        <f t="shared" ref="J36" si="81">J35-I35</f>
        <v>1.09056</v>
      </c>
      <c r="K36" s="30">
        <f t="shared" ref="K36" si="82">K35-J35</f>
        <v>-1.09056</v>
      </c>
      <c r="L36" s="30">
        <f t="shared" ref="L36" si="83">L35-K35</f>
        <v>0</v>
      </c>
      <c r="M36" s="30">
        <f t="shared" ref="M36" si="84">M35-L35</f>
        <v>0</v>
      </c>
      <c r="N36" s="30">
        <f t="shared" ref="N36" si="85">N35-M35</f>
        <v>0</v>
      </c>
      <c r="O36" s="30">
        <f t="shared" ref="O36" si="86">O35-N35</f>
        <v>0</v>
      </c>
      <c r="P36" s="30">
        <f t="shared" ref="P36" si="87">P35-O35</f>
        <v>0</v>
      </c>
      <c r="Q36" s="30">
        <f t="shared" ref="Q36" si="88">Q35-P35</f>
        <v>0</v>
      </c>
      <c r="R36" s="30">
        <f t="shared" ref="R36" si="89">R35-Q35</f>
        <v>0</v>
      </c>
      <c r="S36" s="30">
        <f t="shared" ref="S36" si="90">S35-R35</f>
        <v>0</v>
      </c>
      <c r="T36" s="30">
        <f t="shared" ref="T36" si="91">T35-S35</f>
        <v>0</v>
      </c>
      <c r="U36" s="30">
        <f t="shared" ref="U36" si="92">U35-T35</f>
        <v>0</v>
      </c>
      <c r="V36" s="30">
        <f t="shared" ref="V36" si="93">V35-U35</f>
        <v>0</v>
      </c>
      <c r="W36" s="30">
        <f t="shared" ref="W36" si="94">W35-V35</f>
        <v>0</v>
      </c>
      <c r="X36" s="30">
        <f t="shared" ref="X36" si="95">X35-W35</f>
        <v>0</v>
      </c>
      <c r="Y36" s="30">
        <f t="shared" ref="Y36" si="96">Y35-X35</f>
        <v>0</v>
      </c>
      <c r="Z36" s="30">
        <f t="shared" ref="Z36" si="97">Z35-Y35</f>
        <v>0</v>
      </c>
      <c r="AA36" s="30">
        <f t="shared" ref="AA36" si="98">AA35-Z35</f>
        <v>0</v>
      </c>
    </row>
    <row r="38" spans="1:27" x14ac:dyDescent="0.25">
      <c r="A38" t="s">
        <v>73</v>
      </c>
      <c r="C38" s="19">
        <f>C36+C29+C22+C15+C8</f>
        <v>1.09056</v>
      </c>
      <c r="D38" s="19">
        <f t="shared" ref="D38:AA38" si="99">D36+D29+D22+D15+D8</f>
        <v>9.8150399999999998</v>
      </c>
      <c r="E38" s="19">
        <f t="shared" si="99"/>
        <v>14.17728</v>
      </c>
      <c r="F38" s="19">
        <f t="shared" si="99"/>
        <v>15.26784</v>
      </c>
      <c r="G38" s="19">
        <f t="shared" si="99"/>
        <v>14.17728</v>
      </c>
      <c r="H38" s="19">
        <f t="shared" si="99"/>
        <v>8.7244799999999962</v>
      </c>
      <c r="I38" s="19">
        <f t="shared" si="99"/>
        <v>5.452800000000007</v>
      </c>
      <c r="J38" s="19">
        <f t="shared" si="99"/>
        <v>6.5433599999999963</v>
      </c>
      <c r="K38" s="19">
        <f t="shared" si="99"/>
        <v>5.4527999999999999</v>
      </c>
      <c r="L38" s="19">
        <f t="shared" si="99"/>
        <v>2.1811199999999999</v>
      </c>
      <c r="M38" s="19">
        <f t="shared" si="99"/>
        <v>4.3622399999999963</v>
      </c>
      <c r="N38" s="19">
        <f t="shared" si="99"/>
        <v>-1.0905600000000035</v>
      </c>
      <c r="O38" s="19">
        <f t="shared" si="99"/>
        <v>2.1811200000000106</v>
      </c>
      <c r="P38" s="19">
        <f t="shared" si="99"/>
        <v>1.0905599999999964</v>
      </c>
      <c r="Q38" s="19">
        <f t="shared" si="99"/>
        <v>-1.0905599999999964</v>
      </c>
      <c r="R38" s="19">
        <f t="shared" si="99"/>
        <v>0</v>
      </c>
      <c r="S38" s="19">
        <f t="shared" si="99"/>
        <v>-3.5527136788005009E-15</v>
      </c>
      <c r="T38" s="19">
        <f t="shared" si="99"/>
        <v>2.1811199999999999</v>
      </c>
      <c r="U38" s="19">
        <f t="shared" si="99"/>
        <v>-1.0905599999999964</v>
      </c>
      <c r="V38" s="19">
        <f t="shared" si="99"/>
        <v>3.2716799999999928</v>
      </c>
      <c r="W38" s="19">
        <f t="shared" si="99"/>
        <v>-3.2716799999999964</v>
      </c>
      <c r="X38" s="19">
        <f t="shared" si="99"/>
        <v>2.1811199999999964</v>
      </c>
      <c r="Y38" s="19">
        <f t="shared" si="99"/>
        <v>2.1811200000000106</v>
      </c>
      <c r="Z38" s="19">
        <f t="shared" si="99"/>
        <v>0</v>
      </c>
      <c r="AA38" s="19">
        <f t="shared" si="99"/>
        <v>-3.5527136788005009E-15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FF0000"/>
  </sheetPr>
  <dimension ref="A1:AF262"/>
  <sheetViews>
    <sheetView workbookViewId="0">
      <selection sqref="A1:AF261"/>
    </sheetView>
  </sheetViews>
  <sheetFormatPr defaultColWidth="9.140625" defaultRowHeight="15" x14ac:dyDescent="0.25"/>
  <cols>
    <col min="1" max="6" width="8.85546875" customWidth="1"/>
    <col min="7" max="7" width="10.5703125" bestFit="1" customWidth="1"/>
    <col min="8" max="21" width="9.42578125" bestFit="1" customWidth="1"/>
    <col min="22" max="32" width="12" bestFit="1" customWidth="1"/>
    <col min="33" max="16384" width="9.140625" style="15"/>
  </cols>
  <sheetData>
    <row r="1" spans="1:32" customFormat="1" ht="64.5" x14ac:dyDescent="0.25">
      <c r="A1" s="1" t="s">
        <v>0</v>
      </c>
      <c r="B1" s="2"/>
      <c r="C1" s="2"/>
      <c r="D1" s="2"/>
      <c r="E1" s="2"/>
      <c r="F1" s="2"/>
      <c r="G1" s="3" t="s">
        <v>1</v>
      </c>
      <c r="H1" s="4" t="s">
        <v>2</v>
      </c>
      <c r="I1" s="4" t="s">
        <v>3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customFormat="1" ht="15.75" x14ac:dyDescent="0.25">
      <c r="A2" s="5" t="s">
        <v>50</v>
      </c>
      <c r="B2" s="2"/>
      <c r="C2" s="2"/>
      <c r="D2" s="2"/>
      <c r="E2" s="2"/>
      <c r="F2" s="2"/>
      <c r="G2" t="s">
        <v>10</v>
      </c>
      <c r="H2" t="s">
        <v>61</v>
      </c>
      <c r="I2" t="s">
        <v>61</v>
      </c>
      <c r="J2" t="s">
        <v>11</v>
      </c>
      <c r="K2" t="s">
        <v>61</v>
      </c>
      <c r="L2" t="s">
        <v>11</v>
      </c>
      <c r="M2" t="s">
        <v>61</v>
      </c>
      <c r="N2" t="s">
        <v>61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customFormat="1" x14ac:dyDescent="0.25"/>
    <row r="4" spans="1:32" customFormat="1" x14ac:dyDescent="0.25">
      <c r="A4" s="2"/>
      <c r="B4" s="2"/>
      <c r="C4" s="2"/>
      <c r="D4" s="6"/>
      <c r="E4" s="6"/>
      <c r="F4" s="6"/>
      <c r="G4" s="6">
        <v>2010</v>
      </c>
      <c r="H4" s="6">
        <v>2011</v>
      </c>
      <c r="I4" s="6">
        <v>2012</v>
      </c>
      <c r="J4" s="6">
        <v>2013</v>
      </c>
      <c r="K4" s="6">
        <v>2014</v>
      </c>
      <c r="L4" s="6">
        <v>2015</v>
      </c>
      <c r="M4" s="6">
        <v>2016</v>
      </c>
      <c r="N4" s="6">
        <v>2017</v>
      </c>
      <c r="O4" s="6">
        <v>2018</v>
      </c>
      <c r="P4" s="6">
        <v>2019</v>
      </c>
      <c r="Q4" s="6">
        <v>2020</v>
      </c>
      <c r="R4" s="6">
        <v>2021</v>
      </c>
      <c r="S4" s="6">
        <v>2022</v>
      </c>
      <c r="T4" s="6">
        <v>2023</v>
      </c>
      <c r="U4" s="6">
        <v>2024</v>
      </c>
      <c r="V4" s="6">
        <v>2025</v>
      </c>
      <c r="W4" s="6">
        <v>2026</v>
      </c>
      <c r="X4" s="6">
        <v>2027</v>
      </c>
      <c r="Y4" s="6">
        <v>2028</v>
      </c>
      <c r="Z4" s="6">
        <v>2029</v>
      </c>
      <c r="AA4" s="6">
        <v>2030</v>
      </c>
      <c r="AB4" s="6">
        <v>2031</v>
      </c>
      <c r="AC4" s="6">
        <v>2032</v>
      </c>
      <c r="AD4" s="6">
        <v>2033</v>
      </c>
      <c r="AE4" s="6">
        <v>2034</v>
      </c>
      <c r="AF4" s="6">
        <v>2035</v>
      </c>
    </row>
    <row r="5" spans="1:32" customFormat="1" x14ac:dyDescent="0.25">
      <c r="A5" s="7" t="s">
        <v>12</v>
      </c>
      <c r="B5" s="8"/>
      <c r="C5" s="7"/>
      <c r="D5" s="9"/>
      <c r="E5" s="9"/>
      <c r="F5" s="9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customFormat="1" x14ac:dyDescent="0.25">
      <c r="A6" s="11" t="s">
        <v>13</v>
      </c>
      <c r="B6" s="2"/>
    </row>
    <row r="7" spans="1:32" customFormat="1" x14ac:dyDescent="0.25">
      <c r="A7" s="2"/>
      <c r="B7" s="2" t="s">
        <v>14</v>
      </c>
    </row>
    <row r="8" spans="1:32" s="13" customFormat="1" ht="12.75" x14ac:dyDescent="0.2">
      <c r="A8" s="12" t="s">
        <v>15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 x14ac:dyDescent="0.25">
      <c r="A9" s="2"/>
      <c r="B9" s="2" t="s">
        <v>16</v>
      </c>
      <c r="G9" s="14">
        <v>5.3999999999999999E-2</v>
      </c>
      <c r="H9" s="14">
        <v>2.8000000000000001E-2</v>
      </c>
      <c r="I9" s="14">
        <v>1.7999999999999999E-2</v>
      </c>
      <c r="J9" s="14">
        <v>1.0999999999999999E-2</v>
      </c>
      <c r="K9" s="14">
        <v>7.0000000000000001E-3</v>
      </c>
      <c r="L9" s="14">
        <v>5.0000000000000001E-3</v>
      </c>
      <c r="M9" s="14">
        <v>2E-3</v>
      </c>
      <c r="N9" s="14">
        <v>2E-3</v>
      </c>
      <c r="O9" s="14">
        <v>2E-3</v>
      </c>
      <c r="P9" s="14">
        <v>2E-3</v>
      </c>
      <c r="Q9" s="14">
        <v>2E-3</v>
      </c>
      <c r="R9" s="14">
        <v>2E-3</v>
      </c>
      <c r="S9" s="14">
        <v>2E-3</v>
      </c>
      <c r="T9" s="14">
        <v>2E-3</v>
      </c>
      <c r="U9" s="14">
        <v>1E-3</v>
      </c>
      <c r="V9" s="14">
        <v>1E-3</v>
      </c>
      <c r="W9" s="14">
        <v>1E-3</v>
      </c>
      <c r="X9" s="14">
        <v>1E-3</v>
      </c>
      <c r="Y9" s="14">
        <v>1E-3</v>
      </c>
      <c r="Z9" s="14">
        <v>1E-3</v>
      </c>
      <c r="AA9" s="14">
        <v>1E-3</v>
      </c>
      <c r="AB9" s="14">
        <v>1E-3</v>
      </c>
      <c r="AC9" s="14">
        <v>1E-3</v>
      </c>
      <c r="AD9" s="14">
        <v>1E-3</v>
      </c>
      <c r="AE9" s="14">
        <v>1E-3</v>
      </c>
      <c r="AF9" s="14">
        <v>1E-3</v>
      </c>
    </row>
    <row r="10" spans="1:32" x14ac:dyDescent="0.25">
      <c r="A10" s="2"/>
      <c r="B10" s="2" t="s">
        <v>17</v>
      </c>
      <c r="G10" s="14">
        <v>0</v>
      </c>
      <c r="H10" s="14">
        <v>0</v>
      </c>
      <c r="I10" s="14">
        <v>1E-3</v>
      </c>
      <c r="J10" s="14">
        <v>3.0000000000000001E-3</v>
      </c>
      <c r="K10" s="14">
        <v>4.0000000000000001E-3</v>
      </c>
      <c r="L10" s="14">
        <v>4.0000000000000001E-3</v>
      </c>
      <c r="M10" s="14">
        <v>4.0000000000000001E-3</v>
      </c>
      <c r="N10" s="14">
        <v>4.0000000000000001E-3</v>
      </c>
      <c r="O10" s="14">
        <v>4.0000000000000001E-3</v>
      </c>
      <c r="P10" s="14">
        <v>4.0000000000000001E-3</v>
      </c>
      <c r="Q10" s="14">
        <v>4.0000000000000001E-3</v>
      </c>
      <c r="R10" s="14">
        <v>4.0000000000000001E-3</v>
      </c>
      <c r="S10" s="14">
        <v>4.0000000000000001E-3</v>
      </c>
      <c r="T10" s="14">
        <v>4.0000000000000001E-3</v>
      </c>
      <c r="U10" s="14">
        <v>4.0000000000000001E-3</v>
      </c>
      <c r="V10" s="14">
        <v>4.0000000000000001E-3</v>
      </c>
      <c r="W10" s="14">
        <v>4.0000000000000001E-3</v>
      </c>
      <c r="X10" s="14">
        <v>4.0000000000000001E-3</v>
      </c>
      <c r="Y10" s="14">
        <v>4.0000000000000001E-3</v>
      </c>
      <c r="Z10" s="14">
        <v>4.0000000000000001E-3</v>
      </c>
      <c r="AA10" s="14">
        <v>4.0000000000000001E-3</v>
      </c>
      <c r="AB10" s="14">
        <v>4.0000000000000001E-3</v>
      </c>
      <c r="AC10" s="14">
        <v>4.0000000000000001E-3</v>
      </c>
      <c r="AD10" s="14">
        <v>4.0000000000000001E-3</v>
      </c>
      <c r="AE10" s="14">
        <v>4.0000000000000001E-3</v>
      </c>
      <c r="AF10" s="14">
        <v>3.0000000000000001E-3</v>
      </c>
    </row>
    <row r="11" spans="1:32" x14ac:dyDescent="0.25">
      <c r="A11" s="2"/>
      <c r="B11" s="2" t="s">
        <v>18</v>
      </c>
      <c r="G11" s="14">
        <v>1.2E-2</v>
      </c>
      <c r="H11" s="14">
        <v>3.7999999999999999E-2</v>
      </c>
      <c r="I11" s="14">
        <v>4.5999999999999999E-2</v>
      </c>
      <c r="J11" s="14">
        <v>5.0999999999999997E-2</v>
      </c>
      <c r="K11" s="14">
        <v>5.1999999999999998E-2</v>
      </c>
      <c r="L11" s="14">
        <v>5.3999999999999999E-2</v>
      </c>
      <c r="M11" s="14">
        <v>5.6000000000000001E-2</v>
      </c>
      <c r="N11" s="14">
        <v>5.6000000000000001E-2</v>
      </c>
      <c r="O11" s="14">
        <v>5.5E-2</v>
      </c>
      <c r="P11" s="14">
        <v>5.5E-2</v>
      </c>
      <c r="Q11" s="14">
        <v>5.3999999999999999E-2</v>
      </c>
      <c r="R11" s="14">
        <v>5.3999999999999999E-2</v>
      </c>
      <c r="S11" s="14">
        <v>5.2999999999999999E-2</v>
      </c>
      <c r="T11" s="14">
        <v>5.2999999999999999E-2</v>
      </c>
      <c r="U11" s="14">
        <v>5.1999999999999998E-2</v>
      </c>
      <c r="V11" s="14">
        <v>5.1999999999999998E-2</v>
      </c>
      <c r="W11" s="14">
        <v>5.0999999999999997E-2</v>
      </c>
      <c r="X11" s="14">
        <v>5.0999999999999997E-2</v>
      </c>
      <c r="Y11" s="14">
        <v>0.05</v>
      </c>
      <c r="Z11" s="14">
        <v>0.05</v>
      </c>
      <c r="AA11" s="14">
        <v>4.9000000000000002E-2</v>
      </c>
      <c r="AB11" s="14">
        <v>4.9000000000000002E-2</v>
      </c>
      <c r="AC11" s="14">
        <v>4.8000000000000001E-2</v>
      </c>
      <c r="AD11" s="14">
        <v>4.8000000000000001E-2</v>
      </c>
      <c r="AE11" s="14">
        <v>4.7E-2</v>
      </c>
      <c r="AF11" s="14">
        <v>4.7E-2</v>
      </c>
    </row>
    <row r="12" spans="1:32" x14ac:dyDescent="0.25">
      <c r="A12" s="2"/>
      <c r="B12" s="2" t="s">
        <v>19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</row>
    <row r="13" spans="1:32" x14ac:dyDescent="0.25">
      <c r="A13" s="2"/>
      <c r="B13" s="2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s="13" customFormat="1" ht="12.75" x14ac:dyDescent="0.2">
      <c r="A14" s="12" t="s">
        <v>21</v>
      </c>
      <c r="B14" s="12"/>
      <c r="C14" s="12"/>
      <c r="D14" s="12"/>
      <c r="E14" s="12"/>
      <c r="F14" s="12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x14ac:dyDescent="0.25">
      <c r="A15" s="2"/>
      <c r="B15" s="2" t="s">
        <v>22</v>
      </c>
      <c r="G15" s="14">
        <v>2E-3</v>
      </c>
      <c r="H15" s="14">
        <v>7.0000000000000001E-3</v>
      </c>
      <c r="I15" s="14">
        <v>8.0000000000000002E-3</v>
      </c>
      <c r="J15" s="14">
        <v>8.0000000000000002E-3</v>
      </c>
      <c r="K15" s="14">
        <v>8.0000000000000002E-3</v>
      </c>
      <c r="L15" s="14">
        <v>8.0000000000000002E-3</v>
      </c>
      <c r="M15" s="14">
        <v>8.0000000000000002E-3</v>
      </c>
      <c r="N15" s="14">
        <v>8.0000000000000002E-3</v>
      </c>
      <c r="O15" s="14">
        <v>8.0000000000000002E-3</v>
      </c>
      <c r="P15" s="14">
        <v>8.0000000000000002E-3</v>
      </c>
      <c r="Q15" s="14">
        <v>8.0000000000000002E-3</v>
      </c>
      <c r="R15" s="14">
        <v>8.0000000000000002E-3</v>
      </c>
      <c r="S15" s="14">
        <v>8.0000000000000002E-3</v>
      </c>
      <c r="T15" s="14">
        <v>8.0000000000000002E-3</v>
      </c>
      <c r="U15" s="14">
        <v>7.0000000000000001E-3</v>
      </c>
      <c r="V15" s="14">
        <v>7.0000000000000001E-3</v>
      </c>
      <c r="W15" s="14">
        <v>7.0000000000000001E-3</v>
      </c>
      <c r="X15" s="14">
        <v>7.0000000000000001E-3</v>
      </c>
      <c r="Y15" s="14">
        <v>7.0000000000000001E-3</v>
      </c>
      <c r="Z15" s="14">
        <v>7.0000000000000001E-3</v>
      </c>
      <c r="AA15" s="14">
        <v>7.0000000000000001E-3</v>
      </c>
      <c r="AB15" s="14">
        <v>7.0000000000000001E-3</v>
      </c>
      <c r="AC15" s="14">
        <v>7.0000000000000001E-3</v>
      </c>
      <c r="AD15" s="14">
        <v>7.0000000000000001E-3</v>
      </c>
      <c r="AE15" s="14">
        <v>7.0000000000000001E-3</v>
      </c>
      <c r="AF15" s="14">
        <v>7.0000000000000001E-3</v>
      </c>
    </row>
    <row r="16" spans="1:32" x14ac:dyDescent="0.25">
      <c r="A16" s="17"/>
      <c r="B16" s="17" t="s">
        <v>23</v>
      </c>
      <c r="G16" s="14">
        <v>1.2999999999999999E-2</v>
      </c>
      <c r="H16" s="14">
        <v>1.0999999999999999E-2</v>
      </c>
      <c r="I16" s="14">
        <v>1.0999999999999999E-2</v>
      </c>
      <c r="J16" s="14">
        <v>1.2E-2</v>
      </c>
      <c r="K16" s="14">
        <v>1.2E-2</v>
      </c>
      <c r="L16" s="14">
        <v>1.2E-2</v>
      </c>
      <c r="M16" s="14">
        <v>1.2E-2</v>
      </c>
      <c r="N16" s="14">
        <v>1.2E-2</v>
      </c>
      <c r="O16" s="14">
        <v>1.2E-2</v>
      </c>
      <c r="P16" s="14">
        <v>1.0999999999999999E-2</v>
      </c>
      <c r="Q16" s="14">
        <v>1.0999999999999999E-2</v>
      </c>
      <c r="R16" s="14">
        <v>1.0999999999999999E-2</v>
      </c>
      <c r="S16" s="14">
        <v>1.0999999999999999E-2</v>
      </c>
      <c r="T16" s="14">
        <v>1.0999999999999999E-2</v>
      </c>
      <c r="U16" s="14">
        <v>1.0999999999999999E-2</v>
      </c>
      <c r="V16" s="14">
        <v>1.0999999999999999E-2</v>
      </c>
      <c r="W16" s="14">
        <v>1.0999999999999999E-2</v>
      </c>
      <c r="X16" s="14">
        <v>1.0999999999999999E-2</v>
      </c>
      <c r="Y16" s="14">
        <v>0.01</v>
      </c>
      <c r="Z16" s="14">
        <v>0.01</v>
      </c>
      <c r="AA16" s="14">
        <v>0.01</v>
      </c>
      <c r="AB16" s="14">
        <v>0.01</v>
      </c>
      <c r="AC16" s="14">
        <v>0.01</v>
      </c>
      <c r="AD16" s="14">
        <v>0.01</v>
      </c>
      <c r="AE16" s="14">
        <v>0.01</v>
      </c>
      <c r="AF16" s="14">
        <v>0.01</v>
      </c>
    </row>
    <row r="17" spans="1:32" x14ac:dyDescent="0.25">
      <c r="A17" s="2"/>
      <c r="B17" s="17" t="s">
        <v>24</v>
      </c>
      <c r="G17" s="14">
        <v>1.0999999999999999E-2</v>
      </c>
      <c r="H17" s="14">
        <v>8.0000000000000002E-3</v>
      </c>
      <c r="I17" s="14">
        <v>7.0000000000000001E-3</v>
      </c>
      <c r="J17" s="14">
        <v>6.0000000000000001E-3</v>
      </c>
      <c r="K17" s="14">
        <v>5.0000000000000001E-3</v>
      </c>
      <c r="L17" s="14">
        <v>5.0000000000000001E-3</v>
      </c>
      <c r="M17" s="14">
        <v>5.0000000000000001E-3</v>
      </c>
      <c r="N17" s="14">
        <v>5.0000000000000001E-3</v>
      </c>
      <c r="O17" s="14">
        <v>5.0000000000000001E-3</v>
      </c>
      <c r="P17" s="14">
        <v>5.0000000000000001E-3</v>
      </c>
      <c r="Q17" s="14">
        <v>5.0000000000000001E-3</v>
      </c>
      <c r="R17" s="14">
        <v>5.0000000000000001E-3</v>
      </c>
      <c r="S17" s="14">
        <v>5.0000000000000001E-3</v>
      </c>
      <c r="T17" s="14">
        <v>5.0000000000000001E-3</v>
      </c>
      <c r="U17" s="14">
        <v>5.0000000000000001E-3</v>
      </c>
      <c r="V17" s="14">
        <v>4.0000000000000001E-3</v>
      </c>
      <c r="W17" s="14">
        <v>4.0000000000000001E-3</v>
      </c>
      <c r="X17" s="14">
        <v>4.0000000000000001E-3</v>
      </c>
      <c r="Y17" s="14">
        <v>4.0000000000000001E-3</v>
      </c>
      <c r="Z17" s="14">
        <v>4.0000000000000001E-3</v>
      </c>
      <c r="AA17" s="14">
        <v>4.0000000000000001E-3</v>
      </c>
      <c r="AB17" s="14">
        <v>4.0000000000000001E-3</v>
      </c>
      <c r="AC17" s="14">
        <v>4.0000000000000001E-3</v>
      </c>
      <c r="AD17" s="14">
        <v>4.0000000000000001E-3</v>
      </c>
      <c r="AE17" s="14">
        <v>4.0000000000000001E-3</v>
      </c>
      <c r="AF17" s="14">
        <v>4.0000000000000001E-3</v>
      </c>
    </row>
    <row r="18" spans="1:32" x14ac:dyDescent="0.25">
      <c r="A18" s="2"/>
      <c r="B18" s="17" t="s">
        <v>19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</row>
    <row r="19" spans="1:32" x14ac:dyDescent="0.25">
      <c r="A19" s="2"/>
      <c r="B19" s="2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s="13" customFormat="1" ht="12.75" x14ac:dyDescent="0.2">
      <c r="A20" s="12" t="s">
        <v>25</v>
      </c>
      <c r="B20" s="12"/>
      <c r="C20" s="12"/>
      <c r="D20" s="12"/>
      <c r="E20" s="12"/>
      <c r="F20" s="12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x14ac:dyDescent="0.25">
      <c r="A21" s="2"/>
      <c r="B21" s="2" t="s">
        <v>26</v>
      </c>
      <c r="F21" s="18"/>
      <c r="G21" s="14">
        <v>11.117000000000001</v>
      </c>
      <c r="H21" s="14">
        <v>9.8209999999999997</v>
      </c>
      <c r="I21" s="14">
        <v>8.7089999999999996</v>
      </c>
      <c r="J21" s="14">
        <v>7.7530000000000001</v>
      </c>
      <c r="K21" s="14">
        <v>6.9290000000000003</v>
      </c>
      <c r="L21" s="14">
        <v>6.2169999999999996</v>
      </c>
      <c r="M21" s="14">
        <v>5.5990000000000002</v>
      </c>
      <c r="N21" s="14">
        <v>5.0640000000000001</v>
      </c>
      <c r="O21" s="14">
        <v>4.5970000000000004</v>
      </c>
      <c r="P21" s="14">
        <v>4.1900000000000004</v>
      </c>
      <c r="Q21" s="14">
        <v>3.8340000000000001</v>
      </c>
      <c r="R21" s="14">
        <v>3.5230000000000001</v>
      </c>
      <c r="S21" s="14">
        <v>3.2490000000000001</v>
      </c>
      <c r="T21" s="14">
        <v>3.01</v>
      </c>
      <c r="U21" s="14">
        <v>2.7989999999999999</v>
      </c>
      <c r="V21" s="14">
        <v>2.6139999999999999</v>
      </c>
      <c r="W21" s="14">
        <v>2.4510000000000001</v>
      </c>
      <c r="X21" s="14">
        <v>2.3050000000000002</v>
      </c>
      <c r="Y21" s="14">
        <v>2.1760000000000002</v>
      </c>
      <c r="Z21" s="14">
        <v>2.0609999999999999</v>
      </c>
      <c r="AA21" s="14">
        <v>1.958</v>
      </c>
      <c r="AB21" s="14">
        <v>1.8660000000000001</v>
      </c>
      <c r="AC21" s="14">
        <v>1.7829999999999999</v>
      </c>
      <c r="AD21" s="14">
        <v>1.708</v>
      </c>
      <c r="AE21" s="14">
        <v>1.64</v>
      </c>
      <c r="AF21" s="14">
        <v>1.5780000000000001</v>
      </c>
    </row>
    <row r="22" spans="1:32" x14ac:dyDescent="0.25">
      <c r="A22" s="2"/>
      <c r="B22" s="2" t="s">
        <v>27</v>
      </c>
      <c r="E22" s="19"/>
      <c r="G22" s="14">
        <v>32.691000000000003</v>
      </c>
      <c r="H22" s="14">
        <v>33.384999999999998</v>
      </c>
      <c r="I22" s="14">
        <v>33.924999999999997</v>
      </c>
      <c r="J22" s="14">
        <v>34.335999999999999</v>
      </c>
      <c r="K22" s="14">
        <v>34.637</v>
      </c>
      <c r="L22" s="14">
        <v>34.845999999999997</v>
      </c>
      <c r="M22" s="14">
        <v>34.978000000000002</v>
      </c>
      <c r="N22" s="14">
        <v>35.042999999999999</v>
      </c>
      <c r="O22" s="14">
        <v>35.052999999999997</v>
      </c>
      <c r="P22" s="14">
        <v>35.015000000000001</v>
      </c>
      <c r="Q22" s="14">
        <v>34.938000000000002</v>
      </c>
      <c r="R22" s="14">
        <v>34.826000000000001</v>
      </c>
      <c r="S22" s="14">
        <v>34.685000000000002</v>
      </c>
      <c r="T22" s="14">
        <v>34.517000000000003</v>
      </c>
      <c r="U22" s="14">
        <v>34.329000000000001</v>
      </c>
      <c r="V22" s="14">
        <v>34.122999999999998</v>
      </c>
      <c r="W22" s="14">
        <v>33.9</v>
      </c>
      <c r="X22" s="14">
        <v>33.665999999999997</v>
      </c>
      <c r="Y22" s="14">
        <v>33.421999999999997</v>
      </c>
      <c r="Z22" s="14">
        <v>33.167999999999999</v>
      </c>
      <c r="AA22" s="14">
        <v>32.908000000000001</v>
      </c>
      <c r="AB22" s="14">
        <v>32.642000000000003</v>
      </c>
      <c r="AC22" s="14">
        <v>32.371000000000002</v>
      </c>
      <c r="AD22" s="14">
        <v>32.097000000000001</v>
      </c>
      <c r="AE22" s="14">
        <v>31.818999999999999</v>
      </c>
      <c r="AF22" s="14">
        <v>31.54</v>
      </c>
    </row>
    <row r="23" spans="1:32" x14ac:dyDescent="0.25">
      <c r="A23" s="2"/>
      <c r="B23" s="2" t="s">
        <v>28</v>
      </c>
      <c r="G23" s="14">
        <v>7.1310000000000002</v>
      </c>
      <c r="H23" s="14">
        <v>7.2240000000000002</v>
      </c>
      <c r="I23" s="14">
        <v>7.2919999999999998</v>
      </c>
      <c r="J23" s="14">
        <v>7.3380000000000001</v>
      </c>
      <c r="K23" s="14">
        <v>7.367</v>
      </c>
      <c r="L23" s="14">
        <v>7.38</v>
      </c>
      <c r="M23" s="14">
        <v>7.3810000000000002</v>
      </c>
      <c r="N23" s="14">
        <v>7.3719999999999999</v>
      </c>
      <c r="O23" s="14">
        <v>7.3540000000000001</v>
      </c>
      <c r="P23" s="14">
        <v>7.3289999999999997</v>
      </c>
      <c r="Q23" s="14">
        <v>7.2969999999999997</v>
      </c>
      <c r="R23" s="14">
        <v>7.26</v>
      </c>
      <c r="S23" s="14">
        <v>7.218</v>
      </c>
      <c r="T23" s="14">
        <v>7.173</v>
      </c>
      <c r="U23" s="14">
        <v>7.125</v>
      </c>
      <c r="V23" s="14">
        <v>7.0750000000000002</v>
      </c>
      <c r="W23" s="14">
        <v>7.0220000000000002</v>
      </c>
      <c r="X23" s="14">
        <v>6.968</v>
      </c>
      <c r="Y23" s="14">
        <v>6.9119999999999999</v>
      </c>
      <c r="Z23" s="14">
        <v>6.8550000000000004</v>
      </c>
      <c r="AA23" s="14">
        <v>6.798</v>
      </c>
      <c r="AB23" s="14">
        <v>6.74</v>
      </c>
      <c r="AC23" s="14">
        <v>6.681</v>
      </c>
      <c r="AD23" s="14">
        <v>6.6219999999999999</v>
      </c>
      <c r="AE23" s="14">
        <v>6.5629999999999997</v>
      </c>
      <c r="AF23" s="14">
        <v>6.5039999999999996</v>
      </c>
    </row>
    <row r="24" spans="1:32" x14ac:dyDescent="0.25">
      <c r="A24" s="2"/>
      <c r="B24" s="2" t="s">
        <v>19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</row>
    <row r="25" spans="1:32" x14ac:dyDescent="0.25">
      <c r="A25" s="2"/>
      <c r="B25" s="2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s="13" customFormat="1" ht="12.75" x14ac:dyDescent="0.2">
      <c r="A26" s="12" t="s">
        <v>29</v>
      </c>
      <c r="B26" s="12"/>
      <c r="C26" s="12"/>
      <c r="D26" s="12"/>
      <c r="E26" s="12"/>
      <c r="F26" s="1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x14ac:dyDescent="0.25">
      <c r="A27" s="2"/>
      <c r="B27" s="17" t="s">
        <v>4</v>
      </c>
      <c r="G27" s="14">
        <v>3.9820000000000002</v>
      </c>
      <c r="H27" s="14">
        <v>3.5619999999999998</v>
      </c>
      <c r="I27" s="14">
        <v>3.1960000000000002</v>
      </c>
      <c r="J27" s="14">
        <v>2.875</v>
      </c>
      <c r="K27" s="14">
        <v>2.5950000000000002</v>
      </c>
      <c r="L27" s="14">
        <v>2.3490000000000002</v>
      </c>
      <c r="M27" s="14">
        <v>2.133</v>
      </c>
      <c r="N27" s="14">
        <v>1.944</v>
      </c>
      <c r="O27" s="14">
        <v>1.7769999999999999</v>
      </c>
      <c r="P27" s="14">
        <v>1.631</v>
      </c>
      <c r="Q27" s="14">
        <v>1.5009999999999999</v>
      </c>
      <c r="R27" s="14">
        <v>1.387</v>
      </c>
      <c r="S27" s="14">
        <v>1.286</v>
      </c>
      <c r="T27" s="14">
        <v>1.1970000000000001</v>
      </c>
      <c r="U27" s="14">
        <v>1.1180000000000001</v>
      </c>
      <c r="V27" s="14">
        <v>1.048</v>
      </c>
      <c r="W27" s="14">
        <v>0.98599999999999999</v>
      </c>
      <c r="X27" s="14">
        <v>0.93100000000000005</v>
      </c>
      <c r="Y27" s="14">
        <v>0.88200000000000001</v>
      </c>
      <c r="Z27" s="14">
        <v>0.83799999999999997</v>
      </c>
      <c r="AA27" s="14">
        <v>0.79800000000000004</v>
      </c>
      <c r="AB27" s="14">
        <v>0.76300000000000001</v>
      </c>
      <c r="AC27" s="14">
        <v>0.73199999999999998</v>
      </c>
      <c r="AD27" s="14">
        <v>0.70299999999999996</v>
      </c>
      <c r="AE27" s="14">
        <v>0.67700000000000005</v>
      </c>
      <c r="AF27" s="14">
        <v>0.65400000000000003</v>
      </c>
    </row>
    <row r="28" spans="1:32" x14ac:dyDescent="0.25">
      <c r="A28" s="2"/>
      <c r="B28" s="17" t="s">
        <v>5</v>
      </c>
      <c r="G28" s="14">
        <v>53.701999999999998</v>
      </c>
      <c r="H28" s="14">
        <v>54.576000000000001</v>
      </c>
      <c r="I28" s="14">
        <v>55.305</v>
      </c>
      <c r="J28" s="14">
        <v>55.898000000000003</v>
      </c>
      <c r="K28" s="14">
        <v>56.366</v>
      </c>
      <c r="L28" s="14">
        <v>56.718000000000004</v>
      </c>
      <c r="M28" s="14">
        <v>56.966000000000001</v>
      </c>
      <c r="N28" s="14">
        <v>57.12</v>
      </c>
      <c r="O28" s="14">
        <v>57.191000000000003</v>
      </c>
      <c r="P28" s="14">
        <v>57.188000000000002</v>
      </c>
      <c r="Q28" s="14">
        <v>57.119</v>
      </c>
      <c r="R28" s="14">
        <v>56.993000000000002</v>
      </c>
      <c r="S28" s="14">
        <v>56.816000000000003</v>
      </c>
      <c r="T28" s="14">
        <v>56.595999999999997</v>
      </c>
      <c r="U28" s="14">
        <v>56.337000000000003</v>
      </c>
      <c r="V28" s="14">
        <v>56.045000000000002</v>
      </c>
      <c r="W28" s="14">
        <v>55.725000000000001</v>
      </c>
      <c r="X28" s="14">
        <v>55.38</v>
      </c>
      <c r="Y28" s="14">
        <v>55.015000000000001</v>
      </c>
      <c r="Z28" s="14">
        <v>54.631</v>
      </c>
      <c r="AA28" s="14">
        <v>54.232999999999997</v>
      </c>
      <c r="AB28" s="14">
        <v>53.822000000000003</v>
      </c>
      <c r="AC28" s="14">
        <v>53.4</v>
      </c>
      <c r="AD28" s="14">
        <v>52.97</v>
      </c>
      <c r="AE28" s="14">
        <v>52.533000000000001</v>
      </c>
      <c r="AF28" s="14">
        <v>52.09</v>
      </c>
    </row>
    <row r="29" spans="1:32" x14ac:dyDescent="0.25">
      <c r="A29" s="2"/>
      <c r="B29" s="17" t="s">
        <v>30</v>
      </c>
      <c r="G29" s="14">
        <v>12.316000000000001</v>
      </c>
      <c r="H29" s="14">
        <v>10.836</v>
      </c>
      <c r="I29" s="14">
        <v>9.5449999999999999</v>
      </c>
      <c r="J29" s="14">
        <v>8.4169999999999998</v>
      </c>
      <c r="K29" s="14">
        <v>7.431</v>
      </c>
      <c r="L29" s="14">
        <v>6.5679999999999996</v>
      </c>
      <c r="M29" s="14">
        <v>5.8129999999999997</v>
      </c>
      <c r="N29" s="14">
        <v>5.1520000000000001</v>
      </c>
      <c r="O29" s="14">
        <v>4.5720000000000001</v>
      </c>
      <c r="P29" s="14">
        <v>4.0629999999999997</v>
      </c>
      <c r="Q29" s="14">
        <v>3.6160000000000001</v>
      </c>
      <c r="R29" s="14">
        <v>3.2240000000000002</v>
      </c>
      <c r="S29" s="14">
        <v>2.8780000000000001</v>
      </c>
      <c r="T29" s="14">
        <v>2.5750000000000002</v>
      </c>
      <c r="U29" s="14">
        <v>2.3079999999999998</v>
      </c>
      <c r="V29" s="14">
        <v>2.073</v>
      </c>
      <c r="W29" s="14">
        <v>1.867</v>
      </c>
      <c r="X29" s="14">
        <v>1.6850000000000001</v>
      </c>
      <c r="Y29" s="14">
        <v>1.5249999999999999</v>
      </c>
      <c r="Z29" s="14">
        <v>1.3839999999999999</v>
      </c>
      <c r="AA29" s="14">
        <v>1.258</v>
      </c>
      <c r="AB29" s="14">
        <v>1.147</v>
      </c>
      <c r="AC29" s="14">
        <v>1.0489999999999999</v>
      </c>
      <c r="AD29" s="14">
        <v>0.96199999999999997</v>
      </c>
      <c r="AE29" s="14">
        <v>0.88500000000000001</v>
      </c>
      <c r="AF29" s="14">
        <v>0.81599999999999995</v>
      </c>
    </row>
    <row r="30" spans="1:32" x14ac:dyDescent="0.25">
      <c r="A30" s="2"/>
      <c r="B30" s="17" t="s">
        <v>31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</row>
    <row r="31" spans="1:32" x14ac:dyDescent="0.25">
      <c r="A31" s="2"/>
      <c r="B31" s="2" t="s">
        <v>19</v>
      </c>
      <c r="G31" s="14">
        <v>0</v>
      </c>
      <c r="H31" s="14">
        <v>0.32600000000000001</v>
      </c>
      <c r="I31" s="14">
        <v>0.56200000000000006</v>
      </c>
      <c r="J31" s="14">
        <v>0.73099999999999998</v>
      </c>
      <c r="K31" s="14">
        <v>0.85099999999999998</v>
      </c>
      <c r="L31" s="14">
        <v>0.93400000000000005</v>
      </c>
      <c r="M31" s="14">
        <v>0.99099999999999999</v>
      </c>
      <c r="N31" s="14">
        <v>1.0289999999999999</v>
      </c>
      <c r="O31" s="14">
        <v>1.052</v>
      </c>
      <c r="P31" s="14">
        <v>1.0649999999999999</v>
      </c>
      <c r="Q31" s="14">
        <v>1.071</v>
      </c>
      <c r="R31" s="14">
        <v>1.071</v>
      </c>
      <c r="S31" s="14">
        <v>1.0669999999999999</v>
      </c>
      <c r="T31" s="14">
        <v>1.0589999999999999</v>
      </c>
      <c r="U31" s="14">
        <v>1.0489999999999999</v>
      </c>
      <c r="V31" s="14">
        <v>1.038</v>
      </c>
      <c r="W31" s="14">
        <v>1.0249999999999999</v>
      </c>
      <c r="X31" s="14">
        <v>1.01</v>
      </c>
      <c r="Y31" s="14">
        <v>0.995</v>
      </c>
      <c r="Z31" s="14">
        <v>0.97899999999999998</v>
      </c>
      <c r="AA31" s="14">
        <v>0.96399999999999997</v>
      </c>
      <c r="AB31" s="14">
        <v>0.94899999999999995</v>
      </c>
      <c r="AC31" s="14">
        <v>0.93400000000000005</v>
      </c>
      <c r="AD31" s="14">
        <v>0.91800000000000004</v>
      </c>
      <c r="AE31" s="14">
        <v>0.90300000000000002</v>
      </c>
      <c r="AF31" s="14">
        <v>0.88800000000000001</v>
      </c>
    </row>
    <row r="32" spans="1:32" x14ac:dyDescent="0.25">
      <c r="A32" s="2"/>
      <c r="B32" s="2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s="13" customFormat="1" ht="12.75" x14ac:dyDescent="0.2">
      <c r="A33" s="12" t="s">
        <v>32</v>
      </c>
      <c r="B33" s="12"/>
      <c r="C33" s="12"/>
      <c r="D33" s="12"/>
      <c r="E33" s="12"/>
      <c r="F33" s="1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x14ac:dyDescent="0.25">
      <c r="A34" s="2"/>
      <c r="B34" s="2" t="s">
        <v>33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</row>
    <row r="35" spans="1:32" x14ac:dyDescent="0.25">
      <c r="A35" s="2"/>
      <c r="B35" s="17" t="s">
        <v>34</v>
      </c>
      <c r="G35" s="14">
        <v>2E-3</v>
      </c>
      <c r="H35" s="14">
        <v>2E-3</v>
      </c>
      <c r="I35" s="14">
        <v>2E-3</v>
      </c>
      <c r="J35" s="14">
        <v>2E-3</v>
      </c>
      <c r="K35" s="14">
        <v>2E-3</v>
      </c>
      <c r="L35" s="14">
        <v>2E-3</v>
      </c>
      <c r="M35" s="14">
        <v>2E-3</v>
      </c>
      <c r="N35" s="14">
        <v>2E-3</v>
      </c>
      <c r="O35" s="14">
        <v>2E-3</v>
      </c>
      <c r="P35" s="14">
        <v>2E-3</v>
      </c>
      <c r="Q35" s="14">
        <v>2E-3</v>
      </c>
      <c r="R35" s="14">
        <v>2E-3</v>
      </c>
      <c r="S35" s="14">
        <v>2E-3</v>
      </c>
      <c r="T35" s="14">
        <v>2E-3</v>
      </c>
      <c r="U35" s="14">
        <v>2E-3</v>
      </c>
      <c r="V35" s="14">
        <v>2E-3</v>
      </c>
      <c r="W35" s="14">
        <v>1E-3</v>
      </c>
      <c r="X35" s="14">
        <v>1E-3</v>
      </c>
      <c r="Y35" s="14">
        <v>1E-3</v>
      </c>
      <c r="Z35" s="14">
        <v>1E-3</v>
      </c>
      <c r="AA35" s="14">
        <v>1E-3</v>
      </c>
      <c r="AB35" s="14">
        <v>1E-3</v>
      </c>
      <c r="AC35" s="14">
        <v>1E-3</v>
      </c>
      <c r="AD35" s="14">
        <v>1E-3</v>
      </c>
      <c r="AE35" s="14">
        <v>1E-3</v>
      </c>
      <c r="AF35" s="14">
        <v>1E-3</v>
      </c>
    </row>
    <row r="36" spans="1:32" x14ac:dyDescent="0.25">
      <c r="A36" s="2"/>
      <c r="B36" s="2" t="s">
        <v>35</v>
      </c>
      <c r="G36" s="14">
        <v>0.09</v>
      </c>
      <c r="H36" s="14">
        <v>8.7999999999999995E-2</v>
      </c>
      <c r="I36" s="14">
        <v>8.5000000000000006E-2</v>
      </c>
      <c r="J36" s="14">
        <v>8.3000000000000004E-2</v>
      </c>
      <c r="K36" s="14">
        <v>8.1000000000000003E-2</v>
      </c>
      <c r="L36" s="14">
        <v>7.9000000000000001E-2</v>
      </c>
      <c r="M36" s="14">
        <v>7.6999999999999999E-2</v>
      </c>
      <c r="N36" s="14">
        <v>7.4999999999999997E-2</v>
      </c>
      <c r="O36" s="14">
        <v>7.2999999999999995E-2</v>
      </c>
      <c r="P36" s="14">
        <v>7.0999999999999994E-2</v>
      </c>
      <c r="Q36" s="14">
        <v>6.9000000000000006E-2</v>
      </c>
      <c r="R36" s="14">
        <v>6.7000000000000004E-2</v>
      </c>
      <c r="S36" s="14">
        <v>6.5000000000000002E-2</v>
      </c>
      <c r="T36" s="14">
        <v>6.4000000000000001E-2</v>
      </c>
      <c r="U36" s="14">
        <v>6.2E-2</v>
      </c>
      <c r="V36" s="14">
        <v>0.06</v>
      </c>
      <c r="W36" s="14">
        <v>5.8999999999999997E-2</v>
      </c>
      <c r="X36" s="14">
        <v>5.7000000000000002E-2</v>
      </c>
      <c r="Y36" s="14">
        <v>5.6000000000000001E-2</v>
      </c>
      <c r="Z36" s="14">
        <v>5.3999999999999999E-2</v>
      </c>
      <c r="AA36" s="14">
        <v>5.2999999999999999E-2</v>
      </c>
      <c r="AB36" s="14">
        <v>5.0999999999999997E-2</v>
      </c>
      <c r="AC36" s="14">
        <v>0.05</v>
      </c>
      <c r="AD36" s="14">
        <v>4.9000000000000002E-2</v>
      </c>
      <c r="AE36" s="14">
        <v>4.7E-2</v>
      </c>
      <c r="AF36" s="14">
        <v>4.5999999999999999E-2</v>
      </c>
    </row>
    <row r="37" spans="1:32" x14ac:dyDescent="0.25">
      <c r="A37" s="2"/>
      <c r="B37" s="2" t="s">
        <v>36</v>
      </c>
      <c r="G37" s="14">
        <v>0.20599999999999999</v>
      </c>
      <c r="H37" s="14">
        <v>0.20300000000000001</v>
      </c>
      <c r="I37" s="14">
        <v>0.20100000000000001</v>
      </c>
      <c r="J37" s="14">
        <v>0.19800000000000001</v>
      </c>
      <c r="K37" s="14">
        <v>0.19600000000000001</v>
      </c>
      <c r="L37" s="14">
        <v>0.193</v>
      </c>
      <c r="M37" s="14">
        <v>0.191</v>
      </c>
      <c r="N37" s="14">
        <v>0.189</v>
      </c>
      <c r="O37" s="14">
        <v>0.186</v>
      </c>
      <c r="P37" s="14">
        <v>0.184</v>
      </c>
      <c r="Q37" s="14">
        <v>0.182</v>
      </c>
      <c r="R37" s="14">
        <v>0.18</v>
      </c>
      <c r="S37" s="14">
        <v>0.17699999999999999</v>
      </c>
      <c r="T37" s="14">
        <v>0.17499999999999999</v>
      </c>
      <c r="U37" s="14">
        <v>0.17299999999999999</v>
      </c>
      <c r="V37" s="14">
        <v>0.17100000000000001</v>
      </c>
      <c r="W37" s="14">
        <v>0.16900000000000001</v>
      </c>
      <c r="X37" s="14">
        <v>0.16700000000000001</v>
      </c>
      <c r="Y37" s="14">
        <v>0.16500000000000001</v>
      </c>
      <c r="Z37" s="14">
        <v>0.16300000000000001</v>
      </c>
      <c r="AA37" s="14">
        <v>0.161</v>
      </c>
      <c r="AB37" s="14">
        <v>0.159</v>
      </c>
      <c r="AC37" s="14">
        <v>0.157</v>
      </c>
      <c r="AD37" s="14">
        <v>0.156</v>
      </c>
      <c r="AE37" s="14">
        <v>0.154</v>
      </c>
      <c r="AF37" s="14">
        <v>0.152</v>
      </c>
    </row>
    <row r="38" spans="1:32" x14ac:dyDescent="0.25">
      <c r="A38" s="2"/>
      <c r="B38" s="17" t="s">
        <v>19</v>
      </c>
      <c r="G38" s="14">
        <v>0</v>
      </c>
      <c r="H38" s="14">
        <v>2E-3</v>
      </c>
      <c r="I38" s="14">
        <v>4.0000000000000001E-3</v>
      </c>
      <c r="J38" s="14">
        <v>6.0000000000000001E-3</v>
      </c>
      <c r="K38" s="14">
        <v>8.0000000000000002E-3</v>
      </c>
      <c r="L38" s="14">
        <v>8.9999999999999993E-3</v>
      </c>
      <c r="M38" s="14">
        <v>1.0999999999999999E-2</v>
      </c>
      <c r="N38" s="14">
        <v>1.2999999999999999E-2</v>
      </c>
      <c r="O38" s="14">
        <v>1.4E-2</v>
      </c>
      <c r="P38" s="14">
        <v>1.6E-2</v>
      </c>
      <c r="Q38" s="14">
        <v>1.7000000000000001E-2</v>
      </c>
      <c r="R38" s="14">
        <v>1.9E-2</v>
      </c>
      <c r="S38" s="14">
        <v>0.02</v>
      </c>
      <c r="T38" s="14">
        <v>2.1000000000000001E-2</v>
      </c>
      <c r="U38" s="14">
        <v>2.1999999999999999E-2</v>
      </c>
      <c r="V38" s="14">
        <v>2.3E-2</v>
      </c>
      <c r="W38" s="14">
        <v>2.5000000000000001E-2</v>
      </c>
      <c r="X38" s="14">
        <v>2.5999999999999999E-2</v>
      </c>
      <c r="Y38" s="14">
        <v>2.7E-2</v>
      </c>
      <c r="Z38" s="14">
        <v>2.8000000000000001E-2</v>
      </c>
      <c r="AA38" s="14">
        <v>2.9000000000000001E-2</v>
      </c>
      <c r="AB38" s="14">
        <v>0.03</v>
      </c>
      <c r="AC38" s="14">
        <v>0.03</v>
      </c>
      <c r="AD38" s="14">
        <v>3.1E-2</v>
      </c>
      <c r="AE38" s="14">
        <v>3.2000000000000001E-2</v>
      </c>
      <c r="AF38" s="14">
        <v>3.3000000000000002E-2</v>
      </c>
    </row>
    <row r="39" spans="1:32" x14ac:dyDescent="0.25">
      <c r="A39" s="2"/>
      <c r="B39" s="17" t="s">
        <v>37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</row>
    <row r="40" spans="1:32" x14ac:dyDescent="0.25">
      <c r="B40" s="17"/>
      <c r="C40" s="17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x14ac:dyDescent="0.25">
      <c r="B41" s="17"/>
      <c r="C41" s="17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customFormat="1" x14ac:dyDescent="0.25">
      <c r="A42" s="7" t="s">
        <v>38</v>
      </c>
      <c r="B42" s="8"/>
      <c r="C42" s="7"/>
      <c r="D42" s="9"/>
      <c r="E42" s="9"/>
      <c r="F42" s="9"/>
      <c r="G42" s="9" t="s">
        <v>39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 customFormat="1" x14ac:dyDescent="0.25">
      <c r="A43" s="11" t="s">
        <v>13</v>
      </c>
      <c r="B43" s="2"/>
    </row>
    <row r="44" spans="1:32" customFormat="1" x14ac:dyDescent="0.25">
      <c r="A44" s="2"/>
      <c r="B44" s="2" t="s">
        <v>14</v>
      </c>
    </row>
    <row r="45" spans="1:32" s="13" customFormat="1" ht="12.75" x14ac:dyDescent="0.2">
      <c r="A45" s="12" t="s">
        <v>15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x14ac:dyDescent="0.25">
      <c r="A46" s="2"/>
      <c r="B46" s="2" t="s">
        <v>16</v>
      </c>
      <c r="G46" s="14">
        <v>5.0000000000000001E-3</v>
      </c>
      <c r="H46" s="14">
        <v>2E-3</v>
      </c>
      <c r="I46" s="14">
        <v>2E-3</v>
      </c>
      <c r="J46" s="14">
        <v>1E-3</v>
      </c>
      <c r="K46" s="14">
        <v>1E-3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</row>
    <row r="47" spans="1:32" x14ac:dyDescent="0.25">
      <c r="A47" s="2"/>
      <c r="B47" s="2" t="s">
        <v>17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</row>
    <row r="48" spans="1:32" x14ac:dyDescent="0.25">
      <c r="A48" s="2"/>
      <c r="B48" s="2" t="s">
        <v>18</v>
      </c>
      <c r="G48" s="14">
        <v>0</v>
      </c>
      <c r="H48" s="14">
        <v>1E-3</v>
      </c>
      <c r="I48" s="14">
        <v>1E-3</v>
      </c>
      <c r="J48" s="14">
        <v>1E-3</v>
      </c>
      <c r="K48" s="14">
        <v>1E-3</v>
      </c>
      <c r="L48" s="14">
        <v>1E-3</v>
      </c>
      <c r="M48" s="14">
        <v>1E-3</v>
      </c>
      <c r="N48" s="14">
        <v>1E-3</v>
      </c>
      <c r="O48" s="14">
        <v>1E-3</v>
      </c>
      <c r="P48" s="14">
        <v>1E-3</v>
      </c>
      <c r="Q48" s="14">
        <v>1E-3</v>
      </c>
      <c r="R48" s="14">
        <v>1E-3</v>
      </c>
      <c r="S48" s="14">
        <v>1E-3</v>
      </c>
      <c r="T48" s="14">
        <v>1E-3</v>
      </c>
      <c r="U48" s="14">
        <v>1E-3</v>
      </c>
      <c r="V48" s="14">
        <v>1E-3</v>
      </c>
      <c r="W48" s="14">
        <v>1E-3</v>
      </c>
      <c r="X48" s="14">
        <v>1E-3</v>
      </c>
      <c r="Y48" s="14">
        <v>1E-3</v>
      </c>
      <c r="Z48" s="14">
        <v>1E-3</v>
      </c>
      <c r="AA48" s="14">
        <v>1E-3</v>
      </c>
      <c r="AB48" s="14">
        <v>1E-3</v>
      </c>
      <c r="AC48" s="14">
        <v>1E-3</v>
      </c>
      <c r="AD48" s="14">
        <v>1E-3</v>
      </c>
      <c r="AE48" s="14">
        <v>1E-3</v>
      </c>
      <c r="AF48" s="14">
        <v>1E-3</v>
      </c>
    </row>
    <row r="49" spans="1:32" x14ac:dyDescent="0.25">
      <c r="A49" s="2"/>
      <c r="B49" s="2" t="s">
        <v>19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</row>
    <row r="50" spans="1:32" x14ac:dyDescent="0.25">
      <c r="A50" s="2"/>
      <c r="B50" s="2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spans="1:32" s="13" customFormat="1" ht="12.75" x14ac:dyDescent="0.2">
      <c r="A51" s="12" t="s">
        <v>21</v>
      </c>
      <c r="B51" s="12"/>
      <c r="C51" s="12"/>
      <c r="D51" s="12"/>
      <c r="E51" s="12"/>
      <c r="F51" s="12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x14ac:dyDescent="0.25">
      <c r="A52" s="2"/>
      <c r="B52" s="2" t="s">
        <v>22</v>
      </c>
      <c r="G52" s="14">
        <v>0</v>
      </c>
      <c r="H52" s="14">
        <v>1E-3</v>
      </c>
      <c r="I52" s="14">
        <v>1E-3</v>
      </c>
      <c r="J52" s="14">
        <v>1E-3</v>
      </c>
      <c r="K52" s="14">
        <v>1E-3</v>
      </c>
      <c r="L52" s="14">
        <v>1E-3</v>
      </c>
      <c r="M52" s="14">
        <v>1E-3</v>
      </c>
      <c r="N52" s="14">
        <v>1E-3</v>
      </c>
      <c r="O52" s="14">
        <v>1E-3</v>
      </c>
      <c r="P52" s="14">
        <v>1E-3</v>
      </c>
      <c r="Q52" s="14">
        <v>1E-3</v>
      </c>
      <c r="R52" s="14">
        <v>1E-3</v>
      </c>
      <c r="S52" s="14">
        <v>1E-3</v>
      </c>
      <c r="T52" s="14">
        <v>1E-3</v>
      </c>
      <c r="U52" s="14">
        <v>1E-3</v>
      </c>
      <c r="V52" s="14">
        <v>1E-3</v>
      </c>
      <c r="W52" s="14">
        <v>1E-3</v>
      </c>
      <c r="X52" s="14">
        <v>1E-3</v>
      </c>
      <c r="Y52" s="14">
        <v>1E-3</v>
      </c>
      <c r="Z52" s="14">
        <v>1E-3</v>
      </c>
      <c r="AA52" s="14">
        <v>1E-3</v>
      </c>
      <c r="AB52" s="14">
        <v>1E-3</v>
      </c>
      <c r="AC52" s="14">
        <v>1E-3</v>
      </c>
      <c r="AD52" s="14">
        <v>1E-3</v>
      </c>
      <c r="AE52" s="14">
        <v>1E-3</v>
      </c>
      <c r="AF52" s="14">
        <v>1E-3</v>
      </c>
    </row>
    <row r="53" spans="1:32" x14ac:dyDescent="0.25">
      <c r="A53" s="17"/>
      <c r="B53" s="17" t="s">
        <v>23</v>
      </c>
      <c r="G53" s="14">
        <v>1E-3</v>
      </c>
      <c r="H53" s="14">
        <v>1E-3</v>
      </c>
      <c r="I53" s="14">
        <v>1E-3</v>
      </c>
      <c r="J53" s="14">
        <v>1E-3</v>
      </c>
      <c r="K53" s="14">
        <v>1E-3</v>
      </c>
      <c r="L53" s="14">
        <v>1E-3</v>
      </c>
      <c r="M53" s="14">
        <v>1E-3</v>
      </c>
      <c r="N53" s="14">
        <v>1E-3</v>
      </c>
      <c r="O53" s="14">
        <v>1E-3</v>
      </c>
      <c r="P53" s="14">
        <v>1E-3</v>
      </c>
      <c r="Q53" s="14">
        <v>1E-3</v>
      </c>
      <c r="R53" s="14">
        <v>1E-3</v>
      </c>
      <c r="S53" s="14">
        <v>1E-3</v>
      </c>
      <c r="T53" s="14">
        <v>1E-3</v>
      </c>
      <c r="U53" s="14">
        <v>1E-3</v>
      </c>
      <c r="V53" s="14">
        <v>1E-3</v>
      </c>
      <c r="W53" s="14">
        <v>1E-3</v>
      </c>
      <c r="X53" s="14">
        <v>1E-3</v>
      </c>
      <c r="Y53" s="14">
        <v>1E-3</v>
      </c>
      <c r="Z53" s="14">
        <v>1E-3</v>
      </c>
      <c r="AA53" s="14">
        <v>1E-3</v>
      </c>
      <c r="AB53" s="14">
        <v>1E-3</v>
      </c>
      <c r="AC53" s="14">
        <v>1E-3</v>
      </c>
      <c r="AD53" s="14">
        <v>1E-3</v>
      </c>
      <c r="AE53" s="14">
        <v>1E-3</v>
      </c>
      <c r="AF53" s="14">
        <v>1E-3</v>
      </c>
    </row>
    <row r="54" spans="1:32" x14ac:dyDescent="0.25">
      <c r="A54" s="2"/>
      <c r="B54" s="17" t="s">
        <v>24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</row>
    <row r="55" spans="1:32" x14ac:dyDescent="0.25">
      <c r="A55" s="2"/>
      <c r="B55" s="17" t="s">
        <v>19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</row>
    <row r="56" spans="1:32" x14ac:dyDescent="0.25">
      <c r="A56" s="2"/>
      <c r="B56" s="2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2" s="13" customFormat="1" ht="12.75" x14ac:dyDescent="0.2">
      <c r="A57" s="12" t="s">
        <v>25</v>
      </c>
      <c r="B57" s="12"/>
      <c r="C57" s="12"/>
      <c r="D57" s="12"/>
      <c r="E57" s="12"/>
      <c r="F57" s="12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</row>
    <row r="58" spans="1:32" x14ac:dyDescent="0.25">
      <c r="A58" s="2"/>
      <c r="B58" s="2" t="s">
        <v>26</v>
      </c>
      <c r="F58" s="18"/>
      <c r="G58" s="14">
        <v>0.26100000000000001</v>
      </c>
      <c r="H58" s="14">
        <v>0.23</v>
      </c>
      <c r="I58" s="14">
        <v>0.20399999999999999</v>
      </c>
      <c r="J58" s="14">
        <v>0.182</v>
      </c>
      <c r="K58" s="14">
        <v>0.16300000000000001</v>
      </c>
      <c r="L58" s="14">
        <v>0.14599999999999999</v>
      </c>
      <c r="M58" s="14">
        <v>0.13100000000000001</v>
      </c>
      <c r="N58" s="14">
        <v>0.11899999999999999</v>
      </c>
      <c r="O58" s="14">
        <v>0.108</v>
      </c>
      <c r="P58" s="14">
        <v>9.8000000000000004E-2</v>
      </c>
      <c r="Q58" s="14">
        <v>0.09</v>
      </c>
      <c r="R58" s="14">
        <v>8.3000000000000004E-2</v>
      </c>
      <c r="S58" s="14">
        <v>7.5999999999999998E-2</v>
      </c>
      <c r="T58" s="14">
        <v>7.0999999999999994E-2</v>
      </c>
      <c r="U58" s="14">
        <v>6.6000000000000003E-2</v>
      </c>
      <c r="V58" s="14">
        <v>6.0999999999999999E-2</v>
      </c>
      <c r="W58" s="14">
        <v>5.7000000000000002E-2</v>
      </c>
      <c r="X58" s="14">
        <v>5.3999999999999999E-2</v>
      </c>
      <c r="Y58" s="14">
        <v>5.0999999999999997E-2</v>
      </c>
      <c r="Z58" s="14">
        <v>4.8000000000000001E-2</v>
      </c>
      <c r="AA58" s="14">
        <v>4.5999999999999999E-2</v>
      </c>
      <c r="AB58" s="14">
        <v>4.3999999999999997E-2</v>
      </c>
      <c r="AC58" s="14">
        <v>4.2000000000000003E-2</v>
      </c>
      <c r="AD58" s="14">
        <v>0.04</v>
      </c>
      <c r="AE58" s="14">
        <v>3.7999999999999999E-2</v>
      </c>
      <c r="AF58" s="14">
        <v>3.6999999999999998E-2</v>
      </c>
    </row>
    <row r="59" spans="1:32" x14ac:dyDescent="0.25">
      <c r="A59" s="2"/>
      <c r="B59" s="2" t="s">
        <v>27</v>
      </c>
      <c r="E59" s="19"/>
      <c r="G59" s="14">
        <v>0.53700000000000003</v>
      </c>
      <c r="H59" s="14">
        <v>0.54900000000000004</v>
      </c>
      <c r="I59" s="14">
        <v>0.55800000000000005</v>
      </c>
      <c r="J59" s="14">
        <v>0.56399999999999995</v>
      </c>
      <c r="K59" s="14">
        <v>0.56899999999999995</v>
      </c>
      <c r="L59" s="14">
        <v>0.57299999999999995</v>
      </c>
      <c r="M59" s="14">
        <v>0.57499999999999996</v>
      </c>
      <c r="N59" s="14">
        <v>0.57599999999999996</v>
      </c>
      <c r="O59" s="14">
        <v>0.57599999999999996</v>
      </c>
      <c r="P59" s="14">
        <v>0.57599999999999996</v>
      </c>
      <c r="Q59" s="14">
        <v>0.57399999999999995</v>
      </c>
      <c r="R59" s="14">
        <v>0.57299999999999995</v>
      </c>
      <c r="S59" s="14">
        <v>0.56999999999999995</v>
      </c>
      <c r="T59" s="14">
        <v>0.56699999999999995</v>
      </c>
      <c r="U59" s="14">
        <v>0.56399999999999995</v>
      </c>
      <c r="V59" s="14">
        <v>0.56100000000000005</v>
      </c>
      <c r="W59" s="14">
        <v>0.55700000000000005</v>
      </c>
      <c r="X59" s="14">
        <v>0.55300000000000005</v>
      </c>
      <c r="Y59" s="14">
        <v>0.54900000000000004</v>
      </c>
      <c r="Z59" s="14">
        <v>0.54500000000000004</v>
      </c>
      <c r="AA59" s="14">
        <v>0.54100000000000004</v>
      </c>
      <c r="AB59" s="14">
        <v>0.53700000000000003</v>
      </c>
      <c r="AC59" s="14">
        <v>0.53200000000000003</v>
      </c>
      <c r="AD59" s="14">
        <v>0.52800000000000002</v>
      </c>
      <c r="AE59" s="14">
        <v>0.52300000000000002</v>
      </c>
      <c r="AF59" s="14">
        <v>0.51800000000000002</v>
      </c>
    </row>
    <row r="60" spans="1:32" x14ac:dyDescent="0.25">
      <c r="A60" s="2"/>
      <c r="B60" s="2" t="s">
        <v>28</v>
      </c>
      <c r="G60" s="14">
        <v>9.8000000000000004E-2</v>
      </c>
      <c r="H60" s="14">
        <v>0.1</v>
      </c>
      <c r="I60" s="14">
        <v>0.10100000000000001</v>
      </c>
      <c r="J60" s="14">
        <v>0.10100000000000001</v>
      </c>
      <c r="K60" s="14">
        <v>0.10199999999999999</v>
      </c>
      <c r="L60" s="14">
        <v>0.10199999999999999</v>
      </c>
      <c r="M60" s="14">
        <v>0.10199999999999999</v>
      </c>
      <c r="N60" s="14">
        <v>0.10199999999999999</v>
      </c>
      <c r="O60" s="14">
        <v>0.10100000000000001</v>
      </c>
      <c r="P60" s="14">
        <v>0.10100000000000001</v>
      </c>
      <c r="Q60" s="14">
        <v>0.10100000000000001</v>
      </c>
      <c r="R60" s="14">
        <v>0.1</v>
      </c>
      <c r="S60" s="14">
        <v>0.1</v>
      </c>
      <c r="T60" s="14">
        <v>9.9000000000000005E-2</v>
      </c>
      <c r="U60" s="14">
        <v>9.8000000000000004E-2</v>
      </c>
      <c r="V60" s="14">
        <v>9.8000000000000004E-2</v>
      </c>
      <c r="W60" s="14">
        <v>9.7000000000000003E-2</v>
      </c>
      <c r="X60" s="14">
        <v>9.6000000000000002E-2</v>
      </c>
      <c r="Y60" s="14">
        <v>9.5000000000000001E-2</v>
      </c>
      <c r="Z60" s="14">
        <v>9.5000000000000001E-2</v>
      </c>
      <c r="AA60" s="14">
        <v>9.4E-2</v>
      </c>
      <c r="AB60" s="14">
        <v>9.2999999999999999E-2</v>
      </c>
      <c r="AC60" s="14">
        <v>9.1999999999999998E-2</v>
      </c>
      <c r="AD60" s="14">
        <v>9.0999999999999998E-2</v>
      </c>
      <c r="AE60" s="14">
        <v>0.09</v>
      </c>
      <c r="AF60" s="14">
        <v>0.09</v>
      </c>
    </row>
    <row r="61" spans="1:32" x14ac:dyDescent="0.25">
      <c r="A61" s="2"/>
      <c r="B61" s="2" t="s">
        <v>19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</row>
    <row r="62" spans="1:32" x14ac:dyDescent="0.25">
      <c r="A62" s="2"/>
      <c r="B62" s="2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spans="1:32" s="13" customFormat="1" ht="12.75" x14ac:dyDescent="0.2">
      <c r="A63" s="12" t="s">
        <v>29</v>
      </c>
      <c r="B63" s="12"/>
      <c r="C63" s="12"/>
      <c r="D63" s="12" t="s">
        <v>105</v>
      </c>
      <c r="E63" s="12"/>
      <c r="F63" s="12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x14ac:dyDescent="0.25">
      <c r="A64" s="2"/>
      <c r="B64" s="17" t="s">
        <v>4</v>
      </c>
      <c r="D64">
        <v>0.13453599999999999</v>
      </c>
      <c r="E64" s="76">
        <v>-6.7099999999999998E-3</v>
      </c>
      <c r="G64" s="14">
        <v>0.158</v>
      </c>
      <c r="H64" s="14">
        <v>0.14099999999999999</v>
      </c>
      <c r="I64" s="14">
        <v>0.127</v>
      </c>
      <c r="J64" s="14">
        <v>0.114</v>
      </c>
      <c r="K64" s="14">
        <v>0.10299999999999999</v>
      </c>
      <c r="L64" s="14">
        <v>9.2999999999999999E-2</v>
      </c>
      <c r="M64" s="14">
        <v>8.5000000000000006E-2</v>
      </c>
      <c r="N64" s="14">
        <v>7.6999999999999999E-2</v>
      </c>
      <c r="O64" s="14">
        <v>7.0000000000000007E-2</v>
      </c>
      <c r="P64" s="14">
        <v>6.5000000000000002E-2</v>
      </c>
      <c r="Q64" s="14">
        <v>0.06</v>
      </c>
      <c r="R64" s="14">
        <v>5.5E-2</v>
      </c>
      <c r="S64" s="14">
        <v>5.0999999999999997E-2</v>
      </c>
      <c r="T64" s="14">
        <v>4.7E-2</v>
      </c>
      <c r="U64" s="14">
        <v>4.3999999999999997E-2</v>
      </c>
      <c r="V64" s="14">
        <v>4.2000000000000003E-2</v>
      </c>
      <c r="W64" s="14">
        <v>3.9E-2</v>
      </c>
      <c r="X64" s="14">
        <v>3.6999999999999998E-2</v>
      </c>
      <c r="Y64" s="14">
        <v>3.5000000000000003E-2</v>
      </c>
      <c r="Z64" s="14">
        <v>3.3000000000000002E-2</v>
      </c>
      <c r="AA64" s="14">
        <v>3.2000000000000001E-2</v>
      </c>
      <c r="AB64" s="14">
        <v>0.03</v>
      </c>
      <c r="AC64" s="14">
        <v>2.9000000000000001E-2</v>
      </c>
      <c r="AD64" s="14">
        <v>2.8000000000000001E-2</v>
      </c>
      <c r="AE64" s="14">
        <v>2.7E-2</v>
      </c>
      <c r="AF64" s="14">
        <v>2.5999999999999999E-2</v>
      </c>
    </row>
    <row r="65" spans="1:32" x14ac:dyDescent="0.25">
      <c r="A65" s="2"/>
      <c r="B65" s="17" t="s">
        <v>5</v>
      </c>
      <c r="D65">
        <v>1.632695</v>
      </c>
      <c r="E65">
        <v>0.52061000000000002</v>
      </c>
      <c r="G65" s="14">
        <v>1.0940000000000001</v>
      </c>
      <c r="H65" s="14">
        <v>1.1120000000000001</v>
      </c>
      <c r="I65" s="14">
        <v>1.127</v>
      </c>
      <c r="J65" s="14">
        <v>1.139</v>
      </c>
      <c r="K65" s="14">
        <v>1.149</v>
      </c>
      <c r="L65" s="14">
        <v>1.1559999999999999</v>
      </c>
      <c r="M65" s="14">
        <v>1.161</v>
      </c>
      <c r="N65" s="14">
        <v>1.1639999999999999</v>
      </c>
      <c r="O65" s="14">
        <v>1.165</v>
      </c>
      <c r="P65" s="14">
        <v>1.165</v>
      </c>
      <c r="Q65" s="14">
        <v>1.1639999999999999</v>
      </c>
      <c r="R65" s="14">
        <v>1.161</v>
      </c>
      <c r="S65" s="14">
        <v>1.1579999999999999</v>
      </c>
      <c r="T65" s="14">
        <v>1.153</v>
      </c>
      <c r="U65" s="14">
        <v>1.1479999999999999</v>
      </c>
      <c r="V65" s="14">
        <v>1.1419999999999999</v>
      </c>
      <c r="W65" s="14">
        <v>1.1359999999999999</v>
      </c>
      <c r="X65" s="14">
        <v>1.1279999999999999</v>
      </c>
      <c r="Y65" s="14">
        <v>1.121</v>
      </c>
      <c r="Z65" s="14">
        <v>1.113</v>
      </c>
      <c r="AA65" s="14">
        <v>1.105</v>
      </c>
      <c r="AB65" s="14">
        <v>1.097</v>
      </c>
      <c r="AC65" s="14">
        <v>1.0880000000000001</v>
      </c>
      <c r="AD65" s="14">
        <v>1.079</v>
      </c>
      <c r="AE65" s="14">
        <v>1.07</v>
      </c>
      <c r="AF65" s="14">
        <v>1.0609999999999999</v>
      </c>
    </row>
    <row r="66" spans="1:32" x14ac:dyDescent="0.25">
      <c r="A66" s="2"/>
      <c r="B66" s="17" t="s">
        <v>30</v>
      </c>
      <c r="D66">
        <v>2.033534</v>
      </c>
      <c r="E66">
        <v>1.8743030000000001</v>
      </c>
      <c r="G66" s="14">
        <v>0.18099999999999999</v>
      </c>
      <c r="H66" s="14">
        <v>0.159</v>
      </c>
      <c r="I66" s="14">
        <v>0.14000000000000001</v>
      </c>
      <c r="J66" s="14">
        <v>0.124</v>
      </c>
      <c r="K66" s="14">
        <v>0.109</v>
      </c>
      <c r="L66" s="14">
        <v>9.7000000000000003E-2</v>
      </c>
      <c r="M66" s="14">
        <v>8.5000000000000006E-2</v>
      </c>
      <c r="N66" s="14">
        <v>7.5999999999999998E-2</v>
      </c>
      <c r="O66" s="14">
        <v>6.7000000000000004E-2</v>
      </c>
      <c r="P66" s="14">
        <v>0.06</v>
      </c>
      <c r="Q66" s="14">
        <v>5.2999999999999999E-2</v>
      </c>
      <c r="R66" s="14">
        <v>4.7E-2</v>
      </c>
      <c r="S66" s="14">
        <v>4.2000000000000003E-2</v>
      </c>
      <c r="T66" s="14">
        <v>3.7999999999999999E-2</v>
      </c>
      <c r="U66" s="14">
        <v>3.4000000000000002E-2</v>
      </c>
      <c r="V66" s="14">
        <v>0.03</v>
      </c>
      <c r="W66" s="14">
        <v>2.7E-2</v>
      </c>
      <c r="X66" s="14">
        <v>2.5000000000000001E-2</v>
      </c>
      <c r="Y66" s="14">
        <v>2.1999999999999999E-2</v>
      </c>
      <c r="Z66" s="14">
        <v>0.02</v>
      </c>
      <c r="AA66" s="14">
        <v>1.7999999999999999E-2</v>
      </c>
      <c r="AB66" s="14">
        <v>1.7000000000000001E-2</v>
      </c>
      <c r="AC66" s="14">
        <v>1.4999999999999999E-2</v>
      </c>
      <c r="AD66" s="14">
        <v>1.4E-2</v>
      </c>
      <c r="AE66" s="14">
        <v>1.2999999999999999E-2</v>
      </c>
      <c r="AF66" s="14">
        <v>1.2E-2</v>
      </c>
    </row>
    <row r="67" spans="1:32" x14ac:dyDescent="0.25">
      <c r="A67" s="2"/>
      <c r="B67" s="17" t="s">
        <v>31</v>
      </c>
      <c r="D67">
        <v>2.2688E-2</v>
      </c>
      <c r="E67">
        <v>2.2688E-2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</row>
    <row r="68" spans="1:32" x14ac:dyDescent="0.25">
      <c r="A68" s="2"/>
      <c r="B68" s="2" t="s">
        <v>19</v>
      </c>
      <c r="D68">
        <v>1.191E-3</v>
      </c>
      <c r="E68">
        <v>-3.48E-3</v>
      </c>
      <c r="G68" s="14">
        <v>0</v>
      </c>
      <c r="H68" s="14">
        <v>5.0000000000000001E-3</v>
      </c>
      <c r="I68" s="14">
        <v>8.0000000000000002E-3</v>
      </c>
      <c r="J68" s="14">
        <v>0.01</v>
      </c>
      <c r="K68" s="14">
        <v>1.2E-2</v>
      </c>
      <c r="L68" s="14">
        <v>1.2999999999999999E-2</v>
      </c>
      <c r="M68" s="14">
        <v>1.4E-2</v>
      </c>
      <c r="N68" s="14">
        <v>1.4999999999999999E-2</v>
      </c>
      <c r="O68" s="14">
        <v>1.4999999999999999E-2</v>
      </c>
      <c r="P68" s="14">
        <v>1.4999999999999999E-2</v>
      </c>
      <c r="Q68" s="14">
        <v>1.4999999999999999E-2</v>
      </c>
      <c r="R68" s="14">
        <v>1.4999999999999999E-2</v>
      </c>
      <c r="S68" s="14">
        <v>1.4999999999999999E-2</v>
      </c>
      <c r="T68" s="14">
        <v>1.4999999999999999E-2</v>
      </c>
      <c r="U68" s="14">
        <v>1.4999999999999999E-2</v>
      </c>
      <c r="V68" s="14">
        <v>1.4999999999999999E-2</v>
      </c>
      <c r="W68" s="14">
        <v>1.4999999999999999E-2</v>
      </c>
      <c r="X68" s="14">
        <v>1.4E-2</v>
      </c>
      <c r="Y68" s="14">
        <v>1.4E-2</v>
      </c>
      <c r="Z68" s="14">
        <v>1.4E-2</v>
      </c>
      <c r="AA68" s="14">
        <v>1.4E-2</v>
      </c>
      <c r="AB68" s="14">
        <v>1.4E-2</v>
      </c>
      <c r="AC68" s="14">
        <v>1.2999999999999999E-2</v>
      </c>
      <c r="AD68" s="14">
        <v>1.2999999999999999E-2</v>
      </c>
      <c r="AE68" s="14">
        <v>1.2999999999999999E-2</v>
      </c>
      <c r="AF68" s="14">
        <v>1.2999999999999999E-2</v>
      </c>
    </row>
    <row r="69" spans="1:32" x14ac:dyDescent="0.25">
      <c r="A69" s="2"/>
      <c r="B69" s="2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 spans="1:32" s="13" customFormat="1" ht="12.75" x14ac:dyDescent="0.2">
      <c r="A70" s="12" t="s">
        <v>32</v>
      </c>
      <c r="B70" s="12"/>
      <c r="C70" s="12"/>
      <c r="D70" s="12"/>
      <c r="E70" s="12"/>
      <c r="F70" s="12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  <row r="71" spans="1:32" x14ac:dyDescent="0.25">
      <c r="A71" s="2"/>
      <c r="B71" s="2" t="s">
        <v>33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</row>
    <row r="72" spans="1:32" x14ac:dyDescent="0.25">
      <c r="A72" s="2"/>
      <c r="B72" s="17" t="s">
        <v>34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</row>
    <row r="73" spans="1:32" x14ac:dyDescent="0.25">
      <c r="A73" s="2"/>
      <c r="B73" s="2" t="s">
        <v>35</v>
      </c>
      <c r="G73" s="14">
        <v>1E-3</v>
      </c>
      <c r="H73" s="14">
        <v>1E-3</v>
      </c>
      <c r="I73" s="14">
        <v>1E-3</v>
      </c>
      <c r="J73" s="14">
        <v>1E-3</v>
      </c>
      <c r="K73" s="14">
        <v>1E-3</v>
      </c>
      <c r="L73" s="14">
        <v>1E-3</v>
      </c>
      <c r="M73" s="14">
        <v>1E-3</v>
      </c>
      <c r="N73" s="14">
        <v>1E-3</v>
      </c>
      <c r="O73" s="14">
        <v>1E-3</v>
      </c>
      <c r="P73" s="14">
        <v>1E-3</v>
      </c>
      <c r="Q73" s="14">
        <v>1E-3</v>
      </c>
      <c r="R73" s="14">
        <v>1E-3</v>
      </c>
      <c r="S73" s="14">
        <v>1E-3</v>
      </c>
      <c r="T73" s="14">
        <v>1E-3</v>
      </c>
      <c r="U73" s="14">
        <v>1E-3</v>
      </c>
      <c r="V73" s="14">
        <v>1E-3</v>
      </c>
      <c r="W73" s="14">
        <v>1E-3</v>
      </c>
      <c r="X73" s="14">
        <v>1E-3</v>
      </c>
      <c r="Y73" s="14">
        <v>1E-3</v>
      </c>
      <c r="Z73" s="14">
        <v>1E-3</v>
      </c>
      <c r="AA73" s="14">
        <v>1E-3</v>
      </c>
      <c r="AB73" s="14">
        <v>1E-3</v>
      </c>
      <c r="AC73" s="14">
        <v>1E-3</v>
      </c>
      <c r="AD73" s="14">
        <v>1E-3</v>
      </c>
      <c r="AE73" s="14">
        <v>1E-3</v>
      </c>
      <c r="AF73" s="14">
        <v>1E-3</v>
      </c>
    </row>
    <row r="74" spans="1:32" x14ac:dyDescent="0.25">
      <c r="A74" s="2"/>
      <c r="B74" s="2" t="s">
        <v>36</v>
      </c>
      <c r="G74" s="14">
        <v>4.0000000000000001E-3</v>
      </c>
      <c r="H74" s="14">
        <v>4.0000000000000001E-3</v>
      </c>
      <c r="I74" s="14">
        <v>4.0000000000000001E-3</v>
      </c>
      <c r="J74" s="14">
        <v>4.0000000000000001E-3</v>
      </c>
      <c r="K74" s="14">
        <v>4.0000000000000001E-3</v>
      </c>
      <c r="L74" s="14">
        <v>3.0000000000000001E-3</v>
      </c>
      <c r="M74" s="14">
        <v>3.0000000000000001E-3</v>
      </c>
      <c r="N74" s="14">
        <v>3.0000000000000001E-3</v>
      </c>
      <c r="O74" s="14">
        <v>3.0000000000000001E-3</v>
      </c>
      <c r="P74" s="14">
        <v>3.0000000000000001E-3</v>
      </c>
      <c r="Q74" s="14">
        <v>3.0000000000000001E-3</v>
      </c>
      <c r="R74" s="14">
        <v>3.0000000000000001E-3</v>
      </c>
      <c r="S74" s="14">
        <v>3.0000000000000001E-3</v>
      </c>
      <c r="T74" s="14">
        <v>3.0000000000000001E-3</v>
      </c>
      <c r="U74" s="14">
        <v>3.0000000000000001E-3</v>
      </c>
      <c r="V74" s="14">
        <v>3.0000000000000001E-3</v>
      </c>
      <c r="W74" s="14">
        <v>3.0000000000000001E-3</v>
      </c>
      <c r="X74" s="14">
        <v>3.0000000000000001E-3</v>
      </c>
      <c r="Y74" s="14">
        <v>3.0000000000000001E-3</v>
      </c>
      <c r="Z74" s="14">
        <v>3.0000000000000001E-3</v>
      </c>
      <c r="AA74" s="14">
        <v>3.0000000000000001E-3</v>
      </c>
      <c r="AB74" s="14">
        <v>3.0000000000000001E-3</v>
      </c>
      <c r="AC74" s="14">
        <v>3.0000000000000001E-3</v>
      </c>
      <c r="AD74" s="14">
        <v>3.0000000000000001E-3</v>
      </c>
      <c r="AE74" s="14">
        <v>3.0000000000000001E-3</v>
      </c>
      <c r="AF74" s="14">
        <v>3.0000000000000001E-3</v>
      </c>
    </row>
    <row r="75" spans="1:32" x14ac:dyDescent="0.25">
      <c r="A75" s="2"/>
      <c r="B75" s="17" t="s">
        <v>19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</row>
    <row r="76" spans="1:32" x14ac:dyDescent="0.25">
      <c r="A76" s="2"/>
      <c r="B76" s="17" t="s">
        <v>37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</row>
    <row r="79" spans="1:32" customFormat="1" x14ac:dyDescent="0.25">
      <c r="A79" s="7" t="s">
        <v>40</v>
      </c>
      <c r="B79" s="8"/>
      <c r="C79" s="7"/>
      <c r="D79" s="9"/>
      <c r="E79" s="9"/>
      <c r="F79" s="9"/>
      <c r="G79" s="9" t="s">
        <v>41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1:32" customFormat="1" x14ac:dyDescent="0.25">
      <c r="A80" s="11" t="s">
        <v>13</v>
      </c>
      <c r="B80" s="2"/>
    </row>
    <row r="81" spans="1:32" customFormat="1" x14ac:dyDescent="0.25">
      <c r="A81" s="2"/>
      <c r="B81" s="2" t="s">
        <v>14</v>
      </c>
    </row>
    <row r="82" spans="1:32" s="13" customFormat="1" ht="12.75" x14ac:dyDescent="0.2">
      <c r="A82" s="12" t="s">
        <v>15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 x14ac:dyDescent="0.25">
      <c r="A83" s="2"/>
      <c r="B83" s="2" t="s">
        <v>16</v>
      </c>
      <c r="G83" s="21">
        <v>1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</row>
    <row r="84" spans="1:32" x14ac:dyDescent="0.25">
      <c r="A84" s="2"/>
      <c r="B84" s="2" t="s">
        <v>17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</row>
    <row r="85" spans="1:32" x14ac:dyDescent="0.25">
      <c r="A85" s="2"/>
      <c r="B85" s="2" t="s">
        <v>18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</row>
    <row r="86" spans="1:32" x14ac:dyDescent="0.25">
      <c r="A86" s="2"/>
      <c r="B86" s="2" t="s">
        <v>19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</row>
    <row r="87" spans="1:32" x14ac:dyDescent="0.25">
      <c r="A87" s="2"/>
      <c r="B87" s="2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</row>
    <row r="88" spans="1:32" s="13" customFormat="1" ht="12.75" x14ac:dyDescent="0.2">
      <c r="A88" s="12" t="s">
        <v>21</v>
      </c>
      <c r="B88" s="12"/>
      <c r="C88" s="12"/>
      <c r="D88" s="12"/>
      <c r="E88" s="12"/>
      <c r="F88" s="1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</row>
    <row r="89" spans="1:32" x14ac:dyDescent="0.25">
      <c r="A89" s="2"/>
      <c r="B89" s="2" t="s">
        <v>22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</row>
    <row r="90" spans="1:32" x14ac:dyDescent="0.25">
      <c r="A90" s="17"/>
      <c r="B90" s="17" t="s">
        <v>23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</row>
    <row r="91" spans="1:32" x14ac:dyDescent="0.25">
      <c r="A91" s="2"/>
      <c r="B91" s="17" t="s">
        <v>24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</row>
    <row r="92" spans="1:32" x14ac:dyDescent="0.25">
      <c r="A92" s="2"/>
      <c r="B92" s="17" t="s">
        <v>19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</row>
    <row r="93" spans="1:32" x14ac:dyDescent="0.25">
      <c r="A93" s="2"/>
      <c r="B93" s="2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</row>
    <row r="94" spans="1:32" s="13" customFormat="1" ht="12.75" x14ac:dyDescent="0.2">
      <c r="A94" s="12" t="s">
        <v>25</v>
      </c>
      <c r="B94" s="12"/>
      <c r="C94" s="12"/>
      <c r="D94" s="12"/>
      <c r="E94" s="12"/>
      <c r="F94" s="1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</row>
    <row r="95" spans="1:32" x14ac:dyDescent="0.25">
      <c r="A95" s="2"/>
      <c r="B95" s="2" t="s">
        <v>26</v>
      </c>
      <c r="F95" s="18"/>
      <c r="G95" s="21">
        <v>32</v>
      </c>
      <c r="H95" s="21">
        <v>29</v>
      </c>
      <c r="I95" s="21">
        <v>25</v>
      </c>
      <c r="J95" s="21">
        <v>23</v>
      </c>
      <c r="K95" s="21">
        <v>20</v>
      </c>
      <c r="L95" s="21">
        <v>18</v>
      </c>
      <c r="M95" s="21">
        <v>16</v>
      </c>
      <c r="N95" s="21">
        <v>15</v>
      </c>
      <c r="O95" s="21">
        <v>13</v>
      </c>
      <c r="P95" s="21">
        <v>12</v>
      </c>
      <c r="Q95" s="21">
        <v>11</v>
      </c>
      <c r="R95" s="21">
        <v>10</v>
      </c>
      <c r="S95" s="21">
        <v>9</v>
      </c>
      <c r="T95" s="21">
        <v>9</v>
      </c>
      <c r="U95" s="21">
        <v>8</v>
      </c>
      <c r="V95" s="21">
        <v>8</v>
      </c>
      <c r="W95" s="21">
        <v>7</v>
      </c>
      <c r="X95" s="21">
        <v>7</v>
      </c>
      <c r="Y95" s="21">
        <v>6</v>
      </c>
      <c r="Z95" s="21">
        <v>6</v>
      </c>
      <c r="AA95" s="21">
        <v>6</v>
      </c>
      <c r="AB95" s="21">
        <v>5</v>
      </c>
      <c r="AC95" s="21">
        <v>5</v>
      </c>
      <c r="AD95" s="21">
        <v>5</v>
      </c>
      <c r="AE95" s="21">
        <v>5</v>
      </c>
      <c r="AF95" s="21">
        <v>5</v>
      </c>
    </row>
    <row r="96" spans="1:32" x14ac:dyDescent="0.25">
      <c r="A96" s="2"/>
      <c r="B96" s="2" t="s">
        <v>27</v>
      </c>
      <c r="E96" s="19"/>
      <c r="G96" s="21">
        <v>67</v>
      </c>
      <c r="H96" s="21">
        <v>68</v>
      </c>
      <c r="I96" s="21">
        <v>69</v>
      </c>
      <c r="J96" s="21">
        <v>70</v>
      </c>
      <c r="K96" s="21">
        <v>71</v>
      </c>
      <c r="L96" s="21">
        <v>71</v>
      </c>
      <c r="M96" s="21">
        <v>72</v>
      </c>
      <c r="N96" s="21">
        <v>72</v>
      </c>
      <c r="O96" s="21">
        <v>72</v>
      </c>
      <c r="P96" s="21">
        <v>72</v>
      </c>
      <c r="Q96" s="21">
        <v>72</v>
      </c>
      <c r="R96" s="21">
        <v>71</v>
      </c>
      <c r="S96" s="21">
        <v>71</v>
      </c>
      <c r="T96" s="21">
        <v>71</v>
      </c>
      <c r="U96" s="21">
        <v>70</v>
      </c>
      <c r="V96" s="21">
        <v>70</v>
      </c>
      <c r="W96" s="21">
        <v>69</v>
      </c>
      <c r="X96" s="21">
        <v>69</v>
      </c>
      <c r="Y96" s="21">
        <v>68</v>
      </c>
      <c r="Z96" s="21">
        <v>68</v>
      </c>
      <c r="AA96" s="21">
        <v>67</v>
      </c>
      <c r="AB96" s="21">
        <v>67</v>
      </c>
      <c r="AC96" s="21">
        <v>66</v>
      </c>
      <c r="AD96" s="21">
        <v>66</v>
      </c>
      <c r="AE96" s="21">
        <v>65</v>
      </c>
      <c r="AF96" s="21">
        <v>65</v>
      </c>
    </row>
    <row r="97" spans="1:32" x14ac:dyDescent="0.25">
      <c r="A97" s="2"/>
      <c r="B97" s="2" t="s">
        <v>28</v>
      </c>
      <c r="G97" s="21">
        <v>12</v>
      </c>
      <c r="H97" s="21">
        <v>12</v>
      </c>
      <c r="I97" s="21">
        <v>13</v>
      </c>
      <c r="J97" s="21">
        <v>13</v>
      </c>
      <c r="K97" s="21">
        <v>13</v>
      </c>
      <c r="L97" s="21">
        <v>13</v>
      </c>
      <c r="M97" s="21">
        <v>13</v>
      </c>
      <c r="N97" s="21">
        <v>13</v>
      </c>
      <c r="O97" s="21">
        <v>13</v>
      </c>
      <c r="P97" s="21">
        <v>13</v>
      </c>
      <c r="Q97" s="21">
        <v>13</v>
      </c>
      <c r="R97" s="21">
        <v>12</v>
      </c>
      <c r="S97" s="21">
        <v>12</v>
      </c>
      <c r="T97" s="21">
        <v>12</v>
      </c>
      <c r="U97" s="21">
        <v>12</v>
      </c>
      <c r="V97" s="21">
        <v>12</v>
      </c>
      <c r="W97" s="21">
        <v>12</v>
      </c>
      <c r="X97" s="21">
        <v>12</v>
      </c>
      <c r="Y97" s="21">
        <v>12</v>
      </c>
      <c r="Z97" s="21">
        <v>12</v>
      </c>
      <c r="AA97" s="21">
        <v>12</v>
      </c>
      <c r="AB97" s="21">
        <v>12</v>
      </c>
      <c r="AC97" s="21">
        <v>11</v>
      </c>
      <c r="AD97" s="21">
        <v>11</v>
      </c>
      <c r="AE97" s="21">
        <v>11</v>
      </c>
      <c r="AF97" s="21">
        <v>11</v>
      </c>
    </row>
    <row r="98" spans="1:32" x14ac:dyDescent="0.25">
      <c r="A98" s="2"/>
      <c r="B98" s="2" t="s">
        <v>19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</row>
    <row r="99" spans="1:32" x14ac:dyDescent="0.25">
      <c r="A99" s="2"/>
      <c r="B99" s="2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</row>
    <row r="100" spans="1:32" s="13" customFormat="1" ht="12.75" x14ac:dyDescent="0.2">
      <c r="A100" s="12" t="s">
        <v>29</v>
      </c>
      <c r="B100" s="12"/>
      <c r="C100" s="12"/>
      <c r="D100" s="12"/>
      <c r="E100" s="12"/>
      <c r="F100" s="1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</row>
    <row r="101" spans="1:32" x14ac:dyDescent="0.25">
      <c r="A101" s="2"/>
      <c r="B101" s="17" t="s">
        <v>4</v>
      </c>
      <c r="G101" s="21">
        <v>20</v>
      </c>
      <c r="H101" s="21">
        <v>18</v>
      </c>
      <c r="I101" s="21">
        <v>16</v>
      </c>
      <c r="J101" s="21">
        <v>14</v>
      </c>
      <c r="K101" s="21">
        <v>13</v>
      </c>
      <c r="L101" s="21">
        <v>12</v>
      </c>
      <c r="M101" s="21">
        <v>11</v>
      </c>
      <c r="N101" s="21">
        <v>10</v>
      </c>
      <c r="O101" s="21">
        <v>9</v>
      </c>
      <c r="P101" s="21">
        <v>8</v>
      </c>
      <c r="Q101" s="21">
        <v>7</v>
      </c>
      <c r="R101" s="21">
        <v>7</v>
      </c>
      <c r="S101" s="21">
        <v>6</v>
      </c>
      <c r="T101" s="21">
        <v>6</v>
      </c>
      <c r="U101" s="21">
        <v>6</v>
      </c>
      <c r="V101" s="21">
        <v>5</v>
      </c>
      <c r="W101" s="21">
        <v>5</v>
      </c>
      <c r="X101" s="21">
        <v>5</v>
      </c>
      <c r="Y101" s="21">
        <v>4</v>
      </c>
      <c r="Z101" s="21">
        <v>4</v>
      </c>
      <c r="AA101" s="21">
        <v>4</v>
      </c>
      <c r="AB101" s="21">
        <v>4</v>
      </c>
      <c r="AC101" s="21">
        <v>4</v>
      </c>
      <c r="AD101" s="21">
        <v>3</v>
      </c>
      <c r="AE101" s="21">
        <v>3</v>
      </c>
      <c r="AF101" s="21">
        <v>3</v>
      </c>
    </row>
    <row r="102" spans="1:32" x14ac:dyDescent="0.25">
      <c r="A102" s="2"/>
      <c r="B102" s="17" t="s">
        <v>5</v>
      </c>
      <c r="G102" s="21">
        <v>136</v>
      </c>
      <c r="H102" s="21">
        <v>138</v>
      </c>
      <c r="I102" s="21">
        <v>140</v>
      </c>
      <c r="J102" s="21">
        <v>142</v>
      </c>
      <c r="K102" s="21">
        <v>143</v>
      </c>
      <c r="L102" s="21">
        <v>144</v>
      </c>
      <c r="M102" s="21">
        <v>145</v>
      </c>
      <c r="N102" s="21">
        <v>145</v>
      </c>
      <c r="O102" s="21">
        <v>145</v>
      </c>
      <c r="P102" s="21">
        <v>145</v>
      </c>
      <c r="Q102" s="21">
        <v>145</v>
      </c>
      <c r="R102" s="21">
        <v>145</v>
      </c>
      <c r="S102" s="21">
        <v>144</v>
      </c>
      <c r="T102" s="21">
        <v>144</v>
      </c>
      <c r="U102" s="21">
        <v>143</v>
      </c>
      <c r="V102" s="21">
        <v>142</v>
      </c>
      <c r="W102" s="21">
        <v>141</v>
      </c>
      <c r="X102" s="21">
        <v>140</v>
      </c>
      <c r="Y102" s="21">
        <v>140</v>
      </c>
      <c r="Z102" s="21">
        <v>139</v>
      </c>
      <c r="AA102" s="21">
        <v>138</v>
      </c>
      <c r="AB102" s="21">
        <v>137</v>
      </c>
      <c r="AC102" s="21">
        <v>135</v>
      </c>
      <c r="AD102" s="21">
        <v>134</v>
      </c>
      <c r="AE102" s="21">
        <v>133</v>
      </c>
      <c r="AF102" s="21">
        <v>132</v>
      </c>
    </row>
    <row r="103" spans="1:32" x14ac:dyDescent="0.25">
      <c r="A103" s="2"/>
      <c r="B103" s="17" t="s">
        <v>30</v>
      </c>
      <c r="G103" s="21">
        <v>23</v>
      </c>
      <c r="H103" s="21">
        <v>20</v>
      </c>
      <c r="I103" s="21">
        <v>17</v>
      </c>
      <c r="J103" s="21">
        <v>15</v>
      </c>
      <c r="K103" s="21">
        <v>14</v>
      </c>
      <c r="L103" s="21">
        <v>12</v>
      </c>
      <c r="M103" s="21">
        <v>11</v>
      </c>
      <c r="N103" s="21">
        <v>9</v>
      </c>
      <c r="O103" s="21">
        <v>8</v>
      </c>
      <c r="P103" s="21">
        <v>7</v>
      </c>
      <c r="Q103" s="21">
        <v>7</v>
      </c>
      <c r="R103" s="21">
        <v>6</v>
      </c>
      <c r="S103" s="21">
        <v>5</v>
      </c>
      <c r="T103" s="21">
        <v>5</v>
      </c>
      <c r="U103" s="21">
        <v>4</v>
      </c>
      <c r="V103" s="21">
        <v>4</v>
      </c>
      <c r="W103" s="21">
        <v>3</v>
      </c>
      <c r="X103" s="21">
        <v>3</v>
      </c>
      <c r="Y103" s="21">
        <v>3</v>
      </c>
      <c r="Z103" s="21">
        <v>3</v>
      </c>
      <c r="AA103" s="21">
        <v>2</v>
      </c>
      <c r="AB103" s="21">
        <v>2</v>
      </c>
      <c r="AC103" s="21">
        <v>2</v>
      </c>
      <c r="AD103" s="21">
        <v>2</v>
      </c>
      <c r="AE103" s="21">
        <v>2</v>
      </c>
      <c r="AF103" s="21">
        <v>1</v>
      </c>
    </row>
    <row r="104" spans="1:32" x14ac:dyDescent="0.25">
      <c r="A104" s="2"/>
      <c r="B104" s="17" t="s">
        <v>31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</row>
    <row r="105" spans="1:32" x14ac:dyDescent="0.25">
      <c r="A105" s="2"/>
      <c r="B105" s="2" t="s">
        <v>19</v>
      </c>
      <c r="G105" s="21">
        <v>0</v>
      </c>
      <c r="H105" s="21">
        <v>1</v>
      </c>
      <c r="I105" s="21">
        <v>1</v>
      </c>
      <c r="J105" s="21">
        <v>1</v>
      </c>
      <c r="K105" s="21">
        <v>2</v>
      </c>
      <c r="L105" s="21">
        <v>2</v>
      </c>
      <c r="M105" s="21">
        <v>2</v>
      </c>
      <c r="N105" s="21">
        <v>2</v>
      </c>
      <c r="O105" s="21">
        <v>2</v>
      </c>
      <c r="P105" s="21">
        <v>2</v>
      </c>
      <c r="Q105" s="21">
        <v>2</v>
      </c>
      <c r="R105" s="21">
        <v>2</v>
      </c>
      <c r="S105" s="21">
        <v>2</v>
      </c>
      <c r="T105" s="21">
        <v>2</v>
      </c>
      <c r="U105" s="21">
        <v>2</v>
      </c>
      <c r="V105" s="21">
        <v>2</v>
      </c>
      <c r="W105" s="21">
        <v>2</v>
      </c>
      <c r="X105" s="21">
        <v>2</v>
      </c>
      <c r="Y105" s="21">
        <v>2</v>
      </c>
      <c r="Z105" s="21">
        <v>2</v>
      </c>
      <c r="AA105" s="21">
        <v>2</v>
      </c>
      <c r="AB105" s="21">
        <v>2</v>
      </c>
      <c r="AC105" s="21">
        <v>2</v>
      </c>
      <c r="AD105" s="21">
        <v>2</v>
      </c>
      <c r="AE105" s="21">
        <v>2</v>
      </c>
      <c r="AF105" s="21">
        <v>2</v>
      </c>
    </row>
    <row r="106" spans="1:32" x14ac:dyDescent="0.25">
      <c r="A106" s="2"/>
      <c r="B106" s="2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</row>
    <row r="107" spans="1:32" s="13" customFormat="1" ht="12.75" x14ac:dyDescent="0.2">
      <c r="A107" s="12" t="s">
        <v>32</v>
      </c>
      <c r="B107" s="12"/>
      <c r="C107" s="12"/>
      <c r="D107" s="12"/>
      <c r="E107" s="12"/>
      <c r="F107" s="1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</row>
    <row r="108" spans="1:32" x14ac:dyDescent="0.25">
      <c r="A108" s="2"/>
      <c r="B108" s="2" t="s">
        <v>33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</row>
    <row r="109" spans="1:32" x14ac:dyDescent="0.25">
      <c r="A109" s="2"/>
      <c r="B109" s="17" t="s">
        <v>34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</row>
    <row r="110" spans="1:32" x14ac:dyDescent="0.25">
      <c r="A110" s="2"/>
      <c r="B110" s="2" t="s">
        <v>35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</row>
    <row r="111" spans="1:32" x14ac:dyDescent="0.25">
      <c r="A111" s="2"/>
      <c r="B111" s="2" t="s">
        <v>36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</row>
    <row r="112" spans="1:32" x14ac:dyDescent="0.25">
      <c r="A112" s="2"/>
      <c r="B112" s="17" t="s">
        <v>19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</row>
    <row r="113" spans="1:32" x14ac:dyDescent="0.25">
      <c r="A113" s="2"/>
      <c r="B113" s="17" t="s">
        <v>37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</row>
    <row r="116" spans="1:32" customFormat="1" x14ac:dyDescent="0.25">
      <c r="A116" s="7" t="s">
        <v>42</v>
      </c>
      <c r="B116" s="8"/>
      <c r="C116" s="7"/>
      <c r="D116" s="9"/>
      <c r="E116" s="9"/>
      <c r="F116" s="9"/>
      <c r="G116" s="9" t="s">
        <v>43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</row>
    <row r="117" spans="1:32" customFormat="1" x14ac:dyDescent="0.25">
      <c r="A117" s="11" t="s">
        <v>13</v>
      </c>
      <c r="B117" s="2"/>
    </row>
    <row r="118" spans="1:32" customFormat="1" x14ac:dyDescent="0.25">
      <c r="A118" s="2"/>
      <c r="B118" s="2" t="s">
        <v>14</v>
      </c>
    </row>
    <row r="119" spans="1:32" s="13" customFormat="1" ht="12.75" x14ac:dyDescent="0.2">
      <c r="A119" s="12" t="s">
        <v>15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1:32" x14ac:dyDescent="0.25">
      <c r="A120" s="2"/>
      <c r="B120" s="2" t="s">
        <v>16</v>
      </c>
      <c r="G120" s="21"/>
      <c r="H120" s="21">
        <v>12</v>
      </c>
      <c r="I120" s="21">
        <v>8</v>
      </c>
      <c r="J120" s="21">
        <v>4</v>
      </c>
      <c r="K120" s="21">
        <v>3</v>
      </c>
      <c r="L120" s="21">
        <v>2</v>
      </c>
      <c r="M120" s="21">
        <v>1</v>
      </c>
      <c r="N120" s="21">
        <v>1</v>
      </c>
      <c r="O120" s="21">
        <v>1</v>
      </c>
      <c r="P120" s="21">
        <v>1</v>
      </c>
      <c r="Q120" s="21">
        <v>1</v>
      </c>
      <c r="R120" s="21">
        <v>1</v>
      </c>
      <c r="S120" s="21">
        <v>1</v>
      </c>
      <c r="T120" s="21">
        <v>1</v>
      </c>
      <c r="U120" s="21">
        <v>1</v>
      </c>
      <c r="V120" s="21">
        <v>1</v>
      </c>
      <c r="W120" s="21">
        <v>1</v>
      </c>
      <c r="X120" s="21">
        <v>1</v>
      </c>
      <c r="Y120" s="21">
        <v>1</v>
      </c>
      <c r="Z120" s="21">
        <v>1</v>
      </c>
      <c r="AA120" s="21">
        <v>1</v>
      </c>
      <c r="AB120" s="21">
        <v>1</v>
      </c>
      <c r="AC120" s="21">
        <v>1</v>
      </c>
      <c r="AD120" s="21">
        <v>1</v>
      </c>
      <c r="AE120" s="21">
        <v>1</v>
      </c>
      <c r="AF120" s="21">
        <v>1</v>
      </c>
    </row>
    <row r="121" spans="1:32" x14ac:dyDescent="0.25">
      <c r="A121" s="2"/>
      <c r="B121" s="2" t="s">
        <v>17</v>
      </c>
      <c r="G121" s="21"/>
      <c r="H121" s="21">
        <v>0</v>
      </c>
      <c r="I121" s="21">
        <v>1</v>
      </c>
      <c r="J121" s="21">
        <v>1</v>
      </c>
      <c r="K121" s="21">
        <v>2</v>
      </c>
      <c r="L121" s="21">
        <v>2</v>
      </c>
      <c r="M121" s="21">
        <v>2</v>
      </c>
      <c r="N121" s="21">
        <v>2</v>
      </c>
      <c r="O121" s="21">
        <v>2</v>
      </c>
      <c r="P121" s="21">
        <v>2</v>
      </c>
      <c r="Q121" s="21">
        <v>2</v>
      </c>
      <c r="R121" s="21">
        <v>2</v>
      </c>
      <c r="S121" s="21">
        <v>2</v>
      </c>
      <c r="T121" s="21">
        <v>2</v>
      </c>
      <c r="U121" s="21">
        <v>2</v>
      </c>
      <c r="V121" s="21">
        <v>2</v>
      </c>
      <c r="W121" s="21">
        <v>2</v>
      </c>
      <c r="X121" s="21">
        <v>2</v>
      </c>
      <c r="Y121" s="21">
        <v>2</v>
      </c>
      <c r="Z121" s="21">
        <v>2</v>
      </c>
      <c r="AA121" s="21">
        <v>2</v>
      </c>
      <c r="AB121" s="21">
        <v>2</v>
      </c>
      <c r="AC121" s="21">
        <v>2</v>
      </c>
      <c r="AD121" s="21">
        <v>2</v>
      </c>
      <c r="AE121" s="21">
        <v>2</v>
      </c>
      <c r="AF121" s="21">
        <v>2</v>
      </c>
    </row>
    <row r="122" spans="1:32" x14ac:dyDescent="0.25">
      <c r="A122" s="2"/>
      <c r="B122" s="2" t="s">
        <v>18</v>
      </c>
      <c r="G122" s="21"/>
      <c r="H122" s="21">
        <v>8</v>
      </c>
      <c r="I122" s="21">
        <v>6</v>
      </c>
      <c r="J122" s="21">
        <v>7</v>
      </c>
      <c r="K122" s="21">
        <v>6</v>
      </c>
      <c r="L122" s="21">
        <v>6</v>
      </c>
      <c r="M122" s="21">
        <v>7</v>
      </c>
      <c r="N122" s="21">
        <v>6</v>
      </c>
      <c r="O122" s="21">
        <v>6</v>
      </c>
      <c r="P122" s="21">
        <v>6</v>
      </c>
      <c r="Q122" s="21">
        <v>6</v>
      </c>
      <c r="R122" s="21">
        <v>6</v>
      </c>
      <c r="S122" s="21">
        <v>6</v>
      </c>
      <c r="T122" s="21">
        <v>6</v>
      </c>
      <c r="U122" s="21">
        <v>6</v>
      </c>
      <c r="V122" s="21">
        <v>6</v>
      </c>
      <c r="W122" s="21">
        <v>6</v>
      </c>
      <c r="X122" s="21">
        <v>6</v>
      </c>
      <c r="Y122" s="21">
        <v>6</v>
      </c>
      <c r="Z122" s="21">
        <v>6</v>
      </c>
      <c r="AA122" s="21">
        <v>6</v>
      </c>
      <c r="AB122" s="21">
        <v>5</v>
      </c>
      <c r="AC122" s="21">
        <v>5</v>
      </c>
      <c r="AD122" s="21">
        <v>5</v>
      </c>
      <c r="AE122" s="21">
        <v>5</v>
      </c>
      <c r="AF122" s="21">
        <v>5</v>
      </c>
    </row>
    <row r="123" spans="1:32" x14ac:dyDescent="0.25">
      <c r="A123" s="2"/>
      <c r="B123" s="2" t="s">
        <v>19</v>
      </c>
      <c r="G123" s="21"/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</row>
    <row r="124" spans="1:32" x14ac:dyDescent="0.25">
      <c r="A124" s="2"/>
      <c r="B124" s="2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</row>
    <row r="125" spans="1:32" s="13" customFormat="1" ht="12.75" x14ac:dyDescent="0.2">
      <c r="A125" s="12" t="s">
        <v>21</v>
      </c>
      <c r="B125" s="12"/>
      <c r="C125" s="12"/>
      <c r="D125" s="12"/>
      <c r="E125" s="12"/>
      <c r="F125" s="1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</row>
    <row r="126" spans="1:32" x14ac:dyDescent="0.25">
      <c r="A126" s="2"/>
      <c r="B126" s="2" t="s">
        <v>22</v>
      </c>
      <c r="G126" s="21"/>
      <c r="H126" s="21">
        <v>3</v>
      </c>
      <c r="I126" s="21">
        <v>3</v>
      </c>
      <c r="J126" s="21">
        <v>3</v>
      </c>
      <c r="K126" s="21">
        <v>3</v>
      </c>
      <c r="L126" s="21">
        <v>3</v>
      </c>
      <c r="M126" s="21">
        <v>3</v>
      </c>
      <c r="N126" s="21">
        <v>3</v>
      </c>
      <c r="O126" s="21">
        <v>3</v>
      </c>
      <c r="P126" s="21">
        <v>3</v>
      </c>
      <c r="Q126" s="21">
        <v>3</v>
      </c>
      <c r="R126" s="21">
        <v>3</v>
      </c>
      <c r="S126" s="21">
        <v>3</v>
      </c>
      <c r="T126" s="21">
        <v>3</v>
      </c>
      <c r="U126" s="21">
        <v>3</v>
      </c>
      <c r="V126" s="21">
        <v>3</v>
      </c>
      <c r="W126" s="21">
        <v>3</v>
      </c>
      <c r="X126" s="21">
        <v>3</v>
      </c>
      <c r="Y126" s="21">
        <v>3</v>
      </c>
      <c r="Z126" s="21">
        <v>3</v>
      </c>
      <c r="AA126" s="21">
        <v>2</v>
      </c>
      <c r="AB126" s="21">
        <v>2</v>
      </c>
      <c r="AC126" s="21">
        <v>2</v>
      </c>
      <c r="AD126" s="21">
        <v>2</v>
      </c>
      <c r="AE126" s="21">
        <v>2</v>
      </c>
      <c r="AF126" s="21">
        <v>2</v>
      </c>
    </row>
    <row r="127" spans="1:32" x14ac:dyDescent="0.25">
      <c r="A127" s="17"/>
      <c r="B127" s="17" t="s">
        <v>23</v>
      </c>
      <c r="G127" s="21"/>
      <c r="H127" s="21">
        <v>3</v>
      </c>
      <c r="I127" s="21">
        <v>3</v>
      </c>
      <c r="J127" s="21">
        <v>3</v>
      </c>
      <c r="K127" s="21">
        <v>3</v>
      </c>
      <c r="L127" s="21">
        <v>3</v>
      </c>
      <c r="M127" s="21">
        <v>3</v>
      </c>
      <c r="N127" s="21">
        <v>3</v>
      </c>
      <c r="O127" s="21">
        <v>3</v>
      </c>
      <c r="P127" s="21">
        <v>3</v>
      </c>
      <c r="Q127" s="21">
        <v>3</v>
      </c>
      <c r="R127" s="21">
        <v>3</v>
      </c>
      <c r="S127" s="21">
        <v>3</v>
      </c>
      <c r="T127" s="21">
        <v>3</v>
      </c>
      <c r="U127" s="21">
        <v>3</v>
      </c>
      <c r="V127" s="21">
        <v>3</v>
      </c>
      <c r="W127" s="21">
        <v>3</v>
      </c>
      <c r="X127" s="21">
        <v>3</v>
      </c>
      <c r="Y127" s="21">
        <v>3</v>
      </c>
      <c r="Z127" s="21">
        <v>3</v>
      </c>
      <c r="AA127" s="21">
        <v>3</v>
      </c>
      <c r="AB127" s="21">
        <v>3</v>
      </c>
      <c r="AC127" s="21">
        <v>3</v>
      </c>
      <c r="AD127" s="21">
        <v>3</v>
      </c>
      <c r="AE127" s="21">
        <v>3</v>
      </c>
      <c r="AF127" s="21">
        <v>3</v>
      </c>
    </row>
    <row r="128" spans="1:32" x14ac:dyDescent="0.25">
      <c r="A128" s="2"/>
      <c r="B128" s="17" t="s">
        <v>24</v>
      </c>
      <c r="G128" s="21"/>
      <c r="H128" s="21">
        <v>1</v>
      </c>
      <c r="I128" s="21">
        <v>1</v>
      </c>
      <c r="J128" s="21">
        <v>1</v>
      </c>
      <c r="K128" s="21">
        <v>1</v>
      </c>
      <c r="L128" s="21">
        <v>1</v>
      </c>
      <c r="M128" s="21">
        <v>1</v>
      </c>
      <c r="N128" s="21">
        <v>1</v>
      </c>
      <c r="O128" s="21">
        <v>1</v>
      </c>
      <c r="P128" s="21">
        <v>1</v>
      </c>
      <c r="Q128" s="21">
        <v>1</v>
      </c>
      <c r="R128" s="21">
        <v>1</v>
      </c>
      <c r="S128" s="21">
        <v>1</v>
      </c>
      <c r="T128" s="21">
        <v>1</v>
      </c>
      <c r="U128" s="21">
        <v>1</v>
      </c>
      <c r="V128" s="21">
        <v>1</v>
      </c>
      <c r="W128" s="21">
        <v>1</v>
      </c>
      <c r="X128" s="21">
        <v>1</v>
      </c>
      <c r="Y128" s="21">
        <v>1</v>
      </c>
      <c r="Z128" s="21">
        <v>1</v>
      </c>
      <c r="AA128" s="21">
        <v>1</v>
      </c>
      <c r="AB128" s="21">
        <v>1</v>
      </c>
      <c r="AC128" s="21">
        <v>1</v>
      </c>
      <c r="AD128" s="21">
        <v>1</v>
      </c>
      <c r="AE128" s="21">
        <v>1</v>
      </c>
      <c r="AF128" s="21">
        <v>1</v>
      </c>
    </row>
    <row r="129" spans="1:32" x14ac:dyDescent="0.25">
      <c r="A129" s="2"/>
      <c r="B129" s="17" t="s">
        <v>19</v>
      </c>
      <c r="G129" s="21"/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</row>
    <row r="130" spans="1:32" x14ac:dyDescent="0.25">
      <c r="A130" s="2"/>
      <c r="B130" s="2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</row>
    <row r="131" spans="1:32" s="13" customFormat="1" ht="12.75" x14ac:dyDescent="0.2">
      <c r="A131" s="12" t="s">
        <v>25</v>
      </c>
      <c r="B131" s="12"/>
      <c r="C131" s="12"/>
      <c r="D131" s="12"/>
      <c r="E131" s="12"/>
      <c r="F131" s="1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</row>
    <row r="132" spans="1:32" x14ac:dyDescent="0.25">
      <c r="A132" s="2"/>
      <c r="B132" s="2" t="s">
        <v>26</v>
      </c>
      <c r="F132" s="18"/>
      <c r="G132" s="21"/>
      <c r="H132" s="21">
        <v>233</v>
      </c>
      <c r="I132" s="21">
        <v>208</v>
      </c>
      <c r="J132" s="21">
        <v>186</v>
      </c>
      <c r="K132" s="21">
        <v>168</v>
      </c>
      <c r="L132" s="21">
        <v>151</v>
      </c>
      <c r="M132" s="21">
        <v>137</v>
      </c>
      <c r="N132" s="21">
        <v>125</v>
      </c>
      <c r="O132" s="21">
        <v>114</v>
      </c>
      <c r="P132" s="21">
        <v>105</v>
      </c>
      <c r="Q132" s="21">
        <v>97</v>
      </c>
      <c r="R132" s="21">
        <v>90</v>
      </c>
      <c r="S132" s="21">
        <v>83</v>
      </c>
      <c r="T132" s="21">
        <v>78</v>
      </c>
      <c r="U132" s="21">
        <v>73</v>
      </c>
      <c r="V132" s="21">
        <v>68</v>
      </c>
      <c r="W132" s="21">
        <v>64</v>
      </c>
      <c r="X132" s="21">
        <v>61</v>
      </c>
      <c r="Y132" s="21">
        <v>58</v>
      </c>
      <c r="Z132" s="21">
        <v>55</v>
      </c>
      <c r="AA132" s="21">
        <v>53</v>
      </c>
      <c r="AB132" s="21">
        <v>50</v>
      </c>
      <c r="AC132" s="21">
        <v>48</v>
      </c>
      <c r="AD132" s="21">
        <v>46</v>
      </c>
      <c r="AE132" s="21">
        <v>45</v>
      </c>
      <c r="AF132" s="21">
        <v>43</v>
      </c>
    </row>
    <row r="133" spans="1:32" x14ac:dyDescent="0.25">
      <c r="A133" s="2"/>
      <c r="B133" s="2" t="s">
        <v>27</v>
      </c>
      <c r="E133" s="19"/>
      <c r="G133" s="21"/>
      <c r="H133" s="21">
        <v>1270</v>
      </c>
      <c r="I133" s="21">
        <v>1271</v>
      </c>
      <c r="J133" s="21">
        <v>1269</v>
      </c>
      <c r="K133" s="21">
        <v>1265</v>
      </c>
      <c r="L133" s="21">
        <v>1260</v>
      </c>
      <c r="M133" s="21">
        <v>1253</v>
      </c>
      <c r="N133" s="21">
        <v>1245</v>
      </c>
      <c r="O133" s="21">
        <v>1236</v>
      </c>
      <c r="P133" s="21">
        <v>1226</v>
      </c>
      <c r="Q133" s="21">
        <v>1216</v>
      </c>
      <c r="R133" s="21">
        <v>1205</v>
      </c>
      <c r="S133" s="21">
        <v>1193</v>
      </c>
      <c r="T133" s="21">
        <v>1178</v>
      </c>
      <c r="U133" s="21">
        <v>1166</v>
      </c>
      <c r="V133" s="21">
        <v>1150</v>
      </c>
      <c r="W133" s="21">
        <v>1135</v>
      </c>
      <c r="X133" s="21">
        <v>1123</v>
      </c>
      <c r="Y133" s="21">
        <v>1108</v>
      </c>
      <c r="Z133" s="21">
        <v>1094</v>
      </c>
      <c r="AA133" s="21">
        <v>1082</v>
      </c>
      <c r="AB133" s="21">
        <v>1068</v>
      </c>
      <c r="AC133" s="21">
        <v>1054</v>
      </c>
      <c r="AD133" s="21">
        <v>1042</v>
      </c>
      <c r="AE133" s="21">
        <v>1029</v>
      </c>
      <c r="AF133" s="21">
        <v>1015</v>
      </c>
    </row>
    <row r="134" spans="1:32" x14ac:dyDescent="0.25">
      <c r="A134" s="2"/>
      <c r="B134" s="2" t="s">
        <v>28</v>
      </c>
      <c r="G134" s="21"/>
      <c r="H134" s="21">
        <v>124</v>
      </c>
      <c r="I134" s="21">
        <v>124</v>
      </c>
      <c r="J134" s="21">
        <v>123</v>
      </c>
      <c r="K134" s="21">
        <v>123</v>
      </c>
      <c r="L134" s="21">
        <v>122</v>
      </c>
      <c r="M134" s="21">
        <v>121</v>
      </c>
      <c r="N134" s="21">
        <v>120</v>
      </c>
      <c r="O134" s="21">
        <v>119</v>
      </c>
      <c r="P134" s="21">
        <v>118</v>
      </c>
      <c r="Q134" s="21">
        <v>116</v>
      </c>
      <c r="R134" s="21">
        <v>115</v>
      </c>
      <c r="S134" s="21">
        <v>114</v>
      </c>
      <c r="T134" s="21">
        <v>112</v>
      </c>
      <c r="U134" s="21">
        <v>111</v>
      </c>
      <c r="V134" s="21">
        <v>110</v>
      </c>
      <c r="W134" s="21">
        <v>108</v>
      </c>
      <c r="X134" s="21">
        <v>107</v>
      </c>
      <c r="Y134" s="21">
        <v>105</v>
      </c>
      <c r="Z134" s="21">
        <v>104</v>
      </c>
      <c r="AA134" s="21">
        <v>103</v>
      </c>
      <c r="AB134" s="21">
        <v>101</v>
      </c>
      <c r="AC134" s="21">
        <v>100</v>
      </c>
      <c r="AD134" s="21">
        <v>99</v>
      </c>
      <c r="AE134" s="21">
        <v>98</v>
      </c>
      <c r="AF134" s="21">
        <v>96</v>
      </c>
    </row>
    <row r="135" spans="1:32" x14ac:dyDescent="0.25">
      <c r="A135" s="2"/>
      <c r="B135" s="2" t="s">
        <v>19</v>
      </c>
      <c r="G135" s="21"/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</row>
    <row r="136" spans="1:32" x14ac:dyDescent="0.25">
      <c r="A136" s="2"/>
      <c r="B136" s="2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</row>
    <row r="137" spans="1:32" s="13" customFormat="1" ht="12.75" x14ac:dyDescent="0.2">
      <c r="A137" s="12" t="s">
        <v>29</v>
      </c>
      <c r="B137" s="12"/>
      <c r="C137" s="12"/>
      <c r="D137" s="12"/>
      <c r="E137" s="12"/>
      <c r="F137" s="1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</row>
    <row r="138" spans="1:32" x14ac:dyDescent="0.25">
      <c r="A138" s="2"/>
      <c r="B138" s="17" t="s">
        <v>4</v>
      </c>
      <c r="G138" s="21"/>
      <c r="H138" s="21">
        <v>16</v>
      </c>
      <c r="I138" s="21">
        <v>15</v>
      </c>
      <c r="J138" s="21">
        <v>13</v>
      </c>
      <c r="K138" s="21">
        <v>12</v>
      </c>
      <c r="L138" s="21">
        <v>11</v>
      </c>
      <c r="M138" s="21">
        <v>10</v>
      </c>
      <c r="N138" s="21">
        <v>9</v>
      </c>
      <c r="O138" s="21">
        <v>9</v>
      </c>
      <c r="P138" s="21">
        <v>8</v>
      </c>
      <c r="Q138" s="21">
        <v>7</v>
      </c>
      <c r="R138" s="21">
        <v>7</v>
      </c>
      <c r="S138" s="21">
        <v>6</v>
      </c>
      <c r="T138" s="21">
        <v>6</v>
      </c>
      <c r="U138" s="21">
        <v>6</v>
      </c>
      <c r="V138" s="21">
        <v>5</v>
      </c>
      <c r="W138" s="21">
        <v>5</v>
      </c>
      <c r="X138" s="21">
        <v>5</v>
      </c>
      <c r="Y138" s="21">
        <v>4</v>
      </c>
      <c r="Z138" s="21">
        <v>4</v>
      </c>
      <c r="AA138" s="21">
        <v>4</v>
      </c>
      <c r="AB138" s="21">
        <v>4</v>
      </c>
      <c r="AC138" s="21">
        <v>4</v>
      </c>
      <c r="AD138" s="21">
        <v>4</v>
      </c>
      <c r="AE138" s="21">
        <v>4</v>
      </c>
      <c r="AF138" s="21">
        <v>3</v>
      </c>
    </row>
    <row r="139" spans="1:32" x14ac:dyDescent="0.25">
      <c r="A139" s="2"/>
      <c r="B139" s="17" t="s">
        <v>5</v>
      </c>
      <c r="G139" s="21"/>
      <c r="H139" s="21">
        <v>183</v>
      </c>
      <c r="I139" s="21">
        <v>185</v>
      </c>
      <c r="J139" s="21">
        <v>186</v>
      </c>
      <c r="K139" s="21">
        <v>187</v>
      </c>
      <c r="L139" s="21">
        <v>187</v>
      </c>
      <c r="M139" s="21">
        <v>187</v>
      </c>
      <c r="N139" s="21">
        <v>187</v>
      </c>
      <c r="O139" s="21">
        <v>187</v>
      </c>
      <c r="P139" s="21">
        <v>186</v>
      </c>
      <c r="Q139" s="21">
        <v>186</v>
      </c>
      <c r="R139" s="21">
        <v>185</v>
      </c>
      <c r="S139" s="21">
        <v>184</v>
      </c>
      <c r="T139" s="21">
        <v>183</v>
      </c>
      <c r="U139" s="21">
        <v>181</v>
      </c>
      <c r="V139" s="21">
        <v>180</v>
      </c>
      <c r="W139" s="21">
        <v>179</v>
      </c>
      <c r="X139" s="21">
        <v>177</v>
      </c>
      <c r="Y139" s="21">
        <v>176</v>
      </c>
      <c r="Z139" s="21">
        <v>174</v>
      </c>
      <c r="AA139" s="21">
        <v>173</v>
      </c>
      <c r="AB139" s="21">
        <v>171</v>
      </c>
      <c r="AC139" s="21">
        <v>169</v>
      </c>
      <c r="AD139" s="21">
        <v>168</v>
      </c>
      <c r="AE139" s="21">
        <v>166</v>
      </c>
      <c r="AF139" s="21">
        <v>164</v>
      </c>
    </row>
    <row r="140" spans="1:32" x14ac:dyDescent="0.25">
      <c r="A140" s="2"/>
      <c r="B140" s="17" t="s">
        <v>30</v>
      </c>
      <c r="G140" s="21"/>
      <c r="H140" s="21">
        <v>20</v>
      </c>
      <c r="I140" s="21">
        <v>17</v>
      </c>
      <c r="J140" s="21">
        <v>15</v>
      </c>
      <c r="K140" s="21">
        <v>13</v>
      </c>
      <c r="L140" s="21">
        <v>12</v>
      </c>
      <c r="M140" s="21">
        <v>11</v>
      </c>
      <c r="N140" s="21">
        <v>9</v>
      </c>
      <c r="O140" s="21">
        <v>8</v>
      </c>
      <c r="P140" s="21">
        <v>7</v>
      </c>
      <c r="Q140" s="21">
        <v>7</v>
      </c>
      <c r="R140" s="21">
        <v>6</v>
      </c>
      <c r="S140" s="21">
        <v>5</v>
      </c>
      <c r="T140" s="21">
        <v>5</v>
      </c>
      <c r="U140" s="21">
        <v>4</v>
      </c>
      <c r="V140" s="21">
        <v>4</v>
      </c>
      <c r="W140" s="21">
        <v>4</v>
      </c>
      <c r="X140" s="21">
        <v>3</v>
      </c>
      <c r="Y140" s="21">
        <v>3</v>
      </c>
      <c r="Z140" s="21">
        <v>3</v>
      </c>
      <c r="AA140" s="21">
        <v>2</v>
      </c>
      <c r="AB140" s="21">
        <v>2</v>
      </c>
      <c r="AC140" s="21">
        <v>2</v>
      </c>
      <c r="AD140" s="21">
        <v>2</v>
      </c>
      <c r="AE140" s="21">
        <v>2</v>
      </c>
      <c r="AF140" s="21">
        <v>2</v>
      </c>
    </row>
    <row r="141" spans="1:32" x14ac:dyDescent="0.25">
      <c r="A141" s="2"/>
      <c r="B141" s="17" t="s">
        <v>31</v>
      </c>
      <c r="G141" s="21"/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</row>
    <row r="142" spans="1:32" x14ac:dyDescent="0.25">
      <c r="A142" s="2"/>
      <c r="B142" s="2" t="s">
        <v>19</v>
      </c>
      <c r="G142" s="21"/>
      <c r="H142" s="21">
        <v>3</v>
      </c>
      <c r="I142" s="21">
        <v>3</v>
      </c>
      <c r="J142" s="21">
        <v>3</v>
      </c>
      <c r="K142" s="21">
        <v>3</v>
      </c>
      <c r="L142" s="21">
        <v>3</v>
      </c>
      <c r="M142" s="21">
        <v>3</v>
      </c>
      <c r="N142" s="21">
        <v>3</v>
      </c>
      <c r="O142" s="21">
        <v>2</v>
      </c>
      <c r="P142" s="21">
        <v>2</v>
      </c>
      <c r="Q142" s="21">
        <v>2</v>
      </c>
      <c r="R142" s="21">
        <v>2</v>
      </c>
      <c r="S142" s="21">
        <v>2</v>
      </c>
      <c r="T142" s="21">
        <v>2</v>
      </c>
      <c r="U142" s="21">
        <v>2</v>
      </c>
      <c r="V142" s="21">
        <v>2</v>
      </c>
      <c r="W142" s="21">
        <v>2</v>
      </c>
      <c r="X142" s="21">
        <v>2</v>
      </c>
      <c r="Y142" s="21">
        <v>2</v>
      </c>
      <c r="Z142" s="21">
        <v>2</v>
      </c>
      <c r="AA142" s="21">
        <v>2</v>
      </c>
      <c r="AB142" s="21">
        <v>2</v>
      </c>
      <c r="AC142" s="21">
        <v>2</v>
      </c>
      <c r="AD142" s="21">
        <v>2</v>
      </c>
      <c r="AE142" s="21">
        <v>2</v>
      </c>
      <c r="AF142" s="21">
        <v>2</v>
      </c>
    </row>
    <row r="143" spans="1:32" x14ac:dyDescent="0.25">
      <c r="A143" s="2"/>
      <c r="B143" s="2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</row>
    <row r="144" spans="1:32" s="13" customFormat="1" ht="12.75" x14ac:dyDescent="0.2">
      <c r="A144" s="12" t="s">
        <v>32</v>
      </c>
      <c r="B144" s="12"/>
      <c r="C144" s="12"/>
      <c r="D144" s="12"/>
      <c r="E144" s="12"/>
      <c r="F144" s="1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</row>
    <row r="145" spans="1:32" x14ac:dyDescent="0.25">
      <c r="A145" s="2"/>
      <c r="B145" s="2" t="s">
        <v>33</v>
      </c>
      <c r="G145" s="21"/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</row>
    <row r="146" spans="1:32" x14ac:dyDescent="0.25">
      <c r="A146" s="2"/>
      <c r="B146" s="17" t="s">
        <v>34</v>
      </c>
      <c r="G146" s="21"/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</row>
    <row r="147" spans="1:32" x14ac:dyDescent="0.25">
      <c r="A147" s="2"/>
      <c r="B147" s="2" t="s">
        <v>35</v>
      </c>
      <c r="G147" s="21"/>
      <c r="H147" s="21">
        <v>2</v>
      </c>
      <c r="I147" s="21">
        <v>2</v>
      </c>
      <c r="J147" s="21">
        <v>2</v>
      </c>
      <c r="K147" s="21">
        <v>2</v>
      </c>
      <c r="L147" s="21">
        <v>2</v>
      </c>
      <c r="M147" s="21">
        <v>2</v>
      </c>
      <c r="N147" s="21">
        <v>2</v>
      </c>
      <c r="O147" s="21">
        <v>2</v>
      </c>
      <c r="P147" s="21">
        <v>2</v>
      </c>
      <c r="Q147" s="21">
        <v>2</v>
      </c>
      <c r="R147" s="21">
        <v>2</v>
      </c>
      <c r="S147" s="21">
        <v>2</v>
      </c>
      <c r="T147" s="21">
        <v>2</v>
      </c>
      <c r="U147" s="21">
        <v>2</v>
      </c>
      <c r="V147" s="21">
        <v>2</v>
      </c>
      <c r="W147" s="21">
        <v>2</v>
      </c>
      <c r="X147" s="21">
        <v>2</v>
      </c>
      <c r="Y147" s="21">
        <v>2</v>
      </c>
      <c r="Z147" s="21">
        <v>2</v>
      </c>
      <c r="AA147" s="21">
        <v>1</v>
      </c>
      <c r="AB147" s="21">
        <v>1</v>
      </c>
      <c r="AC147" s="21">
        <v>1</v>
      </c>
      <c r="AD147" s="21">
        <v>1</v>
      </c>
      <c r="AE147" s="21">
        <v>1</v>
      </c>
      <c r="AF147" s="21">
        <v>1</v>
      </c>
    </row>
    <row r="148" spans="1:32" x14ac:dyDescent="0.25">
      <c r="A148" s="2"/>
      <c r="B148" s="2" t="s">
        <v>36</v>
      </c>
      <c r="G148" s="21"/>
      <c r="H148" s="21">
        <v>6</v>
      </c>
      <c r="I148" s="21">
        <v>6</v>
      </c>
      <c r="J148" s="21">
        <v>6</v>
      </c>
      <c r="K148" s="21">
        <v>6</v>
      </c>
      <c r="L148" s="21">
        <v>6</v>
      </c>
      <c r="M148" s="21">
        <v>6</v>
      </c>
      <c r="N148" s="21">
        <v>6</v>
      </c>
      <c r="O148" s="21">
        <v>6</v>
      </c>
      <c r="P148" s="21">
        <v>6</v>
      </c>
      <c r="Q148" s="21">
        <v>5</v>
      </c>
      <c r="R148" s="21">
        <v>5</v>
      </c>
      <c r="S148" s="21">
        <v>5</v>
      </c>
      <c r="T148" s="21">
        <v>5</v>
      </c>
      <c r="U148" s="21">
        <v>5</v>
      </c>
      <c r="V148" s="21">
        <v>5</v>
      </c>
      <c r="W148" s="21">
        <v>5</v>
      </c>
      <c r="X148" s="21">
        <v>5</v>
      </c>
      <c r="Y148" s="21">
        <v>5</v>
      </c>
      <c r="Z148" s="21">
        <v>5</v>
      </c>
      <c r="AA148" s="21">
        <v>5</v>
      </c>
      <c r="AB148" s="21">
        <v>5</v>
      </c>
      <c r="AC148" s="21">
        <v>4</v>
      </c>
      <c r="AD148" s="21">
        <v>4</v>
      </c>
      <c r="AE148" s="21">
        <v>4</v>
      </c>
      <c r="AF148" s="21">
        <v>4</v>
      </c>
    </row>
    <row r="149" spans="1:32" x14ac:dyDescent="0.25">
      <c r="A149" s="2"/>
      <c r="B149" s="17" t="s">
        <v>19</v>
      </c>
      <c r="G149" s="21"/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</row>
    <row r="150" spans="1:32" x14ac:dyDescent="0.25">
      <c r="A150" s="2"/>
      <c r="B150" s="17" t="s">
        <v>37</v>
      </c>
      <c r="G150" s="21"/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</row>
    <row r="153" spans="1:32" customFormat="1" x14ac:dyDescent="0.25">
      <c r="A153" s="7" t="s">
        <v>44</v>
      </c>
      <c r="B153" s="8"/>
      <c r="C153" s="7"/>
      <c r="D153" s="9"/>
      <c r="E153" s="9"/>
      <c r="F153" s="9"/>
      <c r="G153" s="9" t="s">
        <v>45</v>
      </c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</row>
    <row r="154" spans="1:32" customFormat="1" x14ac:dyDescent="0.25">
      <c r="A154" s="11" t="s">
        <v>13</v>
      </c>
      <c r="B154" s="2"/>
    </row>
    <row r="155" spans="1:32" customFormat="1" x14ac:dyDescent="0.25">
      <c r="A155" s="2"/>
      <c r="B155" s="2" t="s">
        <v>14</v>
      </c>
    </row>
    <row r="156" spans="1:32" s="13" customFormat="1" ht="12.75" x14ac:dyDescent="0.2">
      <c r="A156" s="12" t="s">
        <v>15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1:32" x14ac:dyDescent="0.25">
      <c r="A157" s="2"/>
      <c r="B157" s="2" t="s">
        <v>16</v>
      </c>
      <c r="G157" s="23">
        <v>22.45</v>
      </c>
      <c r="H157" s="23">
        <v>11.554</v>
      </c>
      <c r="I157" s="23">
        <v>7.6150000000000002</v>
      </c>
      <c r="J157" s="23">
        <v>4.3920000000000003</v>
      </c>
      <c r="K157" s="23">
        <v>3.0009999999999999</v>
      </c>
      <c r="L157" s="23">
        <v>1.9</v>
      </c>
      <c r="M157" s="23">
        <v>0.70799999999999996</v>
      </c>
      <c r="N157" s="23">
        <v>0.66900000000000004</v>
      </c>
      <c r="O157" s="23">
        <v>0.65900000000000003</v>
      </c>
      <c r="P157" s="23">
        <v>0.65200000000000002</v>
      </c>
      <c r="Q157" s="23">
        <v>0.64600000000000002</v>
      </c>
      <c r="R157" s="23">
        <v>0.63900000000000001</v>
      </c>
      <c r="S157" s="23">
        <v>0.63300000000000001</v>
      </c>
      <c r="T157" s="23">
        <v>0.627</v>
      </c>
      <c r="U157" s="23">
        <v>0.62</v>
      </c>
      <c r="V157" s="23">
        <v>0.61399999999999999</v>
      </c>
      <c r="W157" s="23">
        <v>0.60799999999999998</v>
      </c>
      <c r="X157" s="23">
        <v>0.60199999999999998</v>
      </c>
      <c r="Y157" s="23">
        <v>0.59599999999999997</v>
      </c>
      <c r="Z157" s="23">
        <v>0.59</v>
      </c>
      <c r="AA157" s="23">
        <v>0.58399999999999996</v>
      </c>
      <c r="AB157" s="23">
        <v>0.57799999999999996</v>
      </c>
      <c r="AC157" s="23">
        <v>0.57199999999999995</v>
      </c>
      <c r="AD157" s="23">
        <v>0.56699999999999995</v>
      </c>
      <c r="AE157" s="23">
        <v>0.56100000000000005</v>
      </c>
      <c r="AF157" s="23">
        <v>0.55500000000000005</v>
      </c>
    </row>
    <row r="158" spans="1:32" x14ac:dyDescent="0.25">
      <c r="A158" s="2"/>
      <c r="B158" s="2" t="s">
        <v>17</v>
      </c>
      <c r="G158" s="23">
        <v>0.17399999999999999</v>
      </c>
      <c r="H158" s="23">
        <v>0.159</v>
      </c>
      <c r="I158" s="23">
        <v>0.51500000000000001</v>
      </c>
      <c r="J158" s="23">
        <v>1.3340000000000001</v>
      </c>
      <c r="K158" s="23">
        <v>1.8140000000000001</v>
      </c>
      <c r="L158" s="23">
        <v>1.887</v>
      </c>
      <c r="M158" s="23">
        <v>1.9670000000000001</v>
      </c>
      <c r="N158" s="23">
        <v>1.863</v>
      </c>
      <c r="O158" s="23">
        <v>1.8360000000000001</v>
      </c>
      <c r="P158" s="23">
        <v>1.8160000000000001</v>
      </c>
      <c r="Q158" s="23">
        <v>1.798</v>
      </c>
      <c r="R158" s="23">
        <v>1.78</v>
      </c>
      <c r="S158" s="23">
        <v>1.762</v>
      </c>
      <c r="T158" s="23">
        <v>1.7450000000000001</v>
      </c>
      <c r="U158" s="23">
        <v>1.7270000000000001</v>
      </c>
      <c r="V158" s="23">
        <v>1.71</v>
      </c>
      <c r="W158" s="23">
        <v>1.6930000000000001</v>
      </c>
      <c r="X158" s="23">
        <v>1.6759999999999999</v>
      </c>
      <c r="Y158" s="23">
        <v>1.659</v>
      </c>
      <c r="Z158" s="23">
        <v>1.6419999999999999</v>
      </c>
      <c r="AA158" s="23">
        <v>1.6259999999999999</v>
      </c>
      <c r="AB158" s="23">
        <v>1.61</v>
      </c>
      <c r="AC158" s="23">
        <v>1.5940000000000001</v>
      </c>
      <c r="AD158" s="23">
        <v>1.5780000000000001</v>
      </c>
      <c r="AE158" s="23">
        <v>1.5620000000000001</v>
      </c>
      <c r="AF158" s="23">
        <v>1.546</v>
      </c>
    </row>
    <row r="159" spans="1:32" x14ac:dyDescent="0.25">
      <c r="A159" s="2"/>
      <c r="B159" s="2" t="s">
        <v>18</v>
      </c>
      <c r="G159" s="23">
        <v>3.0569999999999999</v>
      </c>
      <c r="H159" s="23">
        <v>9.4510000000000005</v>
      </c>
      <c r="I159" s="23">
        <v>11.452</v>
      </c>
      <c r="J159" s="23">
        <v>12.763</v>
      </c>
      <c r="K159" s="23">
        <v>13.164999999999999</v>
      </c>
      <c r="L159" s="23">
        <v>13.625</v>
      </c>
      <c r="M159" s="23">
        <v>14.138</v>
      </c>
      <c r="N159" s="23">
        <v>14.063000000000001</v>
      </c>
      <c r="O159" s="23">
        <v>13.929</v>
      </c>
      <c r="P159" s="23">
        <v>13.79</v>
      </c>
      <c r="Q159" s="23">
        <v>13.651999999999999</v>
      </c>
      <c r="R159" s="23">
        <v>13.515000000000001</v>
      </c>
      <c r="S159" s="23">
        <v>13.38</v>
      </c>
      <c r="T159" s="23">
        <v>13.246</v>
      </c>
      <c r="U159" s="23">
        <v>13.113</v>
      </c>
      <c r="V159" s="23">
        <v>12.981999999999999</v>
      </c>
      <c r="W159" s="23">
        <v>12.852</v>
      </c>
      <c r="X159" s="23">
        <v>12.724</v>
      </c>
      <c r="Y159" s="23">
        <v>12.596</v>
      </c>
      <c r="Z159" s="23">
        <v>12.47</v>
      </c>
      <c r="AA159" s="23">
        <v>12.346</v>
      </c>
      <c r="AB159" s="23">
        <v>12.222</v>
      </c>
      <c r="AC159" s="23">
        <v>12.1</v>
      </c>
      <c r="AD159" s="23">
        <v>11.978999999999999</v>
      </c>
      <c r="AE159" s="23">
        <v>11.859</v>
      </c>
      <c r="AF159" s="23">
        <v>11.741</v>
      </c>
    </row>
    <row r="160" spans="1:32" x14ac:dyDescent="0.25">
      <c r="A160" s="2"/>
      <c r="B160" s="2" t="s">
        <v>19</v>
      </c>
      <c r="G160" s="23">
        <v>0</v>
      </c>
      <c r="H160" s="23">
        <v>3.0000000000000001E-3</v>
      </c>
      <c r="I160" s="23">
        <v>6.0000000000000001E-3</v>
      </c>
      <c r="J160" s="23">
        <v>7.0000000000000001E-3</v>
      </c>
      <c r="K160" s="23">
        <v>8.9999999999999993E-3</v>
      </c>
      <c r="L160" s="23">
        <v>8.9999999999999993E-3</v>
      </c>
      <c r="M160" s="23">
        <v>0.01</v>
      </c>
      <c r="N160" s="23">
        <v>1.0999999999999999E-2</v>
      </c>
      <c r="O160" s="23">
        <v>1.0999999999999999E-2</v>
      </c>
      <c r="P160" s="23">
        <v>1.2E-2</v>
      </c>
      <c r="Q160" s="23">
        <v>1.2E-2</v>
      </c>
      <c r="R160" s="23">
        <v>1.2E-2</v>
      </c>
      <c r="S160" s="23">
        <v>1.2E-2</v>
      </c>
      <c r="T160" s="23">
        <v>1.2E-2</v>
      </c>
      <c r="U160" s="23">
        <v>1.2E-2</v>
      </c>
      <c r="V160" s="23">
        <v>1.2E-2</v>
      </c>
      <c r="W160" s="23">
        <v>1.2E-2</v>
      </c>
      <c r="X160" s="23">
        <v>1.2E-2</v>
      </c>
      <c r="Y160" s="23">
        <v>1.2E-2</v>
      </c>
      <c r="Z160" s="23">
        <v>1.2E-2</v>
      </c>
      <c r="AA160" s="23">
        <v>1.2E-2</v>
      </c>
      <c r="AB160" s="23">
        <v>1.2E-2</v>
      </c>
      <c r="AC160" s="23">
        <v>1.2E-2</v>
      </c>
      <c r="AD160" s="23">
        <v>1.2E-2</v>
      </c>
      <c r="AE160" s="23">
        <v>1.0999999999999999E-2</v>
      </c>
      <c r="AF160" s="23">
        <v>1.0999999999999999E-2</v>
      </c>
    </row>
    <row r="161" spans="1:32" x14ac:dyDescent="0.25">
      <c r="A161" s="2"/>
      <c r="B161" s="2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</row>
    <row r="162" spans="1:32" s="13" customFormat="1" ht="12.75" x14ac:dyDescent="0.2">
      <c r="A162" s="12" t="s">
        <v>21</v>
      </c>
      <c r="B162" s="12"/>
      <c r="C162" s="12"/>
      <c r="D162" s="12"/>
      <c r="E162" s="12"/>
      <c r="F162" s="12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</row>
    <row r="163" spans="1:32" x14ac:dyDescent="0.25">
      <c r="A163" s="2"/>
      <c r="B163" s="2" t="s">
        <v>22</v>
      </c>
      <c r="G163" s="23">
        <v>0.87</v>
      </c>
      <c r="H163" s="23">
        <v>2.597</v>
      </c>
      <c r="I163" s="23">
        <v>2.778</v>
      </c>
      <c r="J163" s="23">
        <v>2.8519999999999999</v>
      </c>
      <c r="K163" s="23">
        <v>2.8730000000000002</v>
      </c>
      <c r="L163" s="23">
        <v>2.8690000000000002</v>
      </c>
      <c r="M163" s="23">
        <v>2.8519999999999999</v>
      </c>
      <c r="N163" s="23">
        <v>2.8290000000000002</v>
      </c>
      <c r="O163" s="23">
        <v>2.8039999999999998</v>
      </c>
      <c r="P163" s="23">
        <v>2.7770000000000001</v>
      </c>
      <c r="Q163" s="23">
        <v>2.75</v>
      </c>
      <c r="R163" s="23">
        <v>2.7229999999999999</v>
      </c>
      <c r="S163" s="23">
        <v>2.6949999999999998</v>
      </c>
      <c r="T163" s="23">
        <v>2.669</v>
      </c>
      <c r="U163" s="23">
        <v>2.6419999999999999</v>
      </c>
      <c r="V163" s="23">
        <v>2.6150000000000002</v>
      </c>
      <c r="W163" s="23">
        <v>2.589</v>
      </c>
      <c r="X163" s="23">
        <v>2.5630000000000002</v>
      </c>
      <c r="Y163" s="23">
        <v>2.5379999999999998</v>
      </c>
      <c r="Z163" s="23">
        <v>2.512</v>
      </c>
      <c r="AA163" s="23">
        <v>2.4870000000000001</v>
      </c>
      <c r="AB163" s="23">
        <v>2.4620000000000002</v>
      </c>
      <c r="AC163" s="23">
        <v>2.4380000000000002</v>
      </c>
      <c r="AD163" s="23">
        <v>2.4129999999999998</v>
      </c>
      <c r="AE163" s="23">
        <v>2.3889999999999998</v>
      </c>
      <c r="AF163" s="23">
        <v>2.3650000000000002</v>
      </c>
    </row>
    <row r="164" spans="1:32" x14ac:dyDescent="0.25">
      <c r="A164" s="17"/>
      <c r="B164" s="17" t="s">
        <v>23</v>
      </c>
      <c r="G164" s="23">
        <v>3.6549999999999998</v>
      </c>
      <c r="H164" s="23">
        <v>3.0510000000000002</v>
      </c>
      <c r="I164" s="23">
        <v>3.2610000000000001</v>
      </c>
      <c r="J164" s="23">
        <v>3.347</v>
      </c>
      <c r="K164" s="23">
        <v>3.371</v>
      </c>
      <c r="L164" s="23">
        <v>3.3660000000000001</v>
      </c>
      <c r="M164" s="23">
        <v>3.3460000000000001</v>
      </c>
      <c r="N164" s="23">
        <v>3.319</v>
      </c>
      <c r="O164" s="23">
        <v>3.2890000000000001</v>
      </c>
      <c r="P164" s="23">
        <v>3.258</v>
      </c>
      <c r="Q164" s="23">
        <v>3.226</v>
      </c>
      <c r="R164" s="23">
        <v>3.194</v>
      </c>
      <c r="S164" s="23">
        <v>3.1619999999999999</v>
      </c>
      <c r="T164" s="23">
        <v>3.1309999999999998</v>
      </c>
      <c r="U164" s="23">
        <v>3.0990000000000002</v>
      </c>
      <c r="V164" s="23">
        <v>3.0680000000000001</v>
      </c>
      <c r="W164" s="23">
        <v>3.0379999999999998</v>
      </c>
      <c r="X164" s="23">
        <v>3.0070000000000001</v>
      </c>
      <c r="Y164" s="23">
        <v>2.9769999999999999</v>
      </c>
      <c r="Z164" s="23">
        <v>2.9470000000000001</v>
      </c>
      <c r="AA164" s="23">
        <v>2.9180000000000001</v>
      </c>
      <c r="AB164" s="23">
        <v>2.8889999999999998</v>
      </c>
      <c r="AC164" s="23">
        <v>2.86</v>
      </c>
      <c r="AD164" s="23">
        <v>2.831</v>
      </c>
      <c r="AE164" s="23">
        <v>2.8029999999999999</v>
      </c>
      <c r="AF164" s="23">
        <v>2.7749999999999999</v>
      </c>
    </row>
    <row r="165" spans="1:32" x14ac:dyDescent="0.25">
      <c r="A165" s="2"/>
      <c r="B165" s="17" t="s">
        <v>24</v>
      </c>
      <c r="G165" s="23">
        <v>3.83</v>
      </c>
      <c r="H165" s="23">
        <v>2.782</v>
      </c>
      <c r="I165" s="23">
        <v>2.2559999999999998</v>
      </c>
      <c r="J165" s="23">
        <v>1.988</v>
      </c>
      <c r="K165" s="23">
        <v>1.847</v>
      </c>
      <c r="L165" s="23">
        <v>1.7689999999999999</v>
      </c>
      <c r="M165" s="23">
        <v>1.722</v>
      </c>
      <c r="N165" s="23">
        <v>1.69</v>
      </c>
      <c r="O165" s="23">
        <v>1.665</v>
      </c>
      <c r="P165" s="23">
        <v>1.645</v>
      </c>
      <c r="Q165" s="23">
        <v>1.627</v>
      </c>
      <c r="R165" s="23">
        <v>1.61</v>
      </c>
      <c r="S165" s="23">
        <v>1.593</v>
      </c>
      <c r="T165" s="23">
        <v>1.577</v>
      </c>
      <c r="U165" s="23">
        <v>1.5609999999999999</v>
      </c>
      <c r="V165" s="23">
        <v>1.5449999999999999</v>
      </c>
      <c r="W165" s="23">
        <v>1.53</v>
      </c>
      <c r="X165" s="23">
        <v>1.514</v>
      </c>
      <c r="Y165" s="23">
        <v>1.4990000000000001</v>
      </c>
      <c r="Z165" s="23">
        <v>1.484</v>
      </c>
      <c r="AA165" s="23">
        <v>1.4690000000000001</v>
      </c>
      <c r="AB165" s="23">
        <v>1.4550000000000001</v>
      </c>
      <c r="AC165" s="23">
        <v>1.44</v>
      </c>
      <c r="AD165" s="23">
        <v>1.4259999999999999</v>
      </c>
      <c r="AE165" s="23">
        <v>1.411</v>
      </c>
      <c r="AF165" s="23">
        <v>1.397</v>
      </c>
    </row>
    <row r="166" spans="1:32" x14ac:dyDescent="0.25">
      <c r="A166" s="2"/>
      <c r="B166" s="17" t="s">
        <v>19</v>
      </c>
      <c r="G166" s="23">
        <v>0</v>
      </c>
      <c r="H166" s="23">
        <v>3.0000000000000001E-3</v>
      </c>
      <c r="I166" s="23">
        <v>6.0000000000000001E-3</v>
      </c>
      <c r="J166" s="23">
        <v>8.0000000000000002E-3</v>
      </c>
      <c r="K166" s="23">
        <v>0.01</v>
      </c>
      <c r="L166" s="23">
        <v>1.0999999999999999E-2</v>
      </c>
      <c r="M166" s="23">
        <v>1.2E-2</v>
      </c>
      <c r="N166" s="23">
        <v>1.2999999999999999E-2</v>
      </c>
      <c r="O166" s="23">
        <v>1.2999999999999999E-2</v>
      </c>
      <c r="P166" s="23">
        <v>1.4E-2</v>
      </c>
      <c r="Q166" s="23">
        <v>1.4E-2</v>
      </c>
      <c r="R166" s="23">
        <v>1.4E-2</v>
      </c>
      <c r="S166" s="23">
        <v>1.4999999999999999E-2</v>
      </c>
      <c r="T166" s="23">
        <v>1.4999999999999999E-2</v>
      </c>
      <c r="U166" s="23">
        <v>1.4999999999999999E-2</v>
      </c>
      <c r="V166" s="23">
        <v>1.4999999999999999E-2</v>
      </c>
      <c r="W166" s="23">
        <v>1.4999999999999999E-2</v>
      </c>
      <c r="X166" s="23">
        <v>1.4999999999999999E-2</v>
      </c>
      <c r="Y166" s="23">
        <v>1.4E-2</v>
      </c>
      <c r="Z166" s="23">
        <v>1.4E-2</v>
      </c>
      <c r="AA166" s="23">
        <v>1.4E-2</v>
      </c>
      <c r="AB166" s="23">
        <v>1.4E-2</v>
      </c>
      <c r="AC166" s="23">
        <v>1.4E-2</v>
      </c>
      <c r="AD166" s="23">
        <v>1.4E-2</v>
      </c>
      <c r="AE166" s="23">
        <v>1.4E-2</v>
      </c>
      <c r="AF166" s="23">
        <v>1.4E-2</v>
      </c>
    </row>
    <row r="167" spans="1:32" x14ac:dyDescent="0.25">
      <c r="A167" s="2"/>
      <c r="B167" s="2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</row>
    <row r="168" spans="1:32" s="13" customFormat="1" ht="12.75" x14ac:dyDescent="0.2">
      <c r="A168" s="12" t="s">
        <v>25</v>
      </c>
      <c r="B168" s="12"/>
      <c r="C168" s="12"/>
      <c r="D168" s="12"/>
      <c r="E168" s="12"/>
      <c r="F168" s="12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</row>
    <row r="169" spans="1:32" x14ac:dyDescent="0.25">
      <c r="A169" s="2"/>
      <c r="B169" s="2" t="s">
        <v>26</v>
      </c>
      <c r="F169" s="18"/>
      <c r="G169" s="23">
        <v>1144.6990000000001</v>
      </c>
      <c r="H169" s="23">
        <v>1011.205</v>
      </c>
      <c r="I169" s="23">
        <v>896.726</v>
      </c>
      <c r="J169" s="23">
        <v>798.29100000000005</v>
      </c>
      <c r="K169" s="23">
        <v>713.43299999999999</v>
      </c>
      <c r="L169" s="23">
        <v>640.096</v>
      </c>
      <c r="M169" s="23">
        <v>576.56100000000004</v>
      </c>
      <c r="N169" s="23">
        <v>521.38699999999994</v>
      </c>
      <c r="O169" s="23">
        <v>473.36200000000002</v>
      </c>
      <c r="P169" s="23">
        <v>431.46300000000002</v>
      </c>
      <c r="Q169" s="23">
        <v>394.82600000000002</v>
      </c>
      <c r="R169" s="23">
        <v>362.71800000000002</v>
      </c>
      <c r="S169" s="23">
        <v>334.517</v>
      </c>
      <c r="T169" s="23">
        <v>309.92599999999999</v>
      </c>
      <c r="U169" s="23">
        <v>288.19900000000001</v>
      </c>
      <c r="V169" s="23">
        <v>269.12799999999999</v>
      </c>
      <c r="W169" s="23">
        <v>252.32300000000001</v>
      </c>
      <c r="X169" s="23">
        <v>237.34200000000001</v>
      </c>
      <c r="Y169" s="23">
        <v>224.06100000000001</v>
      </c>
      <c r="Z169" s="23">
        <v>212.244</v>
      </c>
      <c r="AA169" s="23">
        <v>201.62100000000001</v>
      </c>
      <c r="AB169" s="23">
        <v>192.11500000000001</v>
      </c>
      <c r="AC169" s="23">
        <v>183.57900000000001</v>
      </c>
      <c r="AD169" s="23">
        <v>175.84299999999999</v>
      </c>
      <c r="AE169" s="23">
        <v>168.858</v>
      </c>
      <c r="AF169" s="23">
        <v>162.53</v>
      </c>
    </row>
    <row r="170" spans="1:32" x14ac:dyDescent="0.25">
      <c r="A170" s="2"/>
      <c r="B170" s="2" t="s">
        <v>27</v>
      </c>
      <c r="E170" s="19"/>
      <c r="G170" s="23">
        <v>3914.3020000000001</v>
      </c>
      <c r="H170" s="23">
        <v>3997.4070000000002</v>
      </c>
      <c r="I170" s="23">
        <v>4062.0540000000001</v>
      </c>
      <c r="J170" s="23">
        <v>4111.1899999999996</v>
      </c>
      <c r="K170" s="23">
        <v>4147.2629999999999</v>
      </c>
      <c r="L170" s="23">
        <v>4172.3140000000003</v>
      </c>
      <c r="M170" s="23">
        <v>4188.0469999999996</v>
      </c>
      <c r="N170" s="23">
        <v>4195.8950000000004</v>
      </c>
      <c r="O170" s="23">
        <v>4197.0609999999997</v>
      </c>
      <c r="P170" s="23">
        <v>4192.558</v>
      </c>
      <c r="Q170" s="23">
        <v>4183.2449999999999</v>
      </c>
      <c r="R170" s="23">
        <v>4169.8469999999998</v>
      </c>
      <c r="S170" s="23">
        <v>4152.9830000000002</v>
      </c>
      <c r="T170" s="23">
        <v>4132.9139999999998</v>
      </c>
      <c r="U170" s="23">
        <v>4110.4160000000002</v>
      </c>
      <c r="V170" s="23">
        <v>4085.665</v>
      </c>
      <c r="W170" s="23">
        <v>4059.0520000000001</v>
      </c>
      <c r="X170" s="23">
        <v>4031.0439999999999</v>
      </c>
      <c r="Y170" s="23">
        <v>4001.7370000000001</v>
      </c>
      <c r="Z170" s="23">
        <v>3971.3649999999998</v>
      </c>
      <c r="AA170" s="23">
        <v>3940.22</v>
      </c>
      <c r="AB170" s="23">
        <v>3908.3530000000001</v>
      </c>
      <c r="AC170" s="23">
        <v>3875.91</v>
      </c>
      <c r="AD170" s="23">
        <v>3843.078</v>
      </c>
      <c r="AE170" s="23">
        <v>3809.8829999999998</v>
      </c>
      <c r="AF170" s="23">
        <v>3776.4180000000001</v>
      </c>
    </row>
    <row r="171" spans="1:32" x14ac:dyDescent="0.25">
      <c r="A171" s="2"/>
      <c r="B171" s="2" t="s">
        <v>28</v>
      </c>
      <c r="G171" s="23">
        <v>393.363</v>
      </c>
      <c r="H171" s="23">
        <v>398.49299999999999</v>
      </c>
      <c r="I171" s="23">
        <v>402.22199999999998</v>
      </c>
      <c r="J171" s="23">
        <v>404.779</v>
      </c>
      <c r="K171" s="23">
        <v>406.35599999999999</v>
      </c>
      <c r="L171" s="23">
        <v>407.11200000000002</v>
      </c>
      <c r="M171" s="23">
        <v>407.178</v>
      </c>
      <c r="N171" s="23">
        <v>406.666</v>
      </c>
      <c r="O171" s="23">
        <v>405.66699999999997</v>
      </c>
      <c r="P171" s="23">
        <v>404.25900000000001</v>
      </c>
      <c r="Q171" s="23">
        <v>402.50799999999998</v>
      </c>
      <c r="R171" s="23">
        <v>400.46899999999999</v>
      </c>
      <c r="S171" s="23">
        <v>398.18799999999999</v>
      </c>
      <c r="T171" s="23">
        <v>395.70100000000002</v>
      </c>
      <c r="U171" s="23">
        <v>393.048</v>
      </c>
      <c r="V171" s="23">
        <v>390.25599999999997</v>
      </c>
      <c r="W171" s="23">
        <v>387.35199999999998</v>
      </c>
      <c r="X171" s="23">
        <v>384.35599999999999</v>
      </c>
      <c r="Y171" s="23">
        <v>381.28699999999998</v>
      </c>
      <c r="Z171" s="23">
        <v>378.16</v>
      </c>
      <c r="AA171" s="23">
        <v>374.98500000000001</v>
      </c>
      <c r="AB171" s="23">
        <v>371.77600000000001</v>
      </c>
      <c r="AC171" s="23">
        <v>368.54300000000001</v>
      </c>
      <c r="AD171" s="23">
        <v>365.28800000000001</v>
      </c>
      <c r="AE171" s="23">
        <v>362.02300000000002</v>
      </c>
      <c r="AF171" s="23">
        <v>358.75299999999999</v>
      </c>
    </row>
    <row r="172" spans="1:32" x14ac:dyDescent="0.25">
      <c r="A172" s="2"/>
      <c r="B172" s="2" t="s">
        <v>19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</row>
    <row r="173" spans="1:32" x14ac:dyDescent="0.25">
      <c r="A173" s="2"/>
      <c r="B173" s="2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</row>
    <row r="174" spans="1:32" s="13" customFormat="1" ht="12.75" x14ac:dyDescent="0.2">
      <c r="A174" s="12" t="s">
        <v>29</v>
      </c>
      <c r="B174" s="12"/>
      <c r="C174" s="12"/>
      <c r="D174" s="12"/>
      <c r="E174" s="12"/>
      <c r="F174" s="12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</row>
    <row r="175" spans="1:32" x14ac:dyDescent="0.25">
      <c r="A175" s="2"/>
      <c r="B175" s="17" t="s">
        <v>4</v>
      </c>
      <c r="G175" s="23">
        <v>60.588999999999999</v>
      </c>
      <c r="H175" s="23">
        <v>54.204999999999998</v>
      </c>
      <c r="I175" s="23">
        <v>48.628999999999998</v>
      </c>
      <c r="J175" s="23">
        <v>43.753</v>
      </c>
      <c r="K175" s="23">
        <v>39.484999999999999</v>
      </c>
      <c r="L175" s="23">
        <v>35.744999999999997</v>
      </c>
      <c r="M175" s="23">
        <v>32.463000000000001</v>
      </c>
      <c r="N175" s="23">
        <v>29.581</v>
      </c>
      <c r="O175" s="23">
        <v>27.045000000000002</v>
      </c>
      <c r="P175" s="23">
        <v>24.812999999999999</v>
      </c>
      <c r="Q175" s="23">
        <v>22.844999999999999</v>
      </c>
      <c r="R175" s="23">
        <v>21.106999999999999</v>
      </c>
      <c r="S175" s="23">
        <v>19.571999999999999</v>
      </c>
      <c r="T175" s="23">
        <v>18.213000000000001</v>
      </c>
      <c r="U175" s="23">
        <v>17.013000000000002</v>
      </c>
      <c r="V175" s="23">
        <v>15.946999999999999</v>
      </c>
      <c r="W175" s="23">
        <v>15.002000000000001</v>
      </c>
      <c r="X175" s="23">
        <v>14.163</v>
      </c>
      <c r="Y175" s="23">
        <v>13.416</v>
      </c>
      <c r="Z175" s="23">
        <v>12.749000000000001</v>
      </c>
      <c r="AA175" s="23">
        <v>12.15</v>
      </c>
      <c r="AB175" s="23">
        <v>11.614000000000001</v>
      </c>
      <c r="AC175" s="23">
        <v>11.131</v>
      </c>
      <c r="AD175" s="23">
        <v>10.696999999999999</v>
      </c>
      <c r="AE175" s="23">
        <v>10.304</v>
      </c>
      <c r="AF175" s="23">
        <v>9.9480000000000004</v>
      </c>
    </row>
    <row r="176" spans="1:32" x14ac:dyDescent="0.25">
      <c r="A176" s="2"/>
      <c r="B176" s="17" t="s">
        <v>5</v>
      </c>
      <c r="G176" s="23">
        <v>435.61399999999998</v>
      </c>
      <c r="H176" s="23">
        <v>442.69600000000003</v>
      </c>
      <c r="I176" s="23">
        <v>448.61200000000002</v>
      </c>
      <c r="J176" s="23">
        <v>453.42599999999999</v>
      </c>
      <c r="K176" s="23">
        <v>457.21899999999999</v>
      </c>
      <c r="L176" s="23">
        <v>460.07600000000002</v>
      </c>
      <c r="M176" s="23">
        <v>462.08699999999999</v>
      </c>
      <c r="N176" s="23">
        <v>463.33800000000002</v>
      </c>
      <c r="O176" s="23">
        <v>463.91199999999998</v>
      </c>
      <c r="P176" s="23">
        <v>463.88499999999999</v>
      </c>
      <c r="Q176" s="23">
        <v>463.327</v>
      </c>
      <c r="R176" s="23">
        <v>462.30399999999997</v>
      </c>
      <c r="S176" s="23">
        <v>460.87200000000001</v>
      </c>
      <c r="T176" s="23">
        <v>459.084</v>
      </c>
      <c r="U176" s="23">
        <v>456.98500000000001</v>
      </c>
      <c r="V176" s="23">
        <v>454.61799999999999</v>
      </c>
      <c r="W176" s="23">
        <v>452.02</v>
      </c>
      <c r="X176" s="23">
        <v>449.22399999999999</v>
      </c>
      <c r="Y176" s="23">
        <v>446.25799999999998</v>
      </c>
      <c r="Z176" s="23">
        <v>443.149</v>
      </c>
      <c r="AA176" s="23">
        <v>439.91500000000002</v>
      </c>
      <c r="AB176" s="23">
        <v>436.58</v>
      </c>
      <c r="AC176" s="23">
        <v>433.161</v>
      </c>
      <c r="AD176" s="23">
        <v>429.673</v>
      </c>
      <c r="AE176" s="23">
        <v>426.12700000000001</v>
      </c>
      <c r="AF176" s="23">
        <v>422.53699999999998</v>
      </c>
    </row>
    <row r="177" spans="1:32" x14ac:dyDescent="0.25">
      <c r="A177" s="2"/>
      <c r="B177" s="17" t="s">
        <v>30</v>
      </c>
      <c r="G177" s="23">
        <v>106.074</v>
      </c>
      <c r="H177" s="23">
        <v>93.328999999999994</v>
      </c>
      <c r="I177" s="23">
        <v>82.206000000000003</v>
      </c>
      <c r="J177" s="23">
        <v>72.491</v>
      </c>
      <c r="K177" s="23">
        <v>63.999000000000002</v>
      </c>
      <c r="L177" s="23">
        <v>56.57</v>
      </c>
      <c r="M177" s="23">
        <v>50.067</v>
      </c>
      <c r="N177" s="23">
        <v>44.369</v>
      </c>
      <c r="O177" s="23">
        <v>39.374000000000002</v>
      </c>
      <c r="P177" s="23">
        <v>34.991999999999997</v>
      </c>
      <c r="Q177" s="23">
        <v>31.143999999999998</v>
      </c>
      <c r="R177" s="23">
        <v>27.763000000000002</v>
      </c>
      <c r="S177" s="23">
        <v>24.79</v>
      </c>
      <c r="T177" s="23">
        <v>22.173999999999999</v>
      </c>
      <c r="U177" s="23">
        <v>19.88</v>
      </c>
      <c r="V177" s="23">
        <v>17.856999999999999</v>
      </c>
      <c r="W177" s="23">
        <v>16.079000000000001</v>
      </c>
      <c r="X177" s="23">
        <v>14.513999999999999</v>
      </c>
      <c r="Y177" s="23">
        <v>13.134</v>
      </c>
      <c r="Z177" s="23">
        <v>11.917</v>
      </c>
      <c r="AA177" s="23">
        <v>10.837</v>
      </c>
      <c r="AB177" s="23">
        <v>9.8819999999999997</v>
      </c>
      <c r="AC177" s="23">
        <v>9.0359999999999996</v>
      </c>
      <c r="AD177" s="23">
        <v>8.2859999999999996</v>
      </c>
      <c r="AE177" s="23">
        <v>7.6189999999999998</v>
      </c>
      <c r="AF177" s="23">
        <v>7.0270000000000001</v>
      </c>
    </row>
    <row r="178" spans="1:32" x14ac:dyDescent="0.25">
      <c r="A178" s="2"/>
      <c r="B178" s="17" t="s">
        <v>31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</row>
    <row r="179" spans="1:32" x14ac:dyDescent="0.25">
      <c r="A179" s="2"/>
      <c r="B179" s="2" t="s">
        <v>19</v>
      </c>
      <c r="G179" s="23">
        <v>0</v>
      </c>
      <c r="H179" s="23">
        <v>2.6779999999999999</v>
      </c>
      <c r="I179" s="23">
        <v>4.6109999999999998</v>
      </c>
      <c r="J179" s="23">
        <v>5.9960000000000004</v>
      </c>
      <c r="K179" s="23">
        <v>6.9790000000000001</v>
      </c>
      <c r="L179" s="23">
        <v>7.665</v>
      </c>
      <c r="M179" s="23">
        <v>8.1340000000000003</v>
      </c>
      <c r="N179" s="23">
        <v>8.4429999999999996</v>
      </c>
      <c r="O179" s="23">
        <v>8.6349999999999998</v>
      </c>
      <c r="P179" s="23">
        <v>8.7420000000000009</v>
      </c>
      <c r="Q179" s="23">
        <v>8.7859999999999996</v>
      </c>
      <c r="R179" s="23">
        <v>8.7850000000000001</v>
      </c>
      <c r="S179" s="23">
        <v>8.7509999999999994</v>
      </c>
      <c r="T179" s="23">
        <v>8.6929999999999996</v>
      </c>
      <c r="U179" s="23">
        <v>8.609</v>
      </c>
      <c r="V179" s="23">
        <v>8.516</v>
      </c>
      <c r="W179" s="23">
        <v>8.4079999999999995</v>
      </c>
      <c r="X179" s="23">
        <v>8.2889999999999997</v>
      </c>
      <c r="Y179" s="23">
        <v>8.1639999999999997</v>
      </c>
      <c r="Z179" s="23">
        <v>8.0359999999999996</v>
      </c>
      <c r="AA179" s="23">
        <v>7.9130000000000003</v>
      </c>
      <c r="AB179" s="23">
        <v>7.7880000000000003</v>
      </c>
      <c r="AC179" s="23">
        <v>7.6609999999999996</v>
      </c>
      <c r="AD179" s="23">
        <v>7.5350000000000001</v>
      </c>
      <c r="AE179" s="23">
        <v>7.4089999999999998</v>
      </c>
      <c r="AF179" s="23">
        <v>7.2850000000000001</v>
      </c>
    </row>
    <row r="180" spans="1:32" x14ac:dyDescent="0.25">
      <c r="A180" s="2"/>
      <c r="B180" s="2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</row>
    <row r="181" spans="1:32" s="13" customFormat="1" ht="12.75" x14ac:dyDescent="0.2">
      <c r="A181" s="12" t="s">
        <v>32</v>
      </c>
      <c r="B181" s="12"/>
      <c r="C181" s="12"/>
      <c r="D181" s="12"/>
      <c r="E181" s="12"/>
      <c r="F181" s="12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</row>
    <row r="182" spans="1:32" x14ac:dyDescent="0.25">
      <c r="A182" s="2"/>
      <c r="B182" s="2" t="s">
        <v>33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  <c r="AC182" s="23">
        <v>0</v>
      </c>
      <c r="AD182" s="23">
        <v>0</v>
      </c>
      <c r="AE182" s="23">
        <v>0</v>
      </c>
      <c r="AF182" s="23">
        <v>0</v>
      </c>
    </row>
    <row r="183" spans="1:32" x14ac:dyDescent="0.25">
      <c r="A183" s="2"/>
      <c r="B183" s="17" t="s">
        <v>34</v>
      </c>
      <c r="G183" s="23">
        <v>0.28999999999999998</v>
      </c>
      <c r="H183" s="23">
        <v>0.28199999999999997</v>
      </c>
      <c r="I183" s="23">
        <v>0.27300000000000002</v>
      </c>
      <c r="J183" s="23">
        <v>0.26500000000000001</v>
      </c>
      <c r="K183" s="23">
        <v>0.25800000000000001</v>
      </c>
      <c r="L183" s="23">
        <v>0.25</v>
      </c>
      <c r="M183" s="23">
        <v>0.24299999999999999</v>
      </c>
      <c r="N183" s="23">
        <v>0.23599999999999999</v>
      </c>
      <c r="O183" s="23">
        <v>0.22900000000000001</v>
      </c>
      <c r="P183" s="23">
        <v>0.222</v>
      </c>
      <c r="Q183" s="23">
        <v>0.216</v>
      </c>
      <c r="R183" s="23">
        <v>0.20899999999999999</v>
      </c>
      <c r="S183" s="23">
        <v>0.20300000000000001</v>
      </c>
      <c r="T183" s="23">
        <v>0.19700000000000001</v>
      </c>
      <c r="U183" s="23">
        <v>0.192</v>
      </c>
      <c r="V183" s="23">
        <v>0.186</v>
      </c>
      <c r="W183" s="23">
        <v>0.18099999999999999</v>
      </c>
      <c r="X183" s="23">
        <v>0.17499999999999999</v>
      </c>
      <c r="Y183" s="23">
        <v>0.17</v>
      </c>
      <c r="Z183" s="23">
        <v>0.16500000000000001</v>
      </c>
      <c r="AA183" s="23">
        <v>0.161</v>
      </c>
      <c r="AB183" s="23">
        <v>0.156</v>
      </c>
      <c r="AC183" s="23">
        <v>0.151</v>
      </c>
      <c r="AD183" s="23">
        <v>0.14699999999999999</v>
      </c>
      <c r="AE183" s="23">
        <v>0.14299999999999999</v>
      </c>
      <c r="AF183" s="23">
        <v>0.13800000000000001</v>
      </c>
    </row>
    <row r="184" spans="1:32" x14ac:dyDescent="0.25">
      <c r="A184" s="2"/>
      <c r="B184" s="2" t="s">
        <v>35</v>
      </c>
      <c r="G184" s="23">
        <v>6.7519999999999998</v>
      </c>
      <c r="H184" s="23">
        <v>6.5739999999999998</v>
      </c>
      <c r="I184" s="23">
        <v>6.4</v>
      </c>
      <c r="J184" s="23">
        <v>6.2309999999999999</v>
      </c>
      <c r="K184" s="23">
        <v>6.0659999999999998</v>
      </c>
      <c r="L184" s="23">
        <v>5.9059999999999997</v>
      </c>
      <c r="M184" s="23">
        <v>5.75</v>
      </c>
      <c r="N184" s="23">
        <v>5.5979999999999999</v>
      </c>
      <c r="O184" s="23">
        <v>5.45</v>
      </c>
      <c r="P184" s="23">
        <v>5.306</v>
      </c>
      <c r="Q184" s="23">
        <v>5.1660000000000004</v>
      </c>
      <c r="R184" s="23">
        <v>5.0289999999999999</v>
      </c>
      <c r="S184" s="23">
        <v>4.8959999999999999</v>
      </c>
      <c r="T184" s="23">
        <v>4.7670000000000003</v>
      </c>
      <c r="U184" s="23">
        <v>4.641</v>
      </c>
      <c r="V184" s="23">
        <v>4.5179999999999998</v>
      </c>
      <c r="W184" s="23">
        <v>4.399</v>
      </c>
      <c r="X184" s="23">
        <v>4.2830000000000004</v>
      </c>
      <c r="Y184" s="23">
        <v>4.1689999999999996</v>
      </c>
      <c r="Z184" s="23">
        <v>4.0590000000000002</v>
      </c>
      <c r="AA184" s="23">
        <v>3.952</v>
      </c>
      <c r="AB184" s="23">
        <v>3.847</v>
      </c>
      <c r="AC184" s="23">
        <v>3.746</v>
      </c>
      <c r="AD184" s="23">
        <v>3.6469999999999998</v>
      </c>
      <c r="AE184" s="23">
        <v>3.55</v>
      </c>
      <c r="AF184" s="23">
        <v>3.456</v>
      </c>
    </row>
    <row r="185" spans="1:32" x14ac:dyDescent="0.25">
      <c r="A185" s="2"/>
      <c r="B185" s="2" t="s">
        <v>36</v>
      </c>
      <c r="G185" s="23">
        <v>20.466000000000001</v>
      </c>
      <c r="H185" s="23">
        <v>20.212</v>
      </c>
      <c r="I185" s="23">
        <v>19.962</v>
      </c>
      <c r="J185" s="23">
        <v>19.716000000000001</v>
      </c>
      <c r="K185" s="23">
        <v>19.474</v>
      </c>
      <c r="L185" s="23">
        <v>19.234999999999999</v>
      </c>
      <c r="M185" s="23">
        <v>18.998999999999999</v>
      </c>
      <c r="N185" s="23">
        <v>18.766999999999999</v>
      </c>
      <c r="O185" s="23">
        <v>18.538</v>
      </c>
      <c r="P185" s="23">
        <v>18.312999999999999</v>
      </c>
      <c r="Q185" s="23">
        <v>18.091000000000001</v>
      </c>
      <c r="R185" s="23">
        <v>17.870999999999999</v>
      </c>
      <c r="S185" s="23">
        <v>17.655000000000001</v>
      </c>
      <c r="T185" s="23">
        <v>17.443000000000001</v>
      </c>
      <c r="U185" s="23">
        <v>17.233000000000001</v>
      </c>
      <c r="V185" s="23">
        <v>17.026</v>
      </c>
      <c r="W185" s="23">
        <v>16.823</v>
      </c>
      <c r="X185" s="23">
        <v>16.622</v>
      </c>
      <c r="Y185" s="23">
        <v>16.423999999999999</v>
      </c>
      <c r="Z185" s="23">
        <v>16.228999999999999</v>
      </c>
      <c r="AA185" s="23">
        <v>16.036999999999999</v>
      </c>
      <c r="AB185" s="23">
        <v>15.847</v>
      </c>
      <c r="AC185" s="23">
        <v>15.66</v>
      </c>
      <c r="AD185" s="23">
        <v>15.476000000000001</v>
      </c>
      <c r="AE185" s="23">
        <v>15.294</v>
      </c>
      <c r="AF185" s="23">
        <v>15.114000000000001</v>
      </c>
    </row>
    <row r="186" spans="1:32" x14ac:dyDescent="0.25">
      <c r="A186" s="2"/>
      <c r="B186" s="17" t="s">
        <v>19</v>
      </c>
      <c r="G186" s="23">
        <v>0</v>
      </c>
      <c r="H186" s="23">
        <v>0.11</v>
      </c>
      <c r="I186" s="23">
        <v>0.216</v>
      </c>
      <c r="J186" s="23">
        <v>0.318</v>
      </c>
      <c r="K186" s="23">
        <v>0.41699999999999998</v>
      </c>
      <c r="L186" s="23">
        <v>0.51200000000000001</v>
      </c>
      <c r="M186" s="23">
        <v>0.60299999999999998</v>
      </c>
      <c r="N186" s="23">
        <v>0.69099999999999995</v>
      </c>
      <c r="O186" s="23">
        <v>0.77500000000000002</v>
      </c>
      <c r="P186" s="23">
        <v>0.85699999999999998</v>
      </c>
      <c r="Q186" s="23">
        <v>0.93500000000000005</v>
      </c>
      <c r="R186" s="23">
        <v>1.01</v>
      </c>
      <c r="S186" s="23">
        <v>1.083</v>
      </c>
      <c r="T186" s="23">
        <v>1.1519999999999999</v>
      </c>
      <c r="U186" s="23">
        <v>1.218</v>
      </c>
      <c r="V186" s="23">
        <v>1.282</v>
      </c>
      <c r="W186" s="23">
        <v>1.343</v>
      </c>
      <c r="X186" s="23">
        <v>1.4019999999999999</v>
      </c>
      <c r="Y186" s="23">
        <v>1.458</v>
      </c>
      <c r="Z186" s="23">
        <v>1.5109999999999999</v>
      </c>
      <c r="AA186" s="23">
        <v>1.5629999999999999</v>
      </c>
      <c r="AB186" s="23">
        <v>1.6120000000000001</v>
      </c>
      <c r="AC186" s="23">
        <v>1.6579999999999999</v>
      </c>
      <c r="AD186" s="23">
        <v>1.7030000000000001</v>
      </c>
      <c r="AE186" s="23">
        <v>1.746</v>
      </c>
      <c r="AF186" s="23">
        <v>1.7869999999999999</v>
      </c>
    </row>
    <row r="187" spans="1:32" x14ac:dyDescent="0.25">
      <c r="A187" s="2"/>
      <c r="B187" s="17" t="s">
        <v>37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</row>
    <row r="190" spans="1:32" customFormat="1" x14ac:dyDescent="0.25">
      <c r="A190" s="7" t="s">
        <v>46</v>
      </c>
      <c r="B190" s="8"/>
      <c r="C190" s="7"/>
      <c r="D190" s="9"/>
      <c r="E190" s="9"/>
      <c r="F190" s="9"/>
      <c r="G190" s="9" t="s">
        <v>47</v>
      </c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</row>
    <row r="191" spans="1:32" customFormat="1" x14ac:dyDescent="0.25">
      <c r="A191" s="11" t="s">
        <v>13</v>
      </c>
      <c r="B191" s="2"/>
    </row>
    <row r="192" spans="1:32" customFormat="1" x14ac:dyDescent="0.25">
      <c r="A192" s="2"/>
      <c r="B192" s="2" t="s">
        <v>14</v>
      </c>
    </row>
    <row r="193" spans="1:32" s="13" customFormat="1" ht="12.75" x14ac:dyDescent="0.2">
      <c r="A193" s="12" t="s">
        <v>15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</row>
    <row r="194" spans="1:32" x14ac:dyDescent="0.25">
      <c r="A194" s="2"/>
      <c r="B194" s="2" t="s">
        <v>16</v>
      </c>
      <c r="G194" s="23">
        <v>1.0999999999999999E-2</v>
      </c>
      <c r="H194" s="23">
        <v>6.0000000000000001E-3</v>
      </c>
      <c r="I194" s="23">
        <v>4.0000000000000001E-3</v>
      </c>
      <c r="J194" s="23">
        <v>2E-3</v>
      </c>
      <c r="K194" s="23">
        <v>1E-3</v>
      </c>
      <c r="L194" s="23">
        <v>1E-3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3">
        <v>0</v>
      </c>
      <c r="AC194" s="23">
        <v>0</v>
      </c>
      <c r="AD194" s="23">
        <v>0</v>
      </c>
      <c r="AE194" s="23">
        <v>0</v>
      </c>
      <c r="AF194" s="23">
        <v>0</v>
      </c>
    </row>
    <row r="195" spans="1:32" x14ac:dyDescent="0.25">
      <c r="A195" s="2"/>
      <c r="B195" s="2" t="s">
        <v>17</v>
      </c>
      <c r="G195" s="23">
        <v>0</v>
      </c>
      <c r="H195" s="23">
        <v>0</v>
      </c>
      <c r="I195" s="23">
        <v>0</v>
      </c>
      <c r="J195" s="23">
        <v>1E-3</v>
      </c>
      <c r="K195" s="23">
        <v>1E-3</v>
      </c>
      <c r="L195" s="23">
        <v>1E-3</v>
      </c>
      <c r="M195" s="23">
        <v>1E-3</v>
      </c>
      <c r="N195" s="23">
        <v>1E-3</v>
      </c>
      <c r="O195" s="23">
        <v>1E-3</v>
      </c>
      <c r="P195" s="23">
        <v>1E-3</v>
      </c>
      <c r="Q195" s="23">
        <v>1E-3</v>
      </c>
      <c r="R195" s="23">
        <v>1E-3</v>
      </c>
      <c r="S195" s="23">
        <v>1E-3</v>
      </c>
      <c r="T195" s="23">
        <v>1E-3</v>
      </c>
      <c r="U195" s="23">
        <v>1E-3</v>
      </c>
      <c r="V195" s="23">
        <v>1E-3</v>
      </c>
      <c r="W195" s="23">
        <v>1E-3</v>
      </c>
      <c r="X195" s="23">
        <v>1E-3</v>
      </c>
      <c r="Y195" s="23">
        <v>1E-3</v>
      </c>
      <c r="Z195" s="23">
        <v>1E-3</v>
      </c>
      <c r="AA195" s="23">
        <v>1E-3</v>
      </c>
      <c r="AB195" s="23">
        <v>1E-3</v>
      </c>
      <c r="AC195" s="23">
        <v>1E-3</v>
      </c>
      <c r="AD195" s="23">
        <v>1E-3</v>
      </c>
      <c r="AE195" s="23">
        <v>1E-3</v>
      </c>
      <c r="AF195" s="23">
        <v>1E-3</v>
      </c>
    </row>
    <row r="196" spans="1:32" x14ac:dyDescent="0.25">
      <c r="A196" s="2"/>
      <c r="B196" s="2" t="s">
        <v>18</v>
      </c>
      <c r="G196" s="23">
        <v>1E-3</v>
      </c>
      <c r="H196" s="23">
        <v>2E-3</v>
      </c>
      <c r="I196" s="23">
        <v>2E-3</v>
      </c>
      <c r="J196" s="23">
        <v>2E-3</v>
      </c>
      <c r="K196" s="23">
        <v>2E-3</v>
      </c>
      <c r="L196" s="23">
        <v>3.0000000000000001E-3</v>
      </c>
      <c r="M196" s="23">
        <v>3.0000000000000001E-3</v>
      </c>
      <c r="N196" s="23">
        <v>3.0000000000000001E-3</v>
      </c>
      <c r="O196" s="23">
        <v>3.0000000000000001E-3</v>
      </c>
      <c r="P196" s="23">
        <v>3.0000000000000001E-3</v>
      </c>
      <c r="Q196" s="23">
        <v>3.0000000000000001E-3</v>
      </c>
      <c r="R196" s="23">
        <v>3.0000000000000001E-3</v>
      </c>
      <c r="S196" s="23">
        <v>2E-3</v>
      </c>
      <c r="T196" s="23">
        <v>2E-3</v>
      </c>
      <c r="U196" s="23">
        <v>2E-3</v>
      </c>
      <c r="V196" s="23">
        <v>2E-3</v>
      </c>
      <c r="W196" s="23">
        <v>2E-3</v>
      </c>
      <c r="X196" s="23">
        <v>2E-3</v>
      </c>
      <c r="Y196" s="23">
        <v>2E-3</v>
      </c>
      <c r="Z196" s="23">
        <v>2E-3</v>
      </c>
      <c r="AA196" s="23">
        <v>2E-3</v>
      </c>
      <c r="AB196" s="23">
        <v>2E-3</v>
      </c>
      <c r="AC196" s="23">
        <v>2E-3</v>
      </c>
      <c r="AD196" s="23">
        <v>2E-3</v>
      </c>
      <c r="AE196" s="23">
        <v>2E-3</v>
      </c>
      <c r="AF196" s="23">
        <v>2E-3</v>
      </c>
    </row>
    <row r="197" spans="1:32" x14ac:dyDescent="0.25">
      <c r="A197" s="2"/>
      <c r="B197" s="2" t="s">
        <v>19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23">
        <v>0</v>
      </c>
      <c r="AF197" s="23">
        <v>0</v>
      </c>
    </row>
    <row r="198" spans="1:32" x14ac:dyDescent="0.25">
      <c r="A198" s="2"/>
      <c r="B198" s="2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</row>
    <row r="199" spans="1:32" s="13" customFormat="1" ht="12.75" x14ac:dyDescent="0.2">
      <c r="A199" s="12" t="s">
        <v>21</v>
      </c>
      <c r="B199" s="12"/>
      <c r="C199" s="12"/>
      <c r="D199" s="12"/>
      <c r="E199" s="12"/>
      <c r="F199" s="12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</row>
    <row r="200" spans="1:32" x14ac:dyDescent="0.25">
      <c r="A200" s="2"/>
      <c r="B200" s="2" t="s">
        <v>22</v>
      </c>
      <c r="G200" s="23">
        <v>1E-3</v>
      </c>
      <c r="H200" s="23">
        <v>2E-3</v>
      </c>
      <c r="I200" s="23">
        <v>2E-3</v>
      </c>
      <c r="J200" s="23">
        <v>2E-3</v>
      </c>
      <c r="K200" s="23">
        <v>2E-3</v>
      </c>
      <c r="L200" s="23">
        <v>2E-3</v>
      </c>
      <c r="M200" s="23">
        <v>2E-3</v>
      </c>
      <c r="N200" s="23">
        <v>2E-3</v>
      </c>
      <c r="O200" s="23">
        <v>2E-3</v>
      </c>
      <c r="P200" s="23">
        <v>2E-3</v>
      </c>
      <c r="Q200" s="23">
        <v>2E-3</v>
      </c>
      <c r="R200" s="23">
        <v>2E-3</v>
      </c>
      <c r="S200" s="23">
        <v>2E-3</v>
      </c>
      <c r="T200" s="23">
        <v>2E-3</v>
      </c>
      <c r="U200" s="23">
        <v>2E-3</v>
      </c>
      <c r="V200" s="23">
        <v>2E-3</v>
      </c>
      <c r="W200" s="23">
        <v>2E-3</v>
      </c>
      <c r="X200" s="23">
        <v>2E-3</v>
      </c>
      <c r="Y200" s="23">
        <v>2E-3</v>
      </c>
      <c r="Z200" s="23">
        <v>2E-3</v>
      </c>
      <c r="AA200" s="23">
        <v>2E-3</v>
      </c>
      <c r="AB200" s="23">
        <v>2E-3</v>
      </c>
      <c r="AC200" s="23">
        <v>2E-3</v>
      </c>
      <c r="AD200" s="23">
        <v>2E-3</v>
      </c>
      <c r="AE200" s="23">
        <v>2E-3</v>
      </c>
      <c r="AF200" s="23">
        <v>2E-3</v>
      </c>
    </row>
    <row r="201" spans="1:32" x14ac:dyDescent="0.25">
      <c r="A201" s="17"/>
      <c r="B201" s="17" t="s">
        <v>23</v>
      </c>
      <c r="G201" s="23">
        <v>2E-3</v>
      </c>
      <c r="H201" s="23">
        <v>2E-3</v>
      </c>
      <c r="I201" s="23">
        <v>2E-3</v>
      </c>
      <c r="J201" s="23">
        <v>2E-3</v>
      </c>
      <c r="K201" s="23">
        <v>2E-3</v>
      </c>
      <c r="L201" s="23">
        <v>2E-3</v>
      </c>
      <c r="M201" s="23">
        <v>2E-3</v>
      </c>
      <c r="N201" s="23">
        <v>2E-3</v>
      </c>
      <c r="O201" s="23">
        <v>2E-3</v>
      </c>
      <c r="P201" s="23">
        <v>2E-3</v>
      </c>
      <c r="Q201" s="23">
        <v>2E-3</v>
      </c>
      <c r="R201" s="23">
        <v>2E-3</v>
      </c>
      <c r="S201" s="23">
        <v>2E-3</v>
      </c>
      <c r="T201" s="23">
        <v>2E-3</v>
      </c>
      <c r="U201" s="23">
        <v>2E-3</v>
      </c>
      <c r="V201" s="23">
        <v>2E-3</v>
      </c>
      <c r="W201" s="23">
        <v>2E-3</v>
      </c>
      <c r="X201" s="23">
        <v>2E-3</v>
      </c>
      <c r="Y201" s="23">
        <v>2E-3</v>
      </c>
      <c r="Z201" s="23">
        <v>2E-3</v>
      </c>
      <c r="AA201" s="23">
        <v>2E-3</v>
      </c>
      <c r="AB201" s="23">
        <v>2E-3</v>
      </c>
      <c r="AC201" s="23">
        <v>2E-3</v>
      </c>
      <c r="AD201" s="23">
        <v>2E-3</v>
      </c>
      <c r="AE201" s="23">
        <v>2E-3</v>
      </c>
      <c r="AF201" s="23">
        <v>2E-3</v>
      </c>
    </row>
    <row r="202" spans="1:32" x14ac:dyDescent="0.25">
      <c r="A202" s="2"/>
      <c r="B202" s="17" t="s">
        <v>24</v>
      </c>
      <c r="G202" s="23">
        <v>1E-3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0</v>
      </c>
      <c r="Z202" s="23">
        <v>0</v>
      </c>
      <c r="AA202" s="23">
        <v>0</v>
      </c>
      <c r="AB202" s="23">
        <v>0</v>
      </c>
      <c r="AC202" s="23">
        <v>0</v>
      </c>
      <c r="AD202" s="23">
        <v>0</v>
      </c>
      <c r="AE202" s="23">
        <v>0</v>
      </c>
      <c r="AF202" s="23">
        <v>0</v>
      </c>
    </row>
    <row r="203" spans="1:32" x14ac:dyDescent="0.25">
      <c r="A203" s="2"/>
      <c r="B203" s="17" t="s">
        <v>19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0</v>
      </c>
      <c r="AA203" s="23">
        <v>0</v>
      </c>
      <c r="AB203" s="23">
        <v>0</v>
      </c>
      <c r="AC203" s="23">
        <v>0</v>
      </c>
      <c r="AD203" s="23">
        <v>0</v>
      </c>
      <c r="AE203" s="23">
        <v>0</v>
      </c>
      <c r="AF203" s="23">
        <v>0</v>
      </c>
    </row>
    <row r="204" spans="1:32" x14ac:dyDescent="0.25">
      <c r="A204" s="2"/>
      <c r="B204" s="2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</row>
    <row r="205" spans="1:32" s="13" customFormat="1" ht="12.75" x14ac:dyDescent="0.2">
      <c r="A205" s="12" t="s">
        <v>25</v>
      </c>
      <c r="B205" s="12"/>
      <c r="C205" s="12"/>
      <c r="D205" s="12"/>
      <c r="E205" s="12"/>
      <c r="F205" s="12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</row>
    <row r="206" spans="1:32" x14ac:dyDescent="0.25">
      <c r="A206" s="2"/>
      <c r="B206" s="2" t="s">
        <v>26</v>
      </c>
      <c r="F206" s="18"/>
      <c r="G206" s="23">
        <v>0.64800000000000002</v>
      </c>
      <c r="H206" s="23">
        <v>0.57199999999999995</v>
      </c>
      <c r="I206" s="23">
        <v>0.50700000000000001</v>
      </c>
      <c r="J206" s="23">
        <v>0.45200000000000001</v>
      </c>
      <c r="K206" s="23">
        <v>0.40400000000000003</v>
      </c>
      <c r="L206" s="23">
        <v>0.36199999999999999</v>
      </c>
      <c r="M206" s="23">
        <v>0.32600000000000001</v>
      </c>
      <c r="N206" s="23">
        <v>0.29499999999999998</v>
      </c>
      <c r="O206" s="23">
        <v>0.26800000000000002</v>
      </c>
      <c r="P206" s="23">
        <v>0.24399999999999999</v>
      </c>
      <c r="Q206" s="23">
        <v>0.223</v>
      </c>
      <c r="R206" s="23">
        <v>0.20499999999999999</v>
      </c>
      <c r="S206" s="23">
        <v>0.189</v>
      </c>
      <c r="T206" s="23">
        <v>0.17499999999999999</v>
      </c>
      <c r="U206" s="23">
        <v>0.16300000000000001</v>
      </c>
      <c r="V206" s="23">
        <v>0.152</v>
      </c>
      <c r="W206" s="23">
        <v>0.14299999999999999</v>
      </c>
      <c r="X206" s="23">
        <v>0.13400000000000001</v>
      </c>
      <c r="Y206" s="23">
        <v>0.127</v>
      </c>
      <c r="Z206" s="23">
        <v>0.12</v>
      </c>
      <c r="AA206" s="23">
        <v>0.114</v>
      </c>
      <c r="AB206" s="23">
        <v>0.109</v>
      </c>
      <c r="AC206" s="23">
        <v>0.104</v>
      </c>
      <c r="AD206" s="23">
        <v>9.9000000000000005E-2</v>
      </c>
      <c r="AE206" s="23">
        <v>9.6000000000000002E-2</v>
      </c>
      <c r="AF206" s="23">
        <v>9.1999999999999998E-2</v>
      </c>
    </row>
    <row r="207" spans="1:32" x14ac:dyDescent="0.25">
      <c r="A207" s="2"/>
      <c r="B207" s="2" t="s">
        <v>27</v>
      </c>
      <c r="E207" s="19"/>
      <c r="G207" s="23">
        <v>1.335</v>
      </c>
      <c r="H207" s="23">
        <v>1.363</v>
      </c>
      <c r="I207" s="23">
        <v>1.385</v>
      </c>
      <c r="J207" s="23">
        <v>1.4019999999999999</v>
      </c>
      <c r="K207" s="23">
        <v>1.4139999999999999</v>
      </c>
      <c r="L207" s="23">
        <v>1.423</v>
      </c>
      <c r="M207" s="23">
        <v>1.4279999999999999</v>
      </c>
      <c r="N207" s="23">
        <v>1.431</v>
      </c>
      <c r="O207" s="23">
        <v>1.431</v>
      </c>
      <c r="P207" s="23">
        <v>1.43</v>
      </c>
      <c r="Q207" s="23">
        <v>1.4259999999999999</v>
      </c>
      <c r="R207" s="23">
        <v>1.4219999999999999</v>
      </c>
      <c r="S207" s="23">
        <v>1.4159999999999999</v>
      </c>
      <c r="T207" s="23">
        <v>1.409</v>
      </c>
      <c r="U207" s="23">
        <v>1.4019999999999999</v>
      </c>
      <c r="V207" s="23">
        <v>1.393</v>
      </c>
      <c r="W207" s="23">
        <v>1.3839999999999999</v>
      </c>
      <c r="X207" s="23">
        <v>1.3740000000000001</v>
      </c>
      <c r="Y207" s="23">
        <v>1.3640000000000001</v>
      </c>
      <c r="Z207" s="23">
        <v>1.3540000000000001</v>
      </c>
      <c r="AA207" s="23">
        <v>1.3440000000000001</v>
      </c>
      <c r="AB207" s="23">
        <v>1.333</v>
      </c>
      <c r="AC207" s="23">
        <v>1.3220000000000001</v>
      </c>
      <c r="AD207" s="23">
        <v>1.31</v>
      </c>
      <c r="AE207" s="23">
        <v>1.2989999999999999</v>
      </c>
      <c r="AF207" s="23">
        <v>1.288</v>
      </c>
    </row>
    <row r="208" spans="1:32" x14ac:dyDescent="0.25">
      <c r="A208" s="2"/>
      <c r="B208" s="2" t="s">
        <v>28</v>
      </c>
      <c r="G208" s="23">
        <v>0.24399999999999999</v>
      </c>
      <c r="H208" s="23">
        <v>0.247</v>
      </c>
      <c r="I208" s="23">
        <v>0.25</v>
      </c>
      <c r="J208" s="23">
        <v>0.251</v>
      </c>
      <c r="K208" s="23">
        <v>0.252</v>
      </c>
      <c r="L208" s="23">
        <v>0.253</v>
      </c>
      <c r="M208" s="23">
        <v>0.253</v>
      </c>
      <c r="N208" s="23">
        <v>0.252</v>
      </c>
      <c r="O208" s="23">
        <v>0.252</v>
      </c>
      <c r="P208" s="23">
        <v>0.251</v>
      </c>
      <c r="Q208" s="23">
        <v>0.25</v>
      </c>
      <c r="R208" s="23">
        <v>0.249</v>
      </c>
      <c r="S208" s="23">
        <v>0.247</v>
      </c>
      <c r="T208" s="23">
        <v>0.246</v>
      </c>
      <c r="U208" s="23">
        <v>0.24399999999999999</v>
      </c>
      <c r="V208" s="23">
        <v>0.24199999999999999</v>
      </c>
      <c r="W208" s="23">
        <v>0.24</v>
      </c>
      <c r="X208" s="23">
        <v>0.23899999999999999</v>
      </c>
      <c r="Y208" s="23">
        <v>0.23699999999999999</v>
      </c>
      <c r="Z208" s="23">
        <v>0.23499999999999999</v>
      </c>
      <c r="AA208" s="23">
        <v>0.23300000000000001</v>
      </c>
      <c r="AB208" s="23">
        <v>0.23100000000000001</v>
      </c>
      <c r="AC208" s="23">
        <v>0.22900000000000001</v>
      </c>
      <c r="AD208" s="23">
        <v>0.22700000000000001</v>
      </c>
      <c r="AE208" s="23">
        <v>0.22500000000000001</v>
      </c>
      <c r="AF208" s="23">
        <v>0.223</v>
      </c>
    </row>
    <row r="209" spans="1:32" x14ac:dyDescent="0.25">
      <c r="A209" s="2"/>
      <c r="B209" s="2" t="s">
        <v>19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E209" s="23">
        <v>0</v>
      </c>
      <c r="AF209" s="23">
        <v>0</v>
      </c>
    </row>
    <row r="210" spans="1:32" x14ac:dyDescent="0.25">
      <c r="A210" s="2"/>
      <c r="B210" s="2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</row>
    <row r="211" spans="1:32" s="13" customFormat="1" ht="12.75" x14ac:dyDescent="0.2">
      <c r="A211" s="12" t="s">
        <v>29</v>
      </c>
      <c r="B211" s="12"/>
      <c r="C211" s="12"/>
      <c r="D211" s="12"/>
      <c r="E211" s="12"/>
      <c r="F211" s="12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</row>
    <row r="212" spans="1:32" x14ac:dyDescent="0.25">
      <c r="A212" s="2"/>
      <c r="B212" s="17" t="s">
        <v>4</v>
      </c>
      <c r="G212" s="23">
        <v>0.39200000000000002</v>
      </c>
      <c r="H212" s="23">
        <v>0.35099999999999998</v>
      </c>
      <c r="I212" s="23">
        <v>0.315</v>
      </c>
      <c r="J212" s="23">
        <v>0.28299999999999997</v>
      </c>
      <c r="K212" s="23">
        <v>0.25600000000000001</v>
      </c>
      <c r="L212" s="23">
        <v>0.23100000000000001</v>
      </c>
      <c r="M212" s="23">
        <v>0.21</v>
      </c>
      <c r="N212" s="23">
        <v>0.191</v>
      </c>
      <c r="O212" s="23">
        <v>0.17499999999999999</v>
      </c>
      <c r="P212" s="23">
        <v>0.161</v>
      </c>
      <c r="Q212" s="23">
        <v>0.14799999999999999</v>
      </c>
      <c r="R212" s="23">
        <v>0.13700000000000001</v>
      </c>
      <c r="S212" s="23">
        <v>0.127</v>
      </c>
      <c r="T212" s="23">
        <v>0.11799999999999999</v>
      </c>
      <c r="U212" s="23">
        <v>0.11</v>
      </c>
      <c r="V212" s="23">
        <v>0.10299999999999999</v>
      </c>
      <c r="W212" s="23">
        <v>9.7000000000000003E-2</v>
      </c>
      <c r="X212" s="23">
        <v>9.1999999999999998E-2</v>
      </c>
      <c r="Y212" s="23">
        <v>8.6999999999999994E-2</v>
      </c>
      <c r="Z212" s="23">
        <v>8.3000000000000004E-2</v>
      </c>
      <c r="AA212" s="23">
        <v>7.9000000000000001E-2</v>
      </c>
      <c r="AB212" s="23">
        <v>7.4999999999999997E-2</v>
      </c>
      <c r="AC212" s="23">
        <v>7.1999999999999995E-2</v>
      </c>
      <c r="AD212" s="23">
        <v>6.9000000000000006E-2</v>
      </c>
      <c r="AE212" s="23">
        <v>6.7000000000000004E-2</v>
      </c>
      <c r="AF212" s="23">
        <v>6.4000000000000001E-2</v>
      </c>
    </row>
    <row r="213" spans="1:32" x14ac:dyDescent="0.25">
      <c r="A213" s="2"/>
      <c r="B213" s="17" t="s">
        <v>5</v>
      </c>
      <c r="G213" s="23">
        <v>2.718</v>
      </c>
      <c r="H213" s="23">
        <v>2.762</v>
      </c>
      <c r="I213" s="23">
        <v>2.7989999999999999</v>
      </c>
      <c r="J213" s="23">
        <v>2.8290000000000002</v>
      </c>
      <c r="K213" s="23">
        <v>2.8519999999999999</v>
      </c>
      <c r="L213" s="23">
        <v>2.87</v>
      </c>
      <c r="M213" s="23">
        <v>2.883</v>
      </c>
      <c r="N213" s="23">
        <v>2.891</v>
      </c>
      <c r="O213" s="23">
        <v>2.8940000000000001</v>
      </c>
      <c r="P213" s="23">
        <v>2.8940000000000001</v>
      </c>
      <c r="Q213" s="23">
        <v>2.891</v>
      </c>
      <c r="R213" s="23">
        <v>2.8839999999999999</v>
      </c>
      <c r="S213" s="23">
        <v>2.875</v>
      </c>
      <c r="T213" s="23">
        <v>2.8639999999999999</v>
      </c>
      <c r="U213" s="23">
        <v>2.851</v>
      </c>
      <c r="V213" s="23">
        <v>2.8359999999999999</v>
      </c>
      <c r="W213" s="23">
        <v>2.82</v>
      </c>
      <c r="X213" s="23">
        <v>2.8029999999999999</v>
      </c>
      <c r="Y213" s="23">
        <v>2.7839999999999998</v>
      </c>
      <c r="Z213" s="23">
        <v>2.7650000000000001</v>
      </c>
      <c r="AA213" s="23">
        <v>2.7440000000000002</v>
      </c>
      <c r="AB213" s="23">
        <v>2.7240000000000002</v>
      </c>
      <c r="AC213" s="23">
        <v>2.702</v>
      </c>
      <c r="AD213" s="23">
        <v>2.681</v>
      </c>
      <c r="AE213" s="23">
        <v>2.6579999999999999</v>
      </c>
      <c r="AF213" s="23">
        <v>2.6360000000000001</v>
      </c>
    </row>
    <row r="214" spans="1:32" x14ac:dyDescent="0.25">
      <c r="A214" s="2"/>
      <c r="B214" s="17" t="s">
        <v>30</v>
      </c>
      <c r="G214" s="23">
        <v>0.44900000000000001</v>
      </c>
      <c r="H214" s="23">
        <v>0.39500000000000002</v>
      </c>
      <c r="I214" s="23">
        <v>0.34799999999999998</v>
      </c>
      <c r="J214" s="23">
        <v>0.307</v>
      </c>
      <c r="K214" s="23">
        <v>0.27100000000000002</v>
      </c>
      <c r="L214" s="23">
        <v>0.24</v>
      </c>
      <c r="M214" s="23">
        <v>0.21199999999999999</v>
      </c>
      <c r="N214" s="23">
        <v>0.188</v>
      </c>
      <c r="O214" s="23">
        <v>0.16700000000000001</v>
      </c>
      <c r="P214" s="23">
        <v>0.14799999999999999</v>
      </c>
      <c r="Q214" s="23">
        <v>0.13200000000000001</v>
      </c>
      <c r="R214" s="23">
        <v>0.11799999999999999</v>
      </c>
      <c r="S214" s="23">
        <v>0.105</v>
      </c>
      <c r="T214" s="23">
        <v>9.4E-2</v>
      </c>
      <c r="U214" s="23">
        <v>8.4000000000000005E-2</v>
      </c>
      <c r="V214" s="23">
        <v>7.5999999999999998E-2</v>
      </c>
      <c r="W214" s="23">
        <v>6.8000000000000005E-2</v>
      </c>
      <c r="X214" s="23">
        <v>6.0999999999999999E-2</v>
      </c>
      <c r="Y214" s="23">
        <v>5.6000000000000001E-2</v>
      </c>
      <c r="Z214" s="23">
        <v>0.05</v>
      </c>
      <c r="AA214" s="23">
        <v>4.5999999999999999E-2</v>
      </c>
      <c r="AB214" s="23">
        <v>4.2000000000000003E-2</v>
      </c>
      <c r="AC214" s="23">
        <v>3.7999999999999999E-2</v>
      </c>
      <c r="AD214" s="23">
        <v>3.5000000000000003E-2</v>
      </c>
      <c r="AE214" s="23">
        <v>3.2000000000000001E-2</v>
      </c>
      <c r="AF214" s="23">
        <v>0.03</v>
      </c>
    </row>
    <row r="215" spans="1:32" x14ac:dyDescent="0.25">
      <c r="A215" s="2"/>
      <c r="B215" s="17" t="s">
        <v>31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23">
        <v>0</v>
      </c>
      <c r="AC215" s="23">
        <v>0</v>
      </c>
      <c r="AD215" s="23">
        <v>0</v>
      </c>
      <c r="AE215" s="23">
        <v>0</v>
      </c>
      <c r="AF215" s="23">
        <v>0</v>
      </c>
    </row>
    <row r="216" spans="1:32" x14ac:dyDescent="0.25">
      <c r="A216" s="2"/>
      <c r="B216" s="2" t="s">
        <v>19</v>
      </c>
      <c r="G216" s="23">
        <v>0</v>
      </c>
      <c r="H216" s="23">
        <v>1.2E-2</v>
      </c>
      <c r="I216" s="23">
        <v>0.02</v>
      </c>
      <c r="J216" s="23">
        <v>2.5999999999999999E-2</v>
      </c>
      <c r="K216" s="23">
        <v>0.03</v>
      </c>
      <c r="L216" s="23">
        <v>3.3000000000000002E-2</v>
      </c>
      <c r="M216" s="23">
        <v>3.5000000000000003E-2</v>
      </c>
      <c r="N216" s="23">
        <v>3.6999999999999998E-2</v>
      </c>
      <c r="O216" s="23">
        <v>3.6999999999999998E-2</v>
      </c>
      <c r="P216" s="23">
        <v>3.7999999999999999E-2</v>
      </c>
      <c r="Q216" s="23">
        <v>3.7999999999999999E-2</v>
      </c>
      <c r="R216" s="23">
        <v>3.7999999999999999E-2</v>
      </c>
      <c r="S216" s="23">
        <v>3.7999999999999999E-2</v>
      </c>
      <c r="T216" s="23">
        <v>3.7999999999999999E-2</v>
      </c>
      <c r="U216" s="23">
        <v>3.6999999999999998E-2</v>
      </c>
      <c r="V216" s="23">
        <v>3.6999999999999998E-2</v>
      </c>
      <c r="W216" s="23">
        <v>3.5999999999999997E-2</v>
      </c>
      <c r="X216" s="23">
        <v>3.5999999999999997E-2</v>
      </c>
      <c r="Y216" s="23">
        <v>3.5000000000000003E-2</v>
      </c>
      <c r="Z216" s="23">
        <v>3.5000000000000003E-2</v>
      </c>
      <c r="AA216" s="23">
        <v>3.4000000000000002E-2</v>
      </c>
      <c r="AB216" s="23">
        <v>3.4000000000000002E-2</v>
      </c>
      <c r="AC216" s="23">
        <v>3.3000000000000002E-2</v>
      </c>
      <c r="AD216" s="23">
        <v>3.3000000000000002E-2</v>
      </c>
      <c r="AE216" s="23">
        <v>3.2000000000000001E-2</v>
      </c>
      <c r="AF216" s="23">
        <v>3.2000000000000001E-2</v>
      </c>
    </row>
    <row r="217" spans="1:32" x14ac:dyDescent="0.25">
      <c r="A217" s="2"/>
      <c r="B217" s="2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</row>
    <row r="218" spans="1:32" s="13" customFormat="1" ht="12.75" x14ac:dyDescent="0.2">
      <c r="A218" s="12" t="s">
        <v>32</v>
      </c>
      <c r="B218" s="12"/>
      <c r="C218" s="12"/>
      <c r="D218" s="12"/>
      <c r="E218" s="12"/>
      <c r="F218" s="12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</row>
    <row r="219" spans="1:32" x14ac:dyDescent="0.25">
      <c r="A219" s="2"/>
      <c r="B219" s="2" t="s">
        <v>33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3">
        <v>0</v>
      </c>
      <c r="Z219" s="23">
        <v>0</v>
      </c>
      <c r="AA219" s="23">
        <v>0</v>
      </c>
      <c r="AB219" s="23">
        <v>0</v>
      </c>
      <c r="AC219" s="23">
        <v>0</v>
      </c>
      <c r="AD219" s="23">
        <v>0</v>
      </c>
      <c r="AE219" s="23">
        <v>0</v>
      </c>
      <c r="AF219" s="23">
        <v>0</v>
      </c>
    </row>
    <row r="220" spans="1:32" x14ac:dyDescent="0.25">
      <c r="A220" s="2"/>
      <c r="B220" s="17" t="s">
        <v>34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0</v>
      </c>
      <c r="S220" s="23">
        <v>0</v>
      </c>
      <c r="T220" s="23">
        <v>0</v>
      </c>
      <c r="U220" s="23">
        <v>0</v>
      </c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23">
        <v>0</v>
      </c>
      <c r="AC220" s="23">
        <v>0</v>
      </c>
      <c r="AD220" s="23">
        <v>0</v>
      </c>
      <c r="AE220" s="23">
        <v>0</v>
      </c>
      <c r="AF220" s="23">
        <v>0</v>
      </c>
    </row>
    <row r="221" spans="1:32" x14ac:dyDescent="0.25">
      <c r="A221" s="2"/>
      <c r="B221" s="2" t="s">
        <v>35</v>
      </c>
      <c r="G221" s="23">
        <v>3.0000000000000001E-3</v>
      </c>
      <c r="H221" s="23">
        <v>3.0000000000000001E-3</v>
      </c>
      <c r="I221" s="23">
        <v>3.0000000000000001E-3</v>
      </c>
      <c r="J221" s="23">
        <v>3.0000000000000001E-3</v>
      </c>
      <c r="K221" s="23">
        <v>3.0000000000000001E-3</v>
      </c>
      <c r="L221" s="23">
        <v>3.0000000000000001E-3</v>
      </c>
      <c r="M221" s="23">
        <v>3.0000000000000001E-3</v>
      </c>
      <c r="N221" s="23">
        <v>3.0000000000000001E-3</v>
      </c>
      <c r="O221" s="23">
        <v>3.0000000000000001E-3</v>
      </c>
      <c r="P221" s="23">
        <v>3.0000000000000001E-3</v>
      </c>
      <c r="Q221" s="23">
        <v>2E-3</v>
      </c>
      <c r="R221" s="23">
        <v>2E-3</v>
      </c>
      <c r="S221" s="23">
        <v>2E-3</v>
      </c>
      <c r="T221" s="23">
        <v>2E-3</v>
      </c>
      <c r="U221" s="23">
        <v>2E-3</v>
      </c>
      <c r="V221" s="23">
        <v>2E-3</v>
      </c>
      <c r="W221" s="23">
        <v>2E-3</v>
      </c>
      <c r="X221" s="23">
        <v>2E-3</v>
      </c>
      <c r="Y221" s="23">
        <v>2E-3</v>
      </c>
      <c r="Z221" s="23">
        <v>2E-3</v>
      </c>
      <c r="AA221" s="23">
        <v>2E-3</v>
      </c>
      <c r="AB221" s="23">
        <v>2E-3</v>
      </c>
      <c r="AC221" s="23">
        <v>2E-3</v>
      </c>
      <c r="AD221" s="23">
        <v>2E-3</v>
      </c>
      <c r="AE221" s="23">
        <v>2E-3</v>
      </c>
      <c r="AF221" s="23">
        <v>2E-3</v>
      </c>
    </row>
    <row r="222" spans="1:32" x14ac:dyDescent="0.25">
      <c r="A222" s="2"/>
      <c r="B222" s="2" t="s">
        <v>36</v>
      </c>
      <c r="G222" s="23">
        <v>8.9999999999999993E-3</v>
      </c>
      <c r="H222" s="23">
        <v>8.9999999999999993E-3</v>
      </c>
      <c r="I222" s="23">
        <v>8.9999999999999993E-3</v>
      </c>
      <c r="J222" s="23">
        <v>8.9999999999999993E-3</v>
      </c>
      <c r="K222" s="23">
        <v>8.9999999999999993E-3</v>
      </c>
      <c r="L222" s="23">
        <v>8.9999999999999993E-3</v>
      </c>
      <c r="M222" s="23">
        <v>8.0000000000000002E-3</v>
      </c>
      <c r="N222" s="23">
        <v>8.0000000000000002E-3</v>
      </c>
      <c r="O222" s="23">
        <v>8.0000000000000002E-3</v>
      </c>
      <c r="P222" s="23">
        <v>8.0000000000000002E-3</v>
      </c>
      <c r="Q222" s="23">
        <v>8.0000000000000002E-3</v>
      </c>
      <c r="R222" s="23">
        <v>8.0000000000000002E-3</v>
      </c>
      <c r="S222" s="23">
        <v>8.0000000000000002E-3</v>
      </c>
      <c r="T222" s="23">
        <v>8.0000000000000002E-3</v>
      </c>
      <c r="U222" s="23">
        <v>8.0000000000000002E-3</v>
      </c>
      <c r="V222" s="23">
        <v>8.0000000000000002E-3</v>
      </c>
      <c r="W222" s="23">
        <v>8.0000000000000002E-3</v>
      </c>
      <c r="X222" s="23">
        <v>7.0000000000000001E-3</v>
      </c>
      <c r="Y222" s="23">
        <v>7.0000000000000001E-3</v>
      </c>
      <c r="Z222" s="23">
        <v>7.0000000000000001E-3</v>
      </c>
      <c r="AA222" s="23">
        <v>7.0000000000000001E-3</v>
      </c>
      <c r="AB222" s="23">
        <v>7.0000000000000001E-3</v>
      </c>
      <c r="AC222" s="23">
        <v>7.0000000000000001E-3</v>
      </c>
      <c r="AD222" s="23">
        <v>7.0000000000000001E-3</v>
      </c>
      <c r="AE222" s="23">
        <v>7.0000000000000001E-3</v>
      </c>
      <c r="AF222" s="23">
        <v>7.0000000000000001E-3</v>
      </c>
    </row>
    <row r="223" spans="1:32" x14ac:dyDescent="0.25">
      <c r="A223" s="2"/>
      <c r="B223" s="17" t="s">
        <v>19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1E-3</v>
      </c>
      <c r="P223" s="23">
        <v>1E-3</v>
      </c>
      <c r="Q223" s="23">
        <v>1E-3</v>
      </c>
      <c r="R223" s="23">
        <v>1E-3</v>
      </c>
      <c r="S223" s="23">
        <v>1E-3</v>
      </c>
      <c r="T223" s="23">
        <v>1E-3</v>
      </c>
      <c r="U223" s="23">
        <v>1E-3</v>
      </c>
      <c r="V223" s="23">
        <v>1E-3</v>
      </c>
      <c r="W223" s="23">
        <v>1E-3</v>
      </c>
      <c r="X223" s="23">
        <v>1E-3</v>
      </c>
      <c r="Y223" s="23">
        <v>1E-3</v>
      </c>
      <c r="Z223" s="23">
        <v>1E-3</v>
      </c>
      <c r="AA223" s="23">
        <v>1E-3</v>
      </c>
      <c r="AB223" s="23">
        <v>1E-3</v>
      </c>
      <c r="AC223" s="23">
        <v>1E-3</v>
      </c>
      <c r="AD223" s="23">
        <v>1E-3</v>
      </c>
      <c r="AE223" s="23">
        <v>1E-3</v>
      </c>
      <c r="AF223" s="23">
        <v>1E-3</v>
      </c>
    </row>
    <row r="224" spans="1:32" x14ac:dyDescent="0.25">
      <c r="A224" s="2"/>
      <c r="B224" s="17" t="s">
        <v>37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</row>
    <row r="227" spans="1:32" customFormat="1" x14ac:dyDescent="0.25">
      <c r="A227" s="7" t="s">
        <v>48</v>
      </c>
      <c r="B227" s="8"/>
      <c r="C227" s="7"/>
      <c r="D227" s="9"/>
      <c r="E227" s="9"/>
      <c r="F227" s="9"/>
      <c r="G227" s="9" t="s">
        <v>49</v>
      </c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</row>
    <row r="228" spans="1:32" customFormat="1" x14ac:dyDescent="0.25">
      <c r="A228" s="11" t="s">
        <v>13</v>
      </c>
      <c r="B228" s="2"/>
    </row>
    <row r="229" spans="1:32" customFormat="1" x14ac:dyDescent="0.25">
      <c r="A229" s="2"/>
      <c r="B229" s="2" t="s">
        <v>14</v>
      </c>
    </row>
    <row r="230" spans="1:32" s="13" customFormat="1" ht="12.75" x14ac:dyDescent="0.2">
      <c r="A230" s="12" t="s">
        <v>15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</row>
    <row r="231" spans="1:32" x14ac:dyDescent="0.25">
      <c r="A231" s="2"/>
      <c r="B231" s="2" t="s">
        <v>16</v>
      </c>
      <c r="G231" s="23">
        <v>3.0000000000000001E-3</v>
      </c>
      <c r="H231" s="23">
        <v>1E-3</v>
      </c>
      <c r="I231" s="23">
        <v>1E-3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23">
        <v>0</v>
      </c>
      <c r="AC231" s="23">
        <v>0</v>
      </c>
      <c r="AD231" s="23">
        <v>0</v>
      </c>
      <c r="AE231" s="23">
        <v>0</v>
      </c>
      <c r="AF231" s="23">
        <v>0</v>
      </c>
    </row>
    <row r="232" spans="1:32" x14ac:dyDescent="0.25">
      <c r="A232" s="2"/>
      <c r="B232" s="2" t="s">
        <v>17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3">
        <v>0</v>
      </c>
      <c r="AD232" s="23">
        <v>0</v>
      </c>
      <c r="AE232" s="23">
        <v>0</v>
      </c>
      <c r="AF232" s="23">
        <v>0</v>
      </c>
    </row>
    <row r="233" spans="1:32" x14ac:dyDescent="0.25">
      <c r="A233" s="2"/>
      <c r="B233" s="2" t="s">
        <v>18</v>
      </c>
      <c r="G233" s="23">
        <v>0</v>
      </c>
      <c r="H233" s="23">
        <v>0</v>
      </c>
      <c r="I233" s="23">
        <v>0</v>
      </c>
      <c r="J233" s="23">
        <v>1E-3</v>
      </c>
      <c r="K233" s="23">
        <v>1E-3</v>
      </c>
      <c r="L233" s="23">
        <v>1E-3</v>
      </c>
      <c r="M233" s="23">
        <v>1E-3</v>
      </c>
      <c r="N233" s="23">
        <v>1E-3</v>
      </c>
      <c r="O233" s="23">
        <v>1E-3</v>
      </c>
      <c r="P233" s="23">
        <v>1E-3</v>
      </c>
      <c r="Q233" s="23">
        <v>1E-3</v>
      </c>
      <c r="R233" s="23">
        <v>1E-3</v>
      </c>
      <c r="S233" s="23">
        <v>1E-3</v>
      </c>
      <c r="T233" s="23">
        <v>1E-3</v>
      </c>
      <c r="U233" s="23">
        <v>1E-3</v>
      </c>
      <c r="V233" s="23">
        <v>1E-3</v>
      </c>
      <c r="W233" s="23">
        <v>1E-3</v>
      </c>
      <c r="X233" s="23">
        <v>1E-3</v>
      </c>
      <c r="Y233" s="23">
        <v>1E-3</v>
      </c>
      <c r="Z233" s="23">
        <v>1E-3</v>
      </c>
      <c r="AA233" s="23">
        <v>1E-3</v>
      </c>
      <c r="AB233" s="23">
        <v>1E-3</v>
      </c>
      <c r="AC233" s="23">
        <v>1E-3</v>
      </c>
      <c r="AD233" s="23">
        <v>1E-3</v>
      </c>
      <c r="AE233" s="23">
        <v>1E-3</v>
      </c>
      <c r="AF233" s="23">
        <v>0</v>
      </c>
    </row>
    <row r="234" spans="1:32" x14ac:dyDescent="0.25">
      <c r="A234" s="2"/>
      <c r="B234" s="2" t="s">
        <v>19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23">
        <v>0</v>
      </c>
      <c r="AC234" s="23">
        <v>0</v>
      </c>
      <c r="AD234" s="23">
        <v>0</v>
      </c>
      <c r="AE234" s="23">
        <v>0</v>
      </c>
      <c r="AF234" s="23">
        <v>0</v>
      </c>
    </row>
    <row r="235" spans="1:32" x14ac:dyDescent="0.25">
      <c r="A235" s="2"/>
      <c r="B235" s="2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</row>
    <row r="236" spans="1:32" s="13" customFormat="1" ht="12.75" x14ac:dyDescent="0.2">
      <c r="A236" s="12" t="s">
        <v>21</v>
      </c>
      <c r="B236" s="12"/>
      <c r="C236" s="12"/>
      <c r="D236" s="12"/>
      <c r="E236" s="12"/>
      <c r="F236" s="12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</row>
    <row r="237" spans="1:32" x14ac:dyDescent="0.25">
      <c r="A237" s="2"/>
      <c r="B237" s="2" t="s">
        <v>22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23">
        <v>0</v>
      </c>
      <c r="T237" s="23">
        <v>0</v>
      </c>
      <c r="U237" s="23">
        <v>0</v>
      </c>
      <c r="V237" s="23">
        <v>0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23">
        <v>0</v>
      </c>
      <c r="AC237" s="23">
        <v>0</v>
      </c>
      <c r="AD237" s="23">
        <v>0</v>
      </c>
      <c r="AE237" s="23">
        <v>0</v>
      </c>
      <c r="AF237" s="23">
        <v>0</v>
      </c>
    </row>
    <row r="238" spans="1:32" x14ac:dyDescent="0.25">
      <c r="A238" s="17"/>
      <c r="B238" s="17" t="s">
        <v>23</v>
      </c>
      <c r="G238" s="23">
        <v>1E-3</v>
      </c>
      <c r="H238" s="23">
        <v>0</v>
      </c>
      <c r="I238" s="23">
        <v>1E-3</v>
      </c>
      <c r="J238" s="23">
        <v>1E-3</v>
      </c>
      <c r="K238" s="23">
        <v>1E-3</v>
      </c>
      <c r="L238" s="23">
        <v>1E-3</v>
      </c>
      <c r="M238" s="23">
        <v>1E-3</v>
      </c>
      <c r="N238" s="23">
        <v>1E-3</v>
      </c>
      <c r="O238" s="23">
        <v>1E-3</v>
      </c>
      <c r="P238" s="23">
        <v>1E-3</v>
      </c>
      <c r="Q238" s="23">
        <v>1E-3</v>
      </c>
      <c r="R238" s="23">
        <v>1E-3</v>
      </c>
      <c r="S238" s="23">
        <v>1E-3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0</v>
      </c>
      <c r="AA238" s="23">
        <v>0</v>
      </c>
      <c r="AB238" s="23">
        <v>0</v>
      </c>
      <c r="AC238" s="23">
        <v>0</v>
      </c>
      <c r="AD238" s="23">
        <v>0</v>
      </c>
      <c r="AE238" s="23">
        <v>0</v>
      </c>
      <c r="AF238" s="23">
        <v>0</v>
      </c>
    </row>
    <row r="239" spans="1:32" x14ac:dyDescent="0.25">
      <c r="A239" s="2"/>
      <c r="B239" s="17" t="s">
        <v>24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23">
        <v>0</v>
      </c>
      <c r="S239" s="23">
        <v>0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23">
        <v>0</v>
      </c>
      <c r="AC239" s="23">
        <v>0</v>
      </c>
      <c r="AD239" s="23">
        <v>0</v>
      </c>
      <c r="AE239" s="23">
        <v>0</v>
      </c>
      <c r="AF239" s="23">
        <v>0</v>
      </c>
    </row>
    <row r="240" spans="1:32" x14ac:dyDescent="0.25">
      <c r="A240" s="2"/>
      <c r="B240" s="17" t="s">
        <v>19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23">
        <v>0</v>
      </c>
      <c r="AC240" s="23">
        <v>0</v>
      </c>
      <c r="AD240" s="23">
        <v>0</v>
      </c>
      <c r="AE240" s="23">
        <v>0</v>
      </c>
      <c r="AF240" s="23">
        <v>0</v>
      </c>
    </row>
    <row r="241" spans="1:32" x14ac:dyDescent="0.25">
      <c r="A241" s="2"/>
      <c r="B241" s="2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</row>
    <row r="242" spans="1:32" s="13" customFormat="1" ht="12.75" x14ac:dyDescent="0.2">
      <c r="A242" s="12" t="s">
        <v>25</v>
      </c>
      <c r="B242" s="12"/>
      <c r="C242" s="12"/>
      <c r="D242" s="12"/>
      <c r="E242" s="12"/>
      <c r="F242" s="12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</row>
    <row r="243" spans="1:32" x14ac:dyDescent="0.25">
      <c r="A243" s="2"/>
      <c r="B243" s="2" t="s">
        <v>26</v>
      </c>
      <c r="F243" s="18"/>
      <c r="G243" s="23">
        <v>0.15</v>
      </c>
      <c r="H243" s="23">
        <v>0.13200000000000001</v>
      </c>
      <c r="I243" s="23">
        <v>0.11700000000000001</v>
      </c>
      <c r="J243" s="23">
        <v>0.104</v>
      </c>
      <c r="K243" s="23">
        <v>9.2999999999999999E-2</v>
      </c>
      <c r="L243" s="23">
        <v>8.4000000000000005E-2</v>
      </c>
      <c r="M243" s="23">
        <v>7.4999999999999997E-2</v>
      </c>
      <c r="N243" s="23">
        <v>6.8000000000000005E-2</v>
      </c>
      <c r="O243" s="23">
        <v>6.2E-2</v>
      </c>
      <c r="P243" s="23">
        <v>5.6000000000000001E-2</v>
      </c>
      <c r="Q243" s="23">
        <v>5.1999999999999998E-2</v>
      </c>
      <c r="R243" s="23">
        <v>4.7E-2</v>
      </c>
      <c r="S243" s="23">
        <v>4.3999999999999997E-2</v>
      </c>
      <c r="T243" s="23">
        <v>4.1000000000000002E-2</v>
      </c>
      <c r="U243" s="23">
        <v>3.7999999999999999E-2</v>
      </c>
      <c r="V243" s="23">
        <v>3.5000000000000003E-2</v>
      </c>
      <c r="W243" s="23">
        <v>3.3000000000000002E-2</v>
      </c>
      <c r="X243" s="23">
        <v>3.1E-2</v>
      </c>
      <c r="Y243" s="23">
        <v>2.9000000000000001E-2</v>
      </c>
      <c r="Z243" s="23">
        <v>2.8000000000000001E-2</v>
      </c>
      <c r="AA243" s="23">
        <v>2.5999999999999999E-2</v>
      </c>
      <c r="AB243" s="23">
        <v>2.5000000000000001E-2</v>
      </c>
      <c r="AC243" s="23">
        <v>2.4E-2</v>
      </c>
      <c r="AD243" s="23">
        <v>2.3E-2</v>
      </c>
      <c r="AE243" s="23">
        <v>2.1999999999999999E-2</v>
      </c>
      <c r="AF243" s="23">
        <v>2.1000000000000001E-2</v>
      </c>
    </row>
    <row r="244" spans="1:32" x14ac:dyDescent="0.25">
      <c r="A244" s="2"/>
      <c r="B244" s="2" t="s">
        <v>27</v>
      </c>
      <c r="E244" s="19"/>
      <c r="G244" s="23">
        <v>0.308</v>
      </c>
      <c r="H244" s="23">
        <v>0.315</v>
      </c>
      <c r="I244" s="23">
        <v>0.32</v>
      </c>
      <c r="J244" s="23">
        <v>0.32400000000000001</v>
      </c>
      <c r="K244" s="23">
        <v>0.32700000000000001</v>
      </c>
      <c r="L244" s="23">
        <v>0.32900000000000001</v>
      </c>
      <c r="M244" s="23">
        <v>0.33</v>
      </c>
      <c r="N244" s="23">
        <v>0.33100000000000002</v>
      </c>
      <c r="O244" s="23">
        <v>0.33100000000000002</v>
      </c>
      <c r="P244" s="23">
        <v>0.33</v>
      </c>
      <c r="Q244" s="23">
        <v>0.33</v>
      </c>
      <c r="R244" s="23">
        <v>0.32900000000000001</v>
      </c>
      <c r="S244" s="23">
        <v>0.32700000000000001</v>
      </c>
      <c r="T244" s="23">
        <v>0.32600000000000001</v>
      </c>
      <c r="U244" s="23">
        <v>0.32400000000000001</v>
      </c>
      <c r="V244" s="23">
        <v>0.32200000000000001</v>
      </c>
      <c r="W244" s="23">
        <v>0.32</v>
      </c>
      <c r="X244" s="23">
        <v>0.318</v>
      </c>
      <c r="Y244" s="23">
        <v>0.315</v>
      </c>
      <c r="Z244" s="23">
        <v>0.313</v>
      </c>
      <c r="AA244" s="23">
        <v>0.31</v>
      </c>
      <c r="AB244" s="23">
        <v>0.308</v>
      </c>
      <c r="AC244" s="23">
        <v>0.30499999999999999</v>
      </c>
      <c r="AD244" s="23">
        <v>0.30299999999999999</v>
      </c>
      <c r="AE244" s="23">
        <v>0.3</v>
      </c>
      <c r="AF244" s="23">
        <v>0.29799999999999999</v>
      </c>
    </row>
    <row r="245" spans="1:32" x14ac:dyDescent="0.25">
      <c r="A245" s="2"/>
      <c r="B245" s="2" t="s">
        <v>28</v>
      </c>
      <c r="G245" s="23">
        <v>5.6000000000000001E-2</v>
      </c>
      <c r="H245" s="23">
        <v>5.7000000000000002E-2</v>
      </c>
      <c r="I245" s="23">
        <v>5.8000000000000003E-2</v>
      </c>
      <c r="J245" s="23">
        <v>5.8000000000000003E-2</v>
      </c>
      <c r="K245" s="23">
        <v>5.8000000000000003E-2</v>
      </c>
      <c r="L245" s="23">
        <v>5.8000000000000003E-2</v>
      </c>
      <c r="M245" s="23">
        <v>5.8000000000000003E-2</v>
      </c>
      <c r="N245" s="23">
        <v>5.8000000000000003E-2</v>
      </c>
      <c r="O245" s="23">
        <v>5.8000000000000003E-2</v>
      </c>
      <c r="P245" s="23">
        <v>5.8000000000000003E-2</v>
      </c>
      <c r="Q245" s="23">
        <v>5.8000000000000003E-2</v>
      </c>
      <c r="R245" s="23">
        <v>5.7000000000000002E-2</v>
      </c>
      <c r="S245" s="23">
        <v>5.7000000000000002E-2</v>
      </c>
      <c r="T245" s="23">
        <v>5.7000000000000002E-2</v>
      </c>
      <c r="U245" s="23">
        <v>5.6000000000000001E-2</v>
      </c>
      <c r="V245" s="23">
        <v>5.6000000000000001E-2</v>
      </c>
      <c r="W245" s="23">
        <v>5.6000000000000001E-2</v>
      </c>
      <c r="X245" s="23">
        <v>5.5E-2</v>
      </c>
      <c r="Y245" s="23">
        <v>5.5E-2</v>
      </c>
      <c r="Z245" s="23">
        <v>5.3999999999999999E-2</v>
      </c>
      <c r="AA245" s="23">
        <v>5.3999999999999999E-2</v>
      </c>
      <c r="AB245" s="23">
        <v>5.2999999999999999E-2</v>
      </c>
      <c r="AC245" s="23">
        <v>5.2999999999999999E-2</v>
      </c>
      <c r="AD245" s="23">
        <v>5.1999999999999998E-2</v>
      </c>
      <c r="AE245" s="23">
        <v>5.1999999999999998E-2</v>
      </c>
      <c r="AF245" s="23">
        <v>5.0999999999999997E-2</v>
      </c>
    </row>
    <row r="246" spans="1:32" x14ac:dyDescent="0.25">
      <c r="A246" s="2"/>
      <c r="B246" s="2" t="s">
        <v>19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v>0</v>
      </c>
      <c r="AE246" s="23">
        <v>0</v>
      </c>
      <c r="AF246" s="23">
        <v>0</v>
      </c>
    </row>
    <row r="247" spans="1:32" x14ac:dyDescent="0.25">
      <c r="A247" s="2"/>
      <c r="B247" s="2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</row>
    <row r="248" spans="1:32" s="13" customFormat="1" ht="12.75" x14ac:dyDescent="0.2">
      <c r="A248" s="12" t="s">
        <v>29</v>
      </c>
      <c r="B248" s="12"/>
      <c r="C248" s="12"/>
      <c r="D248" s="12"/>
      <c r="E248" s="12"/>
      <c r="F248" s="12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</row>
    <row r="249" spans="1:32" x14ac:dyDescent="0.25">
      <c r="A249" s="2"/>
      <c r="B249" s="17" t="s">
        <v>4</v>
      </c>
      <c r="G249" s="23">
        <v>6.8000000000000005E-2</v>
      </c>
      <c r="H249" s="23">
        <v>6.0999999999999999E-2</v>
      </c>
      <c r="I249" s="23">
        <v>5.3999999999999999E-2</v>
      </c>
      <c r="J249" s="23">
        <v>4.9000000000000002E-2</v>
      </c>
      <c r="K249" s="23">
        <v>4.3999999999999997E-2</v>
      </c>
      <c r="L249" s="23">
        <v>0.04</v>
      </c>
      <c r="M249" s="23">
        <v>3.5999999999999997E-2</v>
      </c>
      <c r="N249" s="23">
        <v>3.3000000000000002E-2</v>
      </c>
      <c r="O249" s="23">
        <v>0.03</v>
      </c>
      <c r="P249" s="23">
        <v>2.8000000000000001E-2</v>
      </c>
      <c r="Q249" s="23">
        <v>2.5999999999999999E-2</v>
      </c>
      <c r="R249" s="23">
        <v>2.4E-2</v>
      </c>
      <c r="S249" s="23">
        <v>2.1999999999999999E-2</v>
      </c>
      <c r="T249" s="23">
        <v>0.02</v>
      </c>
      <c r="U249" s="23">
        <v>1.9E-2</v>
      </c>
      <c r="V249" s="23">
        <v>1.7999999999999999E-2</v>
      </c>
      <c r="W249" s="23">
        <v>1.7000000000000001E-2</v>
      </c>
      <c r="X249" s="23">
        <v>1.6E-2</v>
      </c>
      <c r="Y249" s="23">
        <v>1.4999999999999999E-2</v>
      </c>
      <c r="Z249" s="23">
        <v>1.4E-2</v>
      </c>
      <c r="AA249" s="23">
        <v>1.4E-2</v>
      </c>
      <c r="AB249" s="23">
        <v>1.2999999999999999E-2</v>
      </c>
      <c r="AC249" s="23">
        <v>1.2E-2</v>
      </c>
      <c r="AD249" s="23">
        <v>1.2E-2</v>
      </c>
      <c r="AE249" s="23">
        <v>1.2E-2</v>
      </c>
      <c r="AF249" s="23">
        <v>1.0999999999999999E-2</v>
      </c>
    </row>
    <row r="250" spans="1:32" x14ac:dyDescent="0.25">
      <c r="A250" s="2"/>
      <c r="B250" s="17" t="s">
        <v>5</v>
      </c>
      <c r="G250" s="23">
        <v>0.47</v>
      </c>
      <c r="H250" s="23">
        <v>0.47799999999999998</v>
      </c>
      <c r="I250" s="23">
        <v>0.48399999999999999</v>
      </c>
      <c r="J250" s="23">
        <v>0.49</v>
      </c>
      <c r="K250" s="23">
        <v>0.49399999999999999</v>
      </c>
      <c r="L250" s="23">
        <v>0.497</v>
      </c>
      <c r="M250" s="23">
        <v>0.499</v>
      </c>
      <c r="N250" s="23">
        <v>0.5</v>
      </c>
      <c r="O250" s="23">
        <v>0.501</v>
      </c>
      <c r="P250" s="23">
        <v>0.501</v>
      </c>
      <c r="Q250" s="23">
        <v>0.5</v>
      </c>
      <c r="R250" s="23">
        <v>0.499</v>
      </c>
      <c r="S250" s="23">
        <v>0.498</v>
      </c>
      <c r="T250" s="23">
        <v>0.496</v>
      </c>
      <c r="U250" s="23">
        <v>0.49299999999999999</v>
      </c>
      <c r="V250" s="23">
        <v>0.49099999999999999</v>
      </c>
      <c r="W250" s="23">
        <v>0.48799999999999999</v>
      </c>
      <c r="X250" s="23">
        <v>0.48499999999999999</v>
      </c>
      <c r="Y250" s="23">
        <v>0.48199999999999998</v>
      </c>
      <c r="Z250" s="23">
        <v>0.47899999999999998</v>
      </c>
      <c r="AA250" s="23">
        <v>0.47499999999999998</v>
      </c>
      <c r="AB250" s="23">
        <v>0.47099999999999997</v>
      </c>
      <c r="AC250" s="23">
        <v>0.46800000000000003</v>
      </c>
      <c r="AD250" s="23">
        <v>0.46400000000000002</v>
      </c>
      <c r="AE250" s="23">
        <v>0.46</v>
      </c>
      <c r="AF250" s="23">
        <v>0.45600000000000002</v>
      </c>
    </row>
    <row r="251" spans="1:32" x14ac:dyDescent="0.25">
      <c r="A251" s="2"/>
      <c r="B251" s="17" t="s">
        <v>30</v>
      </c>
      <c r="G251" s="23">
        <v>7.8E-2</v>
      </c>
      <c r="H251" s="23">
        <v>6.8000000000000005E-2</v>
      </c>
      <c r="I251" s="23">
        <v>0.06</v>
      </c>
      <c r="J251" s="23">
        <v>5.2999999999999999E-2</v>
      </c>
      <c r="K251" s="23">
        <v>4.7E-2</v>
      </c>
      <c r="L251" s="23">
        <v>4.1000000000000002E-2</v>
      </c>
      <c r="M251" s="23">
        <v>3.6999999999999998E-2</v>
      </c>
      <c r="N251" s="23">
        <v>3.3000000000000002E-2</v>
      </c>
      <c r="O251" s="23">
        <v>2.9000000000000001E-2</v>
      </c>
      <c r="P251" s="23">
        <v>2.5999999999999999E-2</v>
      </c>
      <c r="Q251" s="23">
        <v>2.3E-2</v>
      </c>
      <c r="R251" s="23">
        <v>0.02</v>
      </c>
      <c r="S251" s="23">
        <v>1.7999999999999999E-2</v>
      </c>
      <c r="T251" s="23">
        <v>1.6E-2</v>
      </c>
      <c r="U251" s="23">
        <v>1.4999999999999999E-2</v>
      </c>
      <c r="V251" s="23">
        <v>1.2999999999999999E-2</v>
      </c>
      <c r="W251" s="23">
        <v>1.2E-2</v>
      </c>
      <c r="X251" s="23">
        <v>1.0999999999999999E-2</v>
      </c>
      <c r="Y251" s="23">
        <v>0.01</v>
      </c>
      <c r="Z251" s="23">
        <v>8.9999999999999993E-3</v>
      </c>
      <c r="AA251" s="23">
        <v>8.0000000000000002E-3</v>
      </c>
      <c r="AB251" s="23">
        <v>7.0000000000000001E-3</v>
      </c>
      <c r="AC251" s="23">
        <v>7.0000000000000001E-3</v>
      </c>
      <c r="AD251" s="23">
        <v>6.0000000000000001E-3</v>
      </c>
      <c r="AE251" s="23">
        <v>6.0000000000000001E-3</v>
      </c>
      <c r="AF251" s="23">
        <v>5.0000000000000001E-3</v>
      </c>
    </row>
    <row r="252" spans="1:32" x14ac:dyDescent="0.25">
      <c r="A252" s="2"/>
      <c r="B252" s="17" t="s">
        <v>31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E252" s="23">
        <v>0</v>
      </c>
      <c r="AF252" s="23">
        <v>0</v>
      </c>
    </row>
    <row r="253" spans="1:32" x14ac:dyDescent="0.25">
      <c r="A253" s="2"/>
      <c r="B253" s="2" t="s">
        <v>19</v>
      </c>
      <c r="G253" s="23">
        <v>0</v>
      </c>
      <c r="H253" s="23">
        <v>2E-3</v>
      </c>
      <c r="I253" s="23">
        <v>3.0000000000000001E-3</v>
      </c>
      <c r="J253" s="23">
        <v>4.0000000000000001E-3</v>
      </c>
      <c r="K253" s="23">
        <v>5.0000000000000001E-3</v>
      </c>
      <c r="L253" s="23">
        <v>6.0000000000000001E-3</v>
      </c>
      <c r="M253" s="23">
        <v>6.0000000000000001E-3</v>
      </c>
      <c r="N253" s="23">
        <v>6.0000000000000001E-3</v>
      </c>
      <c r="O253" s="23">
        <v>6.0000000000000001E-3</v>
      </c>
      <c r="P253" s="23">
        <v>7.0000000000000001E-3</v>
      </c>
      <c r="Q253" s="23">
        <v>7.0000000000000001E-3</v>
      </c>
      <c r="R253" s="23">
        <v>7.0000000000000001E-3</v>
      </c>
      <c r="S253" s="23">
        <v>7.0000000000000001E-3</v>
      </c>
      <c r="T253" s="23">
        <v>7.0000000000000001E-3</v>
      </c>
      <c r="U253" s="23">
        <v>6.0000000000000001E-3</v>
      </c>
      <c r="V253" s="23">
        <v>6.0000000000000001E-3</v>
      </c>
      <c r="W253" s="23">
        <v>6.0000000000000001E-3</v>
      </c>
      <c r="X253" s="23">
        <v>6.0000000000000001E-3</v>
      </c>
      <c r="Y253" s="23">
        <v>6.0000000000000001E-3</v>
      </c>
      <c r="Z253" s="23">
        <v>6.0000000000000001E-3</v>
      </c>
      <c r="AA253" s="23">
        <v>6.0000000000000001E-3</v>
      </c>
      <c r="AB253" s="23">
        <v>6.0000000000000001E-3</v>
      </c>
      <c r="AC253" s="23">
        <v>6.0000000000000001E-3</v>
      </c>
      <c r="AD253" s="23">
        <v>6.0000000000000001E-3</v>
      </c>
      <c r="AE253" s="23">
        <v>6.0000000000000001E-3</v>
      </c>
      <c r="AF253" s="23">
        <v>5.0000000000000001E-3</v>
      </c>
    </row>
    <row r="254" spans="1:32" x14ac:dyDescent="0.25">
      <c r="A254" s="2"/>
      <c r="B254" s="2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</row>
    <row r="255" spans="1:32" s="13" customFormat="1" ht="12.75" x14ac:dyDescent="0.2">
      <c r="A255" s="12" t="s">
        <v>32</v>
      </c>
      <c r="B255" s="12"/>
      <c r="C255" s="12"/>
      <c r="D255" s="12"/>
      <c r="E255" s="12"/>
      <c r="F255" s="12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</row>
    <row r="256" spans="1:32" x14ac:dyDescent="0.25">
      <c r="A256" s="2"/>
      <c r="B256" s="2" t="s">
        <v>33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3">
        <v>0</v>
      </c>
      <c r="Z256" s="23">
        <v>0</v>
      </c>
      <c r="AA256" s="23">
        <v>0</v>
      </c>
      <c r="AB256" s="23">
        <v>0</v>
      </c>
      <c r="AC256" s="23">
        <v>0</v>
      </c>
      <c r="AD256" s="23">
        <v>0</v>
      </c>
      <c r="AE256" s="23">
        <v>0</v>
      </c>
      <c r="AF256" s="23">
        <v>0</v>
      </c>
    </row>
    <row r="257" spans="1:32" x14ac:dyDescent="0.25">
      <c r="A257" s="2"/>
      <c r="B257" s="17" t="s">
        <v>34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23">
        <v>0</v>
      </c>
      <c r="S257" s="23">
        <v>0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3">
        <v>0</v>
      </c>
      <c r="Z257" s="23">
        <v>0</v>
      </c>
      <c r="AA257" s="23">
        <v>0</v>
      </c>
      <c r="AB257" s="23">
        <v>0</v>
      </c>
      <c r="AC257" s="23">
        <v>0</v>
      </c>
      <c r="AD257" s="23">
        <v>0</v>
      </c>
      <c r="AE257" s="23">
        <v>0</v>
      </c>
      <c r="AF257" s="23">
        <v>0</v>
      </c>
    </row>
    <row r="258" spans="1:32" x14ac:dyDescent="0.25">
      <c r="A258" s="2"/>
      <c r="B258" s="2" t="s">
        <v>35</v>
      </c>
      <c r="G258" s="23">
        <v>1E-3</v>
      </c>
      <c r="H258" s="23">
        <v>1E-3</v>
      </c>
      <c r="I258" s="23">
        <v>1E-3</v>
      </c>
      <c r="J258" s="23">
        <v>1E-3</v>
      </c>
      <c r="K258" s="23">
        <v>1E-3</v>
      </c>
      <c r="L258" s="23">
        <v>1E-3</v>
      </c>
      <c r="M258" s="23">
        <v>1E-3</v>
      </c>
      <c r="N258" s="23">
        <v>1E-3</v>
      </c>
      <c r="O258" s="23">
        <v>1E-3</v>
      </c>
      <c r="P258" s="23">
        <v>1E-3</v>
      </c>
      <c r="Q258" s="23">
        <v>1E-3</v>
      </c>
      <c r="R258" s="23">
        <v>1E-3</v>
      </c>
      <c r="S258" s="23">
        <v>1E-3</v>
      </c>
      <c r="T258" s="23">
        <v>1E-3</v>
      </c>
      <c r="U258" s="23">
        <v>1E-3</v>
      </c>
      <c r="V258" s="23">
        <v>1E-3</v>
      </c>
      <c r="W258" s="23">
        <v>0</v>
      </c>
      <c r="X258" s="23">
        <v>0</v>
      </c>
      <c r="Y258" s="23">
        <v>0</v>
      </c>
      <c r="Z258" s="23">
        <v>0</v>
      </c>
      <c r="AA258" s="23">
        <v>0</v>
      </c>
      <c r="AB258" s="23">
        <v>0</v>
      </c>
      <c r="AC258" s="23">
        <v>0</v>
      </c>
      <c r="AD258" s="23">
        <v>0</v>
      </c>
      <c r="AE258" s="23">
        <v>0</v>
      </c>
      <c r="AF258" s="23">
        <v>0</v>
      </c>
    </row>
    <row r="259" spans="1:32" x14ac:dyDescent="0.25">
      <c r="A259" s="2"/>
      <c r="B259" s="2" t="s">
        <v>36</v>
      </c>
      <c r="G259" s="23">
        <v>2E-3</v>
      </c>
      <c r="H259" s="23">
        <v>2E-3</v>
      </c>
      <c r="I259" s="23">
        <v>2E-3</v>
      </c>
      <c r="J259" s="23">
        <v>2E-3</v>
      </c>
      <c r="K259" s="23">
        <v>2E-3</v>
      </c>
      <c r="L259" s="23">
        <v>2E-3</v>
      </c>
      <c r="M259" s="23">
        <v>2E-3</v>
      </c>
      <c r="N259" s="23">
        <v>2E-3</v>
      </c>
      <c r="O259" s="23">
        <v>2E-3</v>
      </c>
      <c r="P259" s="23">
        <v>2E-3</v>
      </c>
      <c r="Q259" s="23">
        <v>2E-3</v>
      </c>
      <c r="R259" s="23">
        <v>2E-3</v>
      </c>
      <c r="S259" s="23">
        <v>2E-3</v>
      </c>
      <c r="T259" s="23">
        <v>2E-3</v>
      </c>
      <c r="U259" s="23">
        <v>2E-3</v>
      </c>
      <c r="V259" s="23">
        <v>2E-3</v>
      </c>
      <c r="W259" s="23">
        <v>2E-3</v>
      </c>
      <c r="X259" s="23">
        <v>2E-3</v>
      </c>
      <c r="Y259" s="23">
        <v>2E-3</v>
      </c>
      <c r="Z259" s="23">
        <v>2E-3</v>
      </c>
      <c r="AA259" s="23">
        <v>2E-3</v>
      </c>
      <c r="AB259" s="23">
        <v>2E-3</v>
      </c>
      <c r="AC259" s="23">
        <v>2E-3</v>
      </c>
      <c r="AD259" s="23">
        <v>2E-3</v>
      </c>
      <c r="AE259" s="23">
        <v>2E-3</v>
      </c>
      <c r="AF259" s="23">
        <v>2E-3</v>
      </c>
    </row>
    <row r="260" spans="1:32" x14ac:dyDescent="0.25">
      <c r="A260" s="2"/>
      <c r="B260" s="17" t="s">
        <v>19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0</v>
      </c>
      <c r="S260" s="23">
        <v>0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23">
        <v>0</v>
      </c>
      <c r="AC260" s="23">
        <v>0</v>
      </c>
      <c r="AD260" s="23">
        <v>0</v>
      </c>
      <c r="AE260" s="23">
        <v>0</v>
      </c>
      <c r="AF260" s="23">
        <v>0</v>
      </c>
    </row>
    <row r="261" spans="1:32" x14ac:dyDescent="0.25">
      <c r="A261" s="2"/>
      <c r="B261" s="17" t="s">
        <v>37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</row>
    <row r="262" spans="1:32" x14ac:dyDescent="0.25"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FF0000"/>
  </sheetPr>
  <dimension ref="A1:AF261"/>
  <sheetViews>
    <sheetView workbookViewId="0">
      <selection sqref="A1:AF261"/>
    </sheetView>
  </sheetViews>
  <sheetFormatPr defaultColWidth="9.140625" defaultRowHeight="15" x14ac:dyDescent="0.25"/>
  <cols>
    <col min="1" max="6" width="8.85546875" customWidth="1"/>
    <col min="7" max="7" width="10.5703125" bestFit="1" customWidth="1"/>
    <col min="8" max="21" width="9.42578125" bestFit="1" customWidth="1"/>
    <col min="22" max="32" width="12" bestFit="1" customWidth="1"/>
    <col min="33" max="16384" width="9.140625" style="15"/>
  </cols>
  <sheetData>
    <row r="1" spans="1:32" customFormat="1" ht="64.5" x14ac:dyDescent="0.25">
      <c r="A1" s="1" t="s">
        <v>0</v>
      </c>
      <c r="B1" s="2"/>
      <c r="C1" s="2"/>
      <c r="D1" s="2"/>
      <c r="E1" s="2"/>
      <c r="F1" s="2"/>
      <c r="G1" s="3" t="s">
        <v>1</v>
      </c>
      <c r="H1" s="4" t="s">
        <v>2</v>
      </c>
      <c r="I1" s="4" t="s">
        <v>3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customFormat="1" ht="15.75" x14ac:dyDescent="0.25">
      <c r="A2" s="5" t="s">
        <v>50</v>
      </c>
      <c r="B2" s="2"/>
      <c r="C2" s="2"/>
      <c r="D2" s="2"/>
      <c r="E2" s="2"/>
      <c r="F2" s="2"/>
      <c r="G2" t="s">
        <v>10</v>
      </c>
      <c r="H2" t="s">
        <v>11</v>
      </c>
      <c r="I2" t="s">
        <v>11</v>
      </c>
      <c r="J2" t="s">
        <v>11</v>
      </c>
      <c r="K2" t="s">
        <v>11</v>
      </c>
      <c r="L2" t="s">
        <v>11</v>
      </c>
      <c r="M2" t="s">
        <v>11</v>
      </c>
      <c r="N2" t="s">
        <v>11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customFormat="1" x14ac:dyDescent="0.25"/>
    <row r="4" spans="1:32" customFormat="1" x14ac:dyDescent="0.25">
      <c r="A4" s="2"/>
      <c r="B4" s="2"/>
      <c r="C4" s="2"/>
      <c r="D4" s="6"/>
      <c r="E4" s="6"/>
      <c r="F4" s="6"/>
      <c r="G4" s="6">
        <v>2010</v>
      </c>
      <c r="H4" s="6">
        <v>2011</v>
      </c>
      <c r="I4" s="6">
        <v>2012</v>
      </c>
      <c r="J4" s="6">
        <v>2013</v>
      </c>
      <c r="K4" s="6">
        <v>2014</v>
      </c>
      <c r="L4" s="6">
        <v>2015</v>
      </c>
      <c r="M4" s="6">
        <v>2016</v>
      </c>
      <c r="N4" s="6">
        <v>2017</v>
      </c>
      <c r="O4" s="6">
        <v>2018</v>
      </c>
      <c r="P4" s="6">
        <v>2019</v>
      </c>
      <c r="Q4" s="6">
        <v>2020</v>
      </c>
      <c r="R4" s="6">
        <v>2021</v>
      </c>
      <c r="S4" s="6">
        <v>2022</v>
      </c>
      <c r="T4" s="6">
        <v>2023</v>
      </c>
      <c r="U4" s="6">
        <v>2024</v>
      </c>
      <c r="V4" s="6">
        <v>2025</v>
      </c>
      <c r="W4" s="6">
        <v>2026</v>
      </c>
      <c r="X4" s="6">
        <v>2027</v>
      </c>
      <c r="Y4" s="6">
        <v>2028</v>
      </c>
      <c r="Z4" s="6">
        <v>2029</v>
      </c>
      <c r="AA4" s="6">
        <v>2030</v>
      </c>
      <c r="AB4" s="6">
        <v>2031</v>
      </c>
      <c r="AC4" s="6">
        <v>2032</v>
      </c>
      <c r="AD4" s="6">
        <v>2033</v>
      </c>
      <c r="AE4" s="6">
        <v>2034</v>
      </c>
      <c r="AF4" s="6">
        <v>2035</v>
      </c>
    </row>
    <row r="5" spans="1:32" customFormat="1" x14ac:dyDescent="0.25">
      <c r="A5" s="7" t="s">
        <v>12</v>
      </c>
      <c r="B5" s="8"/>
      <c r="C5" s="7"/>
      <c r="D5" s="9"/>
      <c r="E5" s="9"/>
      <c r="F5" s="9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customFormat="1" x14ac:dyDescent="0.25">
      <c r="A6" s="11" t="s">
        <v>13</v>
      </c>
      <c r="B6" s="2"/>
    </row>
    <row r="7" spans="1:32" customFormat="1" x14ac:dyDescent="0.25">
      <c r="A7" s="2"/>
      <c r="B7" s="2" t="s">
        <v>14</v>
      </c>
    </row>
    <row r="8" spans="1:32" s="13" customFormat="1" ht="12.75" x14ac:dyDescent="0.2">
      <c r="A8" s="12" t="s">
        <v>15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 x14ac:dyDescent="0.25">
      <c r="A9" s="2"/>
      <c r="B9" s="2" t="s">
        <v>16</v>
      </c>
      <c r="G9" s="14">
        <v>5.3999999999999999E-2</v>
      </c>
      <c r="H9" s="14">
        <v>2.8000000000000001E-2</v>
      </c>
      <c r="I9" s="14">
        <v>1.7999999999999999E-2</v>
      </c>
      <c r="J9" s="14">
        <v>1.0999999999999999E-2</v>
      </c>
      <c r="K9" s="14">
        <v>7.0000000000000001E-3</v>
      </c>
      <c r="L9" s="14">
        <v>5.0000000000000001E-3</v>
      </c>
      <c r="M9" s="14">
        <v>2E-3</v>
      </c>
      <c r="N9" s="14">
        <v>2E-3</v>
      </c>
      <c r="O9" s="14">
        <v>2E-3</v>
      </c>
      <c r="P9" s="14">
        <v>2E-3</v>
      </c>
      <c r="Q9" s="14">
        <v>2E-3</v>
      </c>
      <c r="R9" s="14">
        <v>2E-3</v>
      </c>
      <c r="S9" s="14">
        <v>2E-3</v>
      </c>
      <c r="T9" s="14">
        <v>2E-3</v>
      </c>
      <c r="U9" s="14">
        <v>1E-3</v>
      </c>
      <c r="V9" s="14">
        <v>1E-3</v>
      </c>
      <c r="W9" s="14">
        <v>1E-3</v>
      </c>
      <c r="X9" s="14">
        <v>1E-3</v>
      </c>
      <c r="Y9" s="14">
        <v>1E-3</v>
      </c>
      <c r="Z9" s="14">
        <v>1E-3</v>
      </c>
      <c r="AA9" s="14">
        <v>1E-3</v>
      </c>
      <c r="AB9" s="14">
        <v>1E-3</v>
      </c>
      <c r="AC9" s="14">
        <v>1E-3</v>
      </c>
      <c r="AD9" s="14">
        <v>1E-3</v>
      </c>
      <c r="AE9" s="14">
        <v>1E-3</v>
      </c>
      <c r="AF9" s="14">
        <v>1E-3</v>
      </c>
    </row>
    <row r="10" spans="1:32" x14ac:dyDescent="0.25">
      <c r="A10" s="2"/>
      <c r="B10" s="2" t="s">
        <v>17</v>
      </c>
      <c r="G10" s="14">
        <v>0</v>
      </c>
      <c r="H10" s="14">
        <v>0</v>
      </c>
      <c r="I10" s="14">
        <v>1E-3</v>
      </c>
      <c r="J10" s="14">
        <v>3.0000000000000001E-3</v>
      </c>
      <c r="K10" s="14">
        <v>4.0000000000000001E-3</v>
      </c>
      <c r="L10" s="14">
        <v>4.0000000000000001E-3</v>
      </c>
      <c r="M10" s="14">
        <v>4.0000000000000001E-3</v>
      </c>
      <c r="N10" s="14">
        <v>4.0000000000000001E-3</v>
      </c>
      <c r="O10" s="14">
        <v>4.0000000000000001E-3</v>
      </c>
      <c r="P10" s="14">
        <v>4.0000000000000001E-3</v>
      </c>
      <c r="Q10" s="14">
        <v>4.0000000000000001E-3</v>
      </c>
      <c r="R10" s="14">
        <v>4.0000000000000001E-3</v>
      </c>
      <c r="S10" s="14">
        <v>4.0000000000000001E-3</v>
      </c>
      <c r="T10" s="14">
        <v>4.0000000000000001E-3</v>
      </c>
      <c r="U10" s="14">
        <v>4.0000000000000001E-3</v>
      </c>
      <c r="V10" s="14">
        <v>4.0000000000000001E-3</v>
      </c>
      <c r="W10" s="14">
        <v>4.0000000000000001E-3</v>
      </c>
      <c r="X10" s="14">
        <v>4.0000000000000001E-3</v>
      </c>
      <c r="Y10" s="14">
        <v>4.0000000000000001E-3</v>
      </c>
      <c r="Z10" s="14">
        <v>4.0000000000000001E-3</v>
      </c>
      <c r="AA10" s="14">
        <v>4.0000000000000001E-3</v>
      </c>
      <c r="AB10" s="14">
        <v>4.0000000000000001E-3</v>
      </c>
      <c r="AC10" s="14">
        <v>4.0000000000000001E-3</v>
      </c>
      <c r="AD10" s="14">
        <v>4.0000000000000001E-3</v>
      </c>
      <c r="AE10" s="14">
        <v>4.0000000000000001E-3</v>
      </c>
      <c r="AF10" s="14">
        <v>3.0000000000000001E-3</v>
      </c>
    </row>
    <row r="11" spans="1:32" x14ac:dyDescent="0.25">
      <c r="A11" s="2"/>
      <c r="B11" s="2" t="s">
        <v>18</v>
      </c>
      <c r="G11" s="14">
        <v>1.2E-2</v>
      </c>
      <c r="H11" s="14">
        <v>3.7999999999999999E-2</v>
      </c>
      <c r="I11" s="14">
        <v>4.5999999999999999E-2</v>
      </c>
      <c r="J11" s="14">
        <v>5.0999999999999997E-2</v>
      </c>
      <c r="K11" s="14">
        <v>5.1999999999999998E-2</v>
      </c>
      <c r="L11" s="14">
        <v>5.3999999999999999E-2</v>
      </c>
      <c r="M11" s="14">
        <v>5.6000000000000001E-2</v>
      </c>
      <c r="N11" s="14">
        <v>5.6000000000000001E-2</v>
      </c>
      <c r="O11" s="14">
        <v>5.5E-2</v>
      </c>
      <c r="P11" s="14">
        <v>5.5E-2</v>
      </c>
      <c r="Q11" s="14">
        <v>5.3999999999999999E-2</v>
      </c>
      <c r="R11" s="14">
        <v>5.3999999999999999E-2</v>
      </c>
      <c r="S11" s="14">
        <v>5.2999999999999999E-2</v>
      </c>
      <c r="T11" s="14">
        <v>5.2999999999999999E-2</v>
      </c>
      <c r="U11" s="14">
        <v>5.1999999999999998E-2</v>
      </c>
      <c r="V11" s="14">
        <v>5.1999999999999998E-2</v>
      </c>
      <c r="W11" s="14">
        <v>5.0999999999999997E-2</v>
      </c>
      <c r="X11" s="14">
        <v>5.0999999999999997E-2</v>
      </c>
      <c r="Y11" s="14">
        <v>0.05</v>
      </c>
      <c r="Z11" s="14">
        <v>0.05</v>
      </c>
      <c r="AA11" s="14">
        <v>4.9000000000000002E-2</v>
      </c>
      <c r="AB11" s="14">
        <v>4.9000000000000002E-2</v>
      </c>
      <c r="AC11" s="14">
        <v>4.8000000000000001E-2</v>
      </c>
      <c r="AD11" s="14">
        <v>4.8000000000000001E-2</v>
      </c>
      <c r="AE11" s="14">
        <v>4.7E-2</v>
      </c>
      <c r="AF11" s="14">
        <v>4.7E-2</v>
      </c>
    </row>
    <row r="12" spans="1:32" x14ac:dyDescent="0.25">
      <c r="A12" s="2"/>
      <c r="B12" s="2" t="s">
        <v>19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</row>
    <row r="13" spans="1:32" x14ac:dyDescent="0.25">
      <c r="A13" s="2"/>
      <c r="B13" s="2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s="13" customFormat="1" ht="12.75" x14ac:dyDescent="0.2">
      <c r="A14" s="12" t="s">
        <v>21</v>
      </c>
      <c r="B14" s="12"/>
      <c r="C14" s="12"/>
      <c r="D14" s="12"/>
      <c r="E14" s="12"/>
      <c r="F14" s="12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x14ac:dyDescent="0.25">
      <c r="A15" s="2"/>
      <c r="B15" s="2" t="s">
        <v>22</v>
      </c>
      <c r="G15" s="14">
        <v>2E-3</v>
      </c>
      <c r="H15" s="14">
        <v>7.0000000000000001E-3</v>
      </c>
      <c r="I15" s="14">
        <v>8.0000000000000002E-3</v>
      </c>
      <c r="J15" s="14">
        <v>8.9999999999999993E-3</v>
      </c>
      <c r="K15" s="14">
        <v>0.01</v>
      </c>
      <c r="L15" s="14">
        <v>0.01</v>
      </c>
      <c r="M15" s="14">
        <v>0.01</v>
      </c>
      <c r="N15" s="14">
        <v>8.9999999999999993E-3</v>
      </c>
      <c r="O15" s="14">
        <v>8.9999999999999993E-3</v>
      </c>
      <c r="P15" s="14">
        <v>8.9999999999999993E-3</v>
      </c>
      <c r="Q15" s="14">
        <v>8.9999999999999993E-3</v>
      </c>
      <c r="R15" s="14">
        <v>8.9999999999999993E-3</v>
      </c>
      <c r="S15" s="14">
        <v>8.9999999999999993E-3</v>
      </c>
      <c r="T15" s="14">
        <v>8.9999999999999993E-3</v>
      </c>
      <c r="U15" s="14">
        <v>8.9999999999999993E-3</v>
      </c>
      <c r="V15" s="14">
        <v>8.9999999999999993E-3</v>
      </c>
      <c r="W15" s="14">
        <v>8.9999999999999993E-3</v>
      </c>
      <c r="X15" s="14">
        <v>8.9999999999999993E-3</v>
      </c>
      <c r="Y15" s="14">
        <v>8.0000000000000002E-3</v>
      </c>
      <c r="Z15" s="14">
        <v>8.0000000000000002E-3</v>
      </c>
      <c r="AA15" s="14">
        <v>8.0000000000000002E-3</v>
      </c>
      <c r="AB15" s="14">
        <v>8.0000000000000002E-3</v>
      </c>
      <c r="AC15" s="14">
        <v>8.0000000000000002E-3</v>
      </c>
      <c r="AD15" s="14">
        <v>8.0000000000000002E-3</v>
      </c>
      <c r="AE15" s="14">
        <v>8.0000000000000002E-3</v>
      </c>
      <c r="AF15" s="14">
        <v>8.0000000000000002E-3</v>
      </c>
    </row>
    <row r="16" spans="1:32" x14ac:dyDescent="0.25">
      <c r="A16" s="17"/>
      <c r="B16" s="17" t="s">
        <v>23</v>
      </c>
      <c r="G16" s="14">
        <v>1.2999999999999999E-2</v>
      </c>
      <c r="H16" s="14">
        <v>1.0999999999999999E-2</v>
      </c>
      <c r="I16" s="14">
        <v>1.0999999999999999E-2</v>
      </c>
      <c r="J16" s="14">
        <v>0.01</v>
      </c>
      <c r="K16" s="14">
        <v>0.01</v>
      </c>
      <c r="L16" s="14">
        <v>0.01</v>
      </c>
      <c r="M16" s="14">
        <v>8.9999999999999993E-3</v>
      </c>
      <c r="N16" s="14">
        <v>8.9999999999999993E-3</v>
      </c>
      <c r="O16" s="14">
        <v>8.9999999999999993E-3</v>
      </c>
      <c r="P16" s="14">
        <v>8.9999999999999993E-3</v>
      </c>
      <c r="Q16" s="14">
        <v>8.9999999999999993E-3</v>
      </c>
      <c r="R16" s="14">
        <v>8.9999999999999993E-3</v>
      </c>
      <c r="S16" s="14">
        <v>8.9999999999999993E-3</v>
      </c>
      <c r="T16" s="14">
        <v>8.9999999999999993E-3</v>
      </c>
      <c r="U16" s="14">
        <v>8.9999999999999993E-3</v>
      </c>
      <c r="V16" s="14">
        <v>8.9999999999999993E-3</v>
      </c>
      <c r="W16" s="14">
        <v>8.9999999999999993E-3</v>
      </c>
      <c r="X16" s="14">
        <v>8.0000000000000002E-3</v>
      </c>
      <c r="Y16" s="14">
        <v>8.0000000000000002E-3</v>
      </c>
      <c r="Z16" s="14">
        <v>8.0000000000000002E-3</v>
      </c>
      <c r="AA16" s="14">
        <v>8.0000000000000002E-3</v>
      </c>
      <c r="AB16" s="14">
        <v>8.0000000000000002E-3</v>
      </c>
      <c r="AC16" s="14">
        <v>8.0000000000000002E-3</v>
      </c>
      <c r="AD16" s="14">
        <v>8.0000000000000002E-3</v>
      </c>
      <c r="AE16" s="14">
        <v>8.0000000000000002E-3</v>
      </c>
      <c r="AF16" s="14">
        <v>8.0000000000000002E-3</v>
      </c>
    </row>
    <row r="17" spans="1:32" x14ac:dyDescent="0.25">
      <c r="A17" s="2"/>
      <c r="B17" s="17" t="s">
        <v>24</v>
      </c>
      <c r="G17" s="14">
        <v>1.0999999999999999E-2</v>
      </c>
      <c r="H17" s="14">
        <v>8.0000000000000002E-3</v>
      </c>
      <c r="I17" s="14">
        <v>7.0000000000000001E-3</v>
      </c>
      <c r="J17" s="14">
        <v>6.0000000000000001E-3</v>
      </c>
      <c r="K17" s="14">
        <v>6.0000000000000001E-3</v>
      </c>
      <c r="L17" s="14">
        <v>6.0000000000000001E-3</v>
      </c>
      <c r="M17" s="14">
        <v>6.0000000000000001E-3</v>
      </c>
      <c r="N17" s="14">
        <v>6.0000000000000001E-3</v>
      </c>
      <c r="O17" s="14">
        <v>6.0000000000000001E-3</v>
      </c>
      <c r="P17" s="14">
        <v>6.0000000000000001E-3</v>
      </c>
      <c r="Q17" s="14">
        <v>6.0000000000000001E-3</v>
      </c>
      <c r="R17" s="14">
        <v>5.0000000000000001E-3</v>
      </c>
      <c r="S17" s="14">
        <v>5.0000000000000001E-3</v>
      </c>
      <c r="T17" s="14">
        <v>5.0000000000000001E-3</v>
      </c>
      <c r="U17" s="14">
        <v>5.0000000000000001E-3</v>
      </c>
      <c r="V17" s="14">
        <v>5.0000000000000001E-3</v>
      </c>
      <c r="W17" s="14">
        <v>5.0000000000000001E-3</v>
      </c>
      <c r="X17" s="14">
        <v>5.0000000000000001E-3</v>
      </c>
      <c r="Y17" s="14">
        <v>5.0000000000000001E-3</v>
      </c>
      <c r="Z17" s="14">
        <v>5.0000000000000001E-3</v>
      </c>
      <c r="AA17" s="14">
        <v>5.0000000000000001E-3</v>
      </c>
      <c r="AB17" s="14">
        <v>5.0000000000000001E-3</v>
      </c>
      <c r="AC17" s="14">
        <v>5.0000000000000001E-3</v>
      </c>
      <c r="AD17" s="14">
        <v>5.0000000000000001E-3</v>
      </c>
      <c r="AE17" s="14">
        <v>5.0000000000000001E-3</v>
      </c>
      <c r="AF17" s="14">
        <v>5.0000000000000001E-3</v>
      </c>
    </row>
    <row r="18" spans="1:32" x14ac:dyDescent="0.25">
      <c r="A18" s="2"/>
      <c r="B18" s="17" t="s">
        <v>19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</row>
    <row r="19" spans="1:32" x14ac:dyDescent="0.25">
      <c r="A19" s="2"/>
      <c r="B19" s="2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s="13" customFormat="1" ht="12.75" x14ac:dyDescent="0.2">
      <c r="A20" s="12" t="s">
        <v>25</v>
      </c>
      <c r="B20" s="12"/>
      <c r="C20" s="12"/>
      <c r="D20" s="12"/>
      <c r="E20" s="12"/>
      <c r="F20" s="12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x14ac:dyDescent="0.25">
      <c r="A21" s="2"/>
      <c r="B21" s="2" t="s">
        <v>26</v>
      </c>
      <c r="F21" s="18"/>
      <c r="G21" s="14">
        <v>11.117000000000001</v>
      </c>
      <c r="H21" s="14">
        <v>9.8209999999999997</v>
      </c>
      <c r="I21" s="14">
        <v>8.1210000000000004</v>
      </c>
      <c r="J21" s="14">
        <v>6.2480000000000002</v>
      </c>
      <c r="K21" s="14">
        <v>4.4320000000000004</v>
      </c>
      <c r="L21" s="14">
        <v>3.1539999999999999</v>
      </c>
      <c r="M21" s="14">
        <v>2.2509999999999999</v>
      </c>
      <c r="N21" s="14">
        <v>1.611</v>
      </c>
      <c r="O21" s="14">
        <v>1.161</v>
      </c>
      <c r="P21" s="14">
        <v>0.84299999999999997</v>
      </c>
      <c r="Q21" s="14">
        <v>0.61699999999999999</v>
      </c>
      <c r="R21" s="14">
        <v>0.45800000000000002</v>
      </c>
      <c r="S21" s="14">
        <v>0.34399999999999997</v>
      </c>
      <c r="T21" s="14">
        <v>0.26300000000000001</v>
      </c>
      <c r="U21" s="14">
        <v>0.20499999999999999</v>
      </c>
      <c r="V21" s="14">
        <v>0.16400000000000001</v>
      </c>
      <c r="W21" s="14">
        <v>0.13400000000000001</v>
      </c>
      <c r="X21" s="14">
        <v>0.112</v>
      </c>
      <c r="Y21" s="14">
        <v>9.6000000000000002E-2</v>
      </c>
      <c r="Z21" s="14">
        <v>8.5000000000000006E-2</v>
      </c>
      <c r="AA21" s="14">
        <v>7.5999999999999998E-2</v>
      </c>
      <c r="AB21" s="14">
        <v>6.9000000000000006E-2</v>
      </c>
      <c r="AC21" s="14">
        <v>6.4000000000000001E-2</v>
      </c>
      <c r="AD21" s="14">
        <v>0.06</v>
      </c>
      <c r="AE21" s="14">
        <v>5.7000000000000002E-2</v>
      </c>
      <c r="AF21" s="14">
        <v>5.5E-2</v>
      </c>
    </row>
    <row r="22" spans="1:32" x14ac:dyDescent="0.25">
      <c r="A22" s="2"/>
      <c r="B22" s="2" t="s">
        <v>27</v>
      </c>
      <c r="E22" s="19"/>
      <c r="G22" s="14">
        <v>32.691000000000003</v>
      </c>
      <c r="H22" s="14">
        <v>33.384999999999998</v>
      </c>
      <c r="I22" s="14">
        <v>34.418999999999997</v>
      </c>
      <c r="J22" s="14">
        <v>35.601999999999997</v>
      </c>
      <c r="K22" s="14">
        <v>36.716999999999999</v>
      </c>
      <c r="L22" s="14">
        <v>37.387</v>
      </c>
      <c r="M22" s="14">
        <v>37.749000000000002</v>
      </c>
      <c r="N22" s="14">
        <v>37.911999999999999</v>
      </c>
      <c r="O22" s="14">
        <v>37.917999999999999</v>
      </c>
      <c r="P22" s="14">
        <v>37.814999999999998</v>
      </c>
      <c r="Q22" s="14">
        <v>37.634999999999998</v>
      </c>
      <c r="R22" s="14">
        <v>37.401000000000003</v>
      </c>
      <c r="S22" s="14">
        <v>37.131</v>
      </c>
      <c r="T22" s="14">
        <v>36.835000000000001</v>
      </c>
      <c r="U22" s="14">
        <v>36.521999999999998</v>
      </c>
      <c r="V22" s="14">
        <v>36.198</v>
      </c>
      <c r="W22" s="14">
        <v>35.866</v>
      </c>
      <c r="X22" s="14">
        <v>35.53</v>
      </c>
      <c r="Y22" s="14">
        <v>35.192</v>
      </c>
      <c r="Z22" s="14">
        <v>34.853000000000002</v>
      </c>
      <c r="AA22" s="14">
        <v>34.514000000000003</v>
      </c>
      <c r="AB22" s="14">
        <v>34.177</v>
      </c>
      <c r="AC22" s="14">
        <v>33.841000000000001</v>
      </c>
      <c r="AD22" s="14">
        <v>33.506999999999998</v>
      </c>
      <c r="AE22" s="14">
        <v>33.176000000000002</v>
      </c>
      <c r="AF22" s="14">
        <v>32.847000000000001</v>
      </c>
    </row>
    <row r="23" spans="1:32" x14ac:dyDescent="0.25">
      <c r="A23" s="2"/>
      <c r="B23" s="2" t="s">
        <v>28</v>
      </c>
      <c r="G23" s="14">
        <v>7.1310000000000002</v>
      </c>
      <c r="H23" s="14">
        <v>7.2240000000000002</v>
      </c>
      <c r="I23" s="14">
        <v>7.3860000000000001</v>
      </c>
      <c r="J23" s="14">
        <v>7.5780000000000003</v>
      </c>
      <c r="K23" s="14">
        <v>7.7839999999999998</v>
      </c>
      <c r="L23" s="14">
        <v>7.9020000000000001</v>
      </c>
      <c r="M23" s="14">
        <v>7.9589999999999996</v>
      </c>
      <c r="N23" s="14">
        <v>7.9550000000000001</v>
      </c>
      <c r="O23" s="14">
        <v>7.9249999999999998</v>
      </c>
      <c r="P23" s="14">
        <v>7.8769999999999998</v>
      </c>
      <c r="Q23" s="14">
        <v>7.8170000000000002</v>
      </c>
      <c r="R23" s="14">
        <v>7.7489999999999997</v>
      </c>
      <c r="S23" s="14">
        <v>7.6769999999999996</v>
      </c>
      <c r="T23" s="14">
        <v>7.6020000000000003</v>
      </c>
      <c r="U23" s="14">
        <v>7.5259999999999998</v>
      </c>
      <c r="V23" s="14">
        <v>7.4489999999999998</v>
      </c>
      <c r="W23" s="14">
        <v>7.3730000000000002</v>
      </c>
      <c r="X23" s="14">
        <v>7.2969999999999997</v>
      </c>
      <c r="Y23" s="14">
        <v>7.2220000000000004</v>
      </c>
      <c r="Z23" s="14">
        <v>7.1470000000000002</v>
      </c>
      <c r="AA23" s="14">
        <v>7.0739999999999998</v>
      </c>
      <c r="AB23" s="14">
        <v>7.0010000000000003</v>
      </c>
      <c r="AC23" s="14">
        <v>6.9290000000000003</v>
      </c>
      <c r="AD23" s="14">
        <v>6.859</v>
      </c>
      <c r="AE23" s="14">
        <v>6.7889999999999997</v>
      </c>
      <c r="AF23" s="14">
        <v>6.72</v>
      </c>
    </row>
    <row r="24" spans="1:32" x14ac:dyDescent="0.25">
      <c r="A24" s="2"/>
      <c r="B24" s="2" t="s">
        <v>19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</row>
    <row r="25" spans="1:32" x14ac:dyDescent="0.25">
      <c r="A25" s="2"/>
      <c r="B25" s="2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s="13" customFormat="1" ht="12.75" x14ac:dyDescent="0.2">
      <c r="A26" s="12" t="s">
        <v>29</v>
      </c>
      <c r="B26" s="12"/>
      <c r="C26" s="12"/>
      <c r="D26" s="12"/>
      <c r="E26" s="12"/>
      <c r="F26" s="1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x14ac:dyDescent="0.25">
      <c r="A27" s="2"/>
      <c r="B27" s="17" t="s">
        <v>4</v>
      </c>
      <c r="G27" s="14">
        <v>3.9820000000000002</v>
      </c>
      <c r="H27" s="14">
        <v>3.5619999999999998</v>
      </c>
      <c r="I27" s="14">
        <v>3.1960000000000002</v>
      </c>
      <c r="J27" s="14">
        <v>2.875</v>
      </c>
      <c r="K27" s="14">
        <v>2.5950000000000002</v>
      </c>
      <c r="L27" s="14">
        <v>2.3490000000000002</v>
      </c>
      <c r="M27" s="14">
        <v>2.133</v>
      </c>
      <c r="N27" s="14">
        <v>1.944</v>
      </c>
      <c r="O27" s="14">
        <v>1.7769999999999999</v>
      </c>
      <c r="P27" s="14">
        <v>1.631</v>
      </c>
      <c r="Q27" s="14">
        <v>1.5009999999999999</v>
      </c>
      <c r="R27" s="14">
        <v>1.387</v>
      </c>
      <c r="S27" s="14">
        <v>1.286</v>
      </c>
      <c r="T27" s="14">
        <v>1.1970000000000001</v>
      </c>
      <c r="U27" s="14">
        <v>1.1180000000000001</v>
      </c>
      <c r="V27" s="14">
        <v>1.048</v>
      </c>
      <c r="W27" s="14">
        <v>0.98599999999999999</v>
      </c>
      <c r="X27" s="14">
        <v>0.93100000000000005</v>
      </c>
      <c r="Y27" s="14">
        <v>0.88200000000000001</v>
      </c>
      <c r="Z27" s="14">
        <v>0.83799999999999997</v>
      </c>
      <c r="AA27" s="14">
        <v>0.79800000000000004</v>
      </c>
      <c r="AB27" s="14">
        <v>0.76300000000000001</v>
      </c>
      <c r="AC27" s="14">
        <v>0.73099999999999998</v>
      </c>
      <c r="AD27" s="14">
        <v>0.70299999999999996</v>
      </c>
      <c r="AE27" s="14">
        <v>0.67700000000000005</v>
      </c>
      <c r="AF27" s="14">
        <v>0.65400000000000003</v>
      </c>
    </row>
    <row r="28" spans="1:32" x14ac:dyDescent="0.25">
      <c r="A28" s="2"/>
      <c r="B28" s="17" t="s">
        <v>5</v>
      </c>
      <c r="G28" s="14">
        <v>53.701999999999998</v>
      </c>
      <c r="H28" s="14">
        <v>54.576000000000001</v>
      </c>
      <c r="I28" s="14">
        <v>55.305</v>
      </c>
      <c r="J28" s="14">
        <v>55.899000000000001</v>
      </c>
      <c r="K28" s="14">
        <v>56.366</v>
      </c>
      <c r="L28" s="14">
        <v>56.718000000000004</v>
      </c>
      <c r="M28" s="14">
        <v>56.966000000000001</v>
      </c>
      <c r="N28" s="14">
        <v>57.121000000000002</v>
      </c>
      <c r="O28" s="14">
        <v>57.191000000000003</v>
      </c>
      <c r="P28" s="14">
        <v>57.188000000000002</v>
      </c>
      <c r="Q28" s="14">
        <v>57.119</v>
      </c>
      <c r="R28" s="14">
        <v>56.993000000000002</v>
      </c>
      <c r="S28" s="14">
        <v>56.817</v>
      </c>
      <c r="T28" s="14">
        <v>56.595999999999997</v>
      </c>
      <c r="U28" s="14">
        <v>56.337000000000003</v>
      </c>
      <c r="V28" s="14">
        <v>56.045999999999999</v>
      </c>
      <c r="W28" s="14">
        <v>55.725000000000001</v>
      </c>
      <c r="X28" s="14">
        <v>55.381</v>
      </c>
      <c r="Y28" s="14">
        <v>55.015000000000001</v>
      </c>
      <c r="Z28" s="14">
        <v>54.631999999999998</v>
      </c>
      <c r="AA28" s="14">
        <v>54.232999999999997</v>
      </c>
      <c r="AB28" s="14">
        <v>53.822000000000003</v>
      </c>
      <c r="AC28" s="14">
        <v>53.4</v>
      </c>
      <c r="AD28" s="14">
        <v>52.97</v>
      </c>
      <c r="AE28" s="14">
        <v>52.533000000000001</v>
      </c>
      <c r="AF28" s="14">
        <v>52.091000000000001</v>
      </c>
    </row>
    <row r="29" spans="1:32" x14ac:dyDescent="0.25">
      <c r="A29" s="2"/>
      <c r="B29" s="17" t="s">
        <v>30</v>
      </c>
      <c r="G29" s="14">
        <v>12.316000000000001</v>
      </c>
      <c r="H29" s="14">
        <v>10.836</v>
      </c>
      <c r="I29" s="14">
        <v>9.5449999999999999</v>
      </c>
      <c r="J29" s="14">
        <v>8.4169999999999998</v>
      </c>
      <c r="K29" s="14">
        <v>7.431</v>
      </c>
      <c r="L29" s="14">
        <v>6.5679999999999996</v>
      </c>
      <c r="M29" s="14">
        <v>5.8129999999999997</v>
      </c>
      <c r="N29" s="14">
        <v>5.1520000000000001</v>
      </c>
      <c r="O29" s="14">
        <v>4.5720000000000001</v>
      </c>
      <c r="P29" s="14">
        <v>4.0629999999999997</v>
      </c>
      <c r="Q29" s="14">
        <v>3.6160000000000001</v>
      </c>
      <c r="R29" s="14">
        <v>3.2240000000000002</v>
      </c>
      <c r="S29" s="14">
        <v>2.8780000000000001</v>
      </c>
      <c r="T29" s="14">
        <v>2.5750000000000002</v>
      </c>
      <c r="U29" s="14">
        <v>2.3079999999999998</v>
      </c>
      <c r="V29" s="14">
        <v>2.073</v>
      </c>
      <c r="W29" s="14">
        <v>1.867</v>
      </c>
      <c r="X29" s="14">
        <v>1.6850000000000001</v>
      </c>
      <c r="Y29" s="14">
        <v>1.5249999999999999</v>
      </c>
      <c r="Z29" s="14">
        <v>1.3839999999999999</v>
      </c>
      <c r="AA29" s="14">
        <v>1.258</v>
      </c>
      <c r="AB29" s="14">
        <v>1.147</v>
      </c>
      <c r="AC29" s="14">
        <v>1.0489999999999999</v>
      </c>
      <c r="AD29" s="14">
        <v>0.96199999999999997</v>
      </c>
      <c r="AE29" s="14">
        <v>0.88500000000000001</v>
      </c>
      <c r="AF29" s="14">
        <v>0.81599999999999995</v>
      </c>
    </row>
    <row r="30" spans="1:32" x14ac:dyDescent="0.25">
      <c r="A30" s="2"/>
      <c r="B30" s="17" t="s">
        <v>31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</row>
    <row r="31" spans="1:32" x14ac:dyDescent="0.25">
      <c r="A31" s="2"/>
      <c r="B31" s="2" t="s">
        <v>19</v>
      </c>
      <c r="G31" s="14">
        <v>0</v>
      </c>
      <c r="H31" s="14">
        <v>0.32600000000000001</v>
      </c>
      <c r="I31" s="14">
        <v>0.56200000000000006</v>
      </c>
      <c r="J31" s="14">
        <v>0.73099999999999998</v>
      </c>
      <c r="K31" s="14">
        <v>0.85</v>
      </c>
      <c r="L31" s="14">
        <v>0.93400000000000005</v>
      </c>
      <c r="M31" s="14">
        <v>0.99099999999999999</v>
      </c>
      <c r="N31" s="14">
        <v>1.0289999999999999</v>
      </c>
      <c r="O31" s="14">
        <v>1.052</v>
      </c>
      <c r="P31" s="14">
        <v>1.0649999999999999</v>
      </c>
      <c r="Q31" s="14">
        <v>1.071</v>
      </c>
      <c r="R31" s="14">
        <v>1.071</v>
      </c>
      <c r="S31" s="14">
        <v>1.0660000000000001</v>
      </c>
      <c r="T31" s="14">
        <v>1.0589999999999999</v>
      </c>
      <c r="U31" s="14">
        <v>1.0489999999999999</v>
      </c>
      <c r="V31" s="14">
        <v>1.038</v>
      </c>
      <c r="W31" s="14">
        <v>1.0249999999999999</v>
      </c>
      <c r="X31" s="14">
        <v>1.01</v>
      </c>
      <c r="Y31" s="14">
        <v>0.995</v>
      </c>
      <c r="Z31" s="14">
        <v>0.97899999999999998</v>
      </c>
      <c r="AA31" s="14">
        <v>0.96399999999999997</v>
      </c>
      <c r="AB31" s="14">
        <v>0.94899999999999995</v>
      </c>
      <c r="AC31" s="14">
        <v>0.93400000000000005</v>
      </c>
      <c r="AD31" s="14">
        <v>0.91800000000000004</v>
      </c>
      <c r="AE31" s="14">
        <v>0.90300000000000002</v>
      </c>
      <c r="AF31" s="14">
        <v>0.88800000000000001</v>
      </c>
    </row>
    <row r="32" spans="1:32" x14ac:dyDescent="0.25">
      <c r="A32" s="2"/>
      <c r="B32" s="2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s="13" customFormat="1" ht="12.75" x14ac:dyDescent="0.2">
      <c r="A33" s="12" t="s">
        <v>32</v>
      </c>
      <c r="B33" s="12"/>
      <c r="C33" s="12"/>
      <c r="D33" s="12"/>
      <c r="E33" s="12"/>
      <c r="F33" s="1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x14ac:dyDescent="0.25">
      <c r="A34" s="2"/>
      <c r="B34" s="2" t="s">
        <v>33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</row>
    <row r="35" spans="1:32" x14ac:dyDescent="0.25">
      <c r="A35" s="2"/>
      <c r="B35" s="17" t="s">
        <v>34</v>
      </c>
      <c r="G35" s="14">
        <v>2E-3</v>
      </c>
      <c r="H35" s="14">
        <v>2E-3</v>
      </c>
      <c r="I35" s="14">
        <v>2E-3</v>
      </c>
      <c r="J35" s="14">
        <v>2E-3</v>
      </c>
      <c r="K35" s="14">
        <v>2E-3</v>
      </c>
      <c r="L35" s="14">
        <v>2E-3</v>
      </c>
      <c r="M35" s="14">
        <v>2E-3</v>
      </c>
      <c r="N35" s="14">
        <v>2E-3</v>
      </c>
      <c r="O35" s="14">
        <v>2E-3</v>
      </c>
      <c r="P35" s="14">
        <v>2E-3</v>
      </c>
      <c r="Q35" s="14">
        <v>2E-3</v>
      </c>
      <c r="R35" s="14">
        <v>2E-3</v>
      </c>
      <c r="S35" s="14">
        <v>2E-3</v>
      </c>
      <c r="T35" s="14">
        <v>2E-3</v>
      </c>
      <c r="U35" s="14">
        <v>2E-3</v>
      </c>
      <c r="V35" s="14">
        <v>2E-3</v>
      </c>
      <c r="W35" s="14">
        <v>1E-3</v>
      </c>
      <c r="X35" s="14">
        <v>1E-3</v>
      </c>
      <c r="Y35" s="14">
        <v>1E-3</v>
      </c>
      <c r="Z35" s="14">
        <v>1E-3</v>
      </c>
      <c r="AA35" s="14">
        <v>1E-3</v>
      </c>
      <c r="AB35" s="14">
        <v>1E-3</v>
      </c>
      <c r="AC35" s="14">
        <v>1E-3</v>
      </c>
      <c r="AD35" s="14">
        <v>1E-3</v>
      </c>
      <c r="AE35" s="14">
        <v>1E-3</v>
      </c>
      <c r="AF35" s="14">
        <v>1E-3</v>
      </c>
    </row>
    <row r="36" spans="1:32" x14ac:dyDescent="0.25">
      <c r="A36" s="2"/>
      <c r="B36" s="2" t="s">
        <v>35</v>
      </c>
      <c r="G36" s="14">
        <v>0.09</v>
      </c>
      <c r="H36" s="14">
        <v>8.7999999999999995E-2</v>
      </c>
      <c r="I36" s="14">
        <v>8.5000000000000006E-2</v>
      </c>
      <c r="J36" s="14">
        <v>8.3000000000000004E-2</v>
      </c>
      <c r="K36" s="14">
        <v>8.1000000000000003E-2</v>
      </c>
      <c r="L36" s="14">
        <v>7.9000000000000001E-2</v>
      </c>
      <c r="M36" s="14">
        <v>7.6999999999999999E-2</v>
      </c>
      <c r="N36" s="14">
        <v>7.4999999999999997E-2</v>
      </c>
      <c r="O36" s="14">
        <v>7.2999999999999995E-2</v>
      </c>
      <c r="P36" s="14">
        <v>7.0999999999999994E-2</v>
      </c>
      <c r="Q36" s="14">
        <v>6.9000000000000006E-2</v>
      </c>
      <c r="R36" s="14">
        <v>6.7000000000000004E-2</v>
      </c>
      <c r="S36" s="14">
        <v>6.5000000000000002E-2</v>
      </c>
      <c r="T36" s="14">
        <v>6.4000000000000001E-2</v>
      </c>
      <c r="U36" s="14">
        <v>6.2E-2</v>
      </c>
      <c r="V36" s="14">
        <v>0.06</v>
      </c>
      <c r="W36" s="14">
        <v>5.8999999999999997E-2</v>
      </c>
      <c r="X36" s="14">
        <v>5.7000000000000002E-2</v>
      </c>
      <c r="Y36" s="14">
        <v>5.6000000000000001E-2</v>
      </c>
      <c r="Z36" s="14">
        <v>5.3999999999999999E-2</v>
      </c>
      <c r="AA36" s="14">
        <v>5.2999999999999999E-2</v>
      </c>
      <c r="AB36" s="14">
        <v>5.0999999999999997E-2</v>
      </c>
      <c r="AC36" s="14">
        <v>0.05</v>
      </c>
      <c r="AD36" s="14">
        <v>4.9000000000000002E-2</v>
      </c>
      <c r="AE36" s="14">
        <v>4.7E-2</v>
      </c>
      <c r="AF36" s="14">
        <v>4.5999999999999999E-2</v>
      </c>
    </row>
    <row r="37" spans="1:32" x14ac:dyDescent="0.25">
      <c r="A37" s="2"/>
      <c r="B37" s="2" t="s">
        <v>36</v>
      </c>
      <c r="G37" s="14">
        <v>0.20599999999999999</v>
      </c>
      <c r="H37" s="14">
        <v>0.20300000000000001</v>
      </c>
      <c r="I37" s="14">
        <v>0.20100000000000001</v>
      </c>
      <c r="J37" s="14">
        <v>0.19800000000000001</v>
      </c>
      <c r="K37" s="14">
        <v>0.19600000000000001</v>
      </c>
      <c r="L37" s="14">
        <v>0.193</v>
      </c>
      <c r="M37" s="14">
        <v>0.191</v>
      </c>
      <c r="N37" s="14">
        <v>0.189</v>
      </c>
      <c r="O37" s="14">
        <v>0.186</v>
      </c>
      <c r="P37" s="14">
        <v>0.184</v>
      </c>
      <c r="Q37" s="14">
        <v>0.182</v>
      </c>
      <c r="R37" s="14">
        <v>0.18</v>
      </c>
      <c r="S37" s="14">
        <v>0.17699999999999999</v>
      </c>
      <c r="T37" s="14">
        <v>0.17499999999999999</v>
      </c>
      <c r="U37" s="14">
        <v>0.17299999999999999</v>
      </c>
      <c r="V37" s="14">
        <v>0.17100000000000001</v>
      </c>
      <c r="W37" s="14">
        <v>0.16900000000000001</v>
      </c>
      <c r="X37" s="14">
        <v>0.16700000000000001</v>
      </c>
      <c r="Y37" s="14">
        <v>0.16500000000000001</v>
      </c>
      <c r="Z37" s="14">
        <v>0.16300000000000001</v>
      </c>
      <c r="AA37" s="14">
        <v>0.161</v>
      </c>
      <c r="AB37" s="14">
        <v>0.159</v>
      </c>
      <c r="AC37" s="14">
        <v>0.157</v>
      </c>
      <c r="AD37" s="14">
        <v>0.156</v>
      </c>
      <c r="AE37" s="14">
        <v>0.154</v>
      </c>
      <c r="AF37" s="14">
        <v>0.152</v>
      </c>
    </row>
    <row r="38" spans="1:32" x14ac:dyDescent="0.25">
      <c r="A38" s="2"/>
      <c r="B38" s="17" t="s">
        <v>19</v>
      </c>
      <c r="G38" s="14">
        <v>0</v>
      </c>
      <c r="H38" s="14">
        <v>2E-3</v>
      </c>
      <c r="I38" s="14">
        <v>4.0000000000000001E-3</v>
      </c>
      <c r="J38" s="14">
        <v>6.0000000000000001E-3</v>
      </c>
      <c r="K38" s="14">
        <v>8.0000000000000002E-3</v>
      </c>
      <c r="L38" s="14">
        <v>8.9999999999999993E-3</v>
      </c>
      <c r="M38" s="14">
        <v>1.0999999999999999E-2</v>
      </c>
      <c r="N38" s="14">
        <v>1.2999999999999999E-2</v>
      </c>
      <c r="O38" s="14">
        <v>1.4E-2</v>
      </c>
      <c r="P38" s="14">
        <v>1.6E-2</v>
      </c>
      <c r="Q38" s="14">
        <v>1.7000000000000001E-2</v>
      </c>
      <c r="R38" s="14">
        <v>1.9E-2</v>
      </c>
      <c r="S38" s="14">
        <v>0.02</v>
      </c>
      <c r="T38" s="14">
        <v>2.1000000000000001E-2</v>
      </c>
      <c r="U38" s="14">
        <v>2.1999999999999999E-2</v>
      </c>
      <c r="V38" s="14">
        <v>2.4E-2</v>
      </c>
      <c r="W38" s="14">
        <v>2.5000000000000001E-2</v>
      </c>
      <c r="X38" s="14">
        <v>2.5999999999999999E-2</v>
      </c>
      <c r="Y38" s="14">
        <v>2.7E-2</v>
      </c>
      <c r="Z38" s="14">
        <v>2.8000000000000001E-2</v>
      </c>
      <c r="AA38" s="14">
        <v>2.9000000000000001E-2</v>
      </c>
      <c r="AB38" s="14">
        <v>0.03</v>
      </c>
      <c r="AC38" s="14">
        <v>0.03</v>
      </c>
      <c r="AD38" s="14">
        <v>3.1E-2</v>
      </c>
      <c r="AE38" s="14">
        <v>3.2000000000000001E-2</v>
      </c>
      <c r="AF38" s="14">
        <v>3.3000000000000002E-2</v>
      </c>
    </row>
    <row r="39" spans="1:32" x14ac:dyDescent="0.25">
      <c r="A39" s="2"/>
      <c r="B39" s="17" t="s">
        <v>37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</row>
    <row r="40" spans="1:32" x14ac:dyDescent="0.25">
      <c r="B40" s="17"/>
      <c r="C40" s="17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x14ac:dyDescent="0.25">
      <c r="B41" s="17"/>
      <c r="C41" s="17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customFormat="1" x14ac:dyDescent="0.25">
      <c r="A42" s="7" t="s">
        <v>38</v>
      </c>
      <c r="B42" s="8"/>
      <c r="C42" s="7"/>
      <c r="D42" s="9"/>
      <c r="E42" s="9"/>
      <c r="F42" s="9"/>
      <c r="G42" s="9" t="s">
        <v>39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 customFormat="1" x14ac:dyDescent="0.25">
      <c r="A43" s="11" t="s">
        <v>13</v>
      </c>
      <c r="B43" s="2"/>
    </row>
    <row r="44" spans="1:32" customFormat="1" x14ac:dyDescent="0.25">
      <c r="A44" s="2"/>
      <c r="B44" s="2" t="s">
        <v>14</v>
      </c>
    </row>
    <row r="45" spans="1:32" s="13" customFormat="1" ht="12.75" x14ac:dyDescent="0.2">
      <c r="A45" s="12" t="s">
        <v>15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x14ac:dyDescent="0.25">
      <c r="A46" s="2"/>
      <c r="B46" s="2" t="s">
        <v>16</v>
      </c>
      <c r="G46" s="14">
        <v>5.0000000000000001E-3</v>
      </c>
      <c r="H46" s="14">
        <v>2E-3</v>
      </c>
      <c r="I46" s="14">
        <v>2E-3</v>
      </c>
      <c r="J46" s="14">
        <v>1E-3</v>
      </c>
      <c r="K46" s="14">
        <v>1E-3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</row>
    <row r="47" spans="1:32" x14ac:dyDescent="0.25">
      <c r="A47" s="2"/>
      <c r="B47" s="2" t="s">
        <v>17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</row>
    <row r="48" spans="1:32" x14ac:dyDescent="0.25">
      <c r="A48" s="2"/>
      <c r="B48" s="2" t="s">
        <v>18</v>
      </c>
      <c r="G48" s="14">
        <v>0</v>
      </c>
      <c r="H48" s="14">
        <v>1E-3</v>
      </c>
      <c r="I48" s="14">
        <v>1E-3</v>
      </c>
      <c r="J48" s="14">
        <v>1E-3</v>
      </c>
      <c r="K48" s="14">
        <v>1E-3</v>
      </c>
      <c r="L48" s="14">
        <v>1E-3</v>
      </c>
      <c r="M48" s="14">
        <v>1E-3</v>
      </c>
      <c r="N48" s="14">
        <v>1E-3</v>
      </c>
      <c r="O48" s="14">
        <v>1E-3</v>
      </c>
      <c r="P48" s="14">
        <v>1E-3</v>
      </c>
      <c r="Q48" s="14">
        <v>1E-3</v>
      </c>
      <c r="R48" s="14">
        <v>1E-3</v>
      </c>
      <c r="S48" s="14">
        <v>1E-3</v>
      </c>
      <c r="T48" s="14">
        <v>1E-3</v>
      </c>
      <c r="U48" s="14">
        <v>1E-3</v>
      </c>
      <c r="V48" s="14">
        <v>1E-3</v>
      </c>
      <c r="W48" s="14">
        <v>1E-3</v>
      </c>
      <c r="X48" s="14">
        <v>1E-3</v>
      </c>
      <c r="Y48" s="14">
        <v>1E-3</v>
      </c>
      <c r="Z48" s="14">
        <v>1E-3</v>
      </c>
      <c r="AA48" s="14">
        <v>1E-3</v>
      </c>
      <c r="AB48" s="14">
        <v>1E-3</v>
      </c>
      <c r="AC48" s="14">
        <v>1E-3</v>
      </c>
      <c r="AD48" s="14">
        <v>1E-3</v>
      </c>
      <c r="AE48" s="14">
        <v>1E-3</v>
      </c>
      <c r="AF48" s="14">
        <v>1E-3</v>
      </c>
    </row>
    <row r="49" spans="1:32" x14ac:dyDescent="0.25">
      <c r="A49" s="2"/>
      <c r="B49" s="2" t="s">
        <v>19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</row>
    <row r="50" spans="1:32" x14ac:dyDescent="0.25">
      <c r="A50" s="2"/>
      <c r="B50" s="2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spans="1:32" s="13" customFormat="1" ht="12.75" x14ac:dyDescent="0.2">
      <c r="A51" s="12" t="s">
        <v>21</v>
      </c>
      <c r="B51" s="12"/>
      <c r="C51" s="12"/>
      <c r="D51" s="12"/>
      <c r="E51" s="12"/>
      <c r="F51" s="12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x14ac:dyDescent="0.25">
      <c r="A52" s="2"/>
      <c r="B52" s="2" t="s">
        <v>22</v>
      </c>
      <c r="G52" s="14">
        <v>0</v>
      </c>
      <c r="H52" s="14">
        <v>1E-3</v>
      </c>
      <c r="I52" s="14">
        <v>1E-3</v>
      </c>
      <c r="J52" s="14">
        <v>1E-3</v>
      </c>
      <c r="K52" s="14">
        <v>1E-3</v>
      </c>
      <c r="L52" s="14">
        <v>1E-3</v>
      </c>
      <c r="M52" s="14">
        <v>1E-3</v>
      </c>
      <c r="N52" s="14">
        <v>1E-3</v>
      </c>
      <c r="O52" s="14">
        <v>1E-3</v>
      </c>
      <c r="P52" s="14">
        <v>1E-3</v>
      </c>
      <c r="Q52" s="14">
        <v>1E-3</v>
      </c>
      <c r="R52" s="14">
        <v>1E-3</v>
      </c>
      <c r="S52" s="14">
        <v>1E-3</v>
      </c>
      <c r="T52" s="14">
        <v>1E-3</v>
      </c>
      <c r="U52" s="14">
        <v>1E-3</v>
      </c>
      <c r="V52" s="14">
        <v>1E-3</v>
      </c>
      <c r="W52" s="14">
        <v>1E-3</v>
      </c>
      <c r="X52" s="14">
        <v>1E-3</v>
      </c>
      <c r="Y52" s="14">
        <v>1E-3</v>
      </c>
      <c r="Z52" s="14">
        <v>1E-3</v>
      </c>
      <c r="AA52" s="14">
        <v>1E-3</v>
      </c>
      <c r="AB52" s="14">
        <v>1E-3</v>
      </c>
      <c r="AC52" s="14">
        <v>1E-3</v>
      </c>
      <c r="AD52" s="14">
        <v>1E-3</v>
      </c>
      <c r="AE52" s="14">
        <v>1E-3</v>
      </c>
      <c r="AF52" s="14">
        <v>1E-3</v>
      </c>
    </row>
    <row r="53" spans="1:32" x14ac:dyDescent="0.25">
      <c r="A53" s="17"/>
      <c r="B53" s="17" t="s">
        <v>23</v>
      </c>
      <c r="G53" s="14">
        <v>1E-3</v>
      </c>
      <c r="H53" s="14">
        <v>1E-3</v>
      </c>
      <c r="I53" s="14">
        <v>1E-3</v>
      </c>
      <c r="J53" s="14">
        <v>1E-3</v>
      </c>
      <c r="K53" s="14">
        <v>1E-3</v>
      </c>
      <c r="L53" s="14">
        <v>1E-3</v>
      </c>
      <c r="M53" s="14">
        <v>1E-3</v>
      </c>
      <c r="N53" s="14">
        <v>1E-3</v>
      </c>
      <c r="O53" s="14">
        <v>1E-3</v>
      </c>
      <c r="P53" s="14">
        <v>1E-3</v>
      </c>
      <c r="Q53" s="14">
        <v>1E-3</v>
      </c>
      <c r="R53" s="14">
        <v>1E-3</v>
      </c>
      <c r="S53" s="14">
        <v>1E-3</v>
      </c>
      <c r="T53" s="14">
        <v>1E-3</v>
      </c>
      <c r="U53" s="14">
        <v>1E-3</v>
      </c>
      <c r="V53" s="14">
        <v>1E-3</v>
      </c>
      <c r="W53" s="14">
        <v>1E-3</v>
      </c>
      <c r="X53" s="14">
        <v>1E-3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</row>
    <row r="54" spans="1:32" x14ac:dyDescent="0.25">
      <c r="A54" s="2"/>
      <c r="B54" s="17" t="s">
        <v>24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</row>
    <row r="55" spans="1:32" x14ac:dyDescent="0.25">
      <c r="A55" s="2"/>
      <c r="B55" s="17" t="s">
        <v>19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</row>
    <row r="56" spans="1:32" x14ac:dyDescent="0.25">
      <c r="A56" s="2"/>
      <c r="B56" s="2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2" s="13" customFormat="1" ht="12.75" x14ac:dyDescent="0.2">
      <c r="A57" s="12" t="s">
        <v>25</v>
      </c>
      <c r="B57" s="12"/>
      <c r="C57" s="12"/>
      <c r="D57" s="12"/>
      <c r="E57" s="12"/>
      <c r="F57" s="12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</row>
    <row r="58" spans="1:32" x14ac:dyDescent="0.25">
      <c r="A58" s="2"/>
      <c r="B58" s="2" t="s">
        <v>26</v>
      </c>
      <c r="F58" s="18"/>
      <c r="G58" s="14">
        <v>0.26100000000000001</v>
      </c>
      <c r="H58" s="14">
        <v>0.23</v>
      </c>
      <c r="I58" s="14">
        <v>0.191</v>
      </c>
      <c r="J58" s="14">
        <v>0.14699999999999999</v>
      </c>
      <c r="K58" s="14">
        <v>0.104</v>
      </c>
      <c r="L58" s="14">
        <v>7.3999999999999996E-2</v>
      </c>
      <c r="M58" s="14">
        <v>5.2999999999999999E-2</v>
      </c>
      <c r="N58" s="14">
        <v>3.7999999999999999E-2</v>
      </c>
      <c r="O58" s="14">
        <v>2.7E-2</v>
      </c>
      <c r="P58" s="14">
        <v>0.02</v>
      </c>
      <c r="Q58" s="14">
        <v>1.4E-2</v>
      </c>
      <c r="R58" s="14">
        <v>1.0999999999999999E-2</v>
      </c>
      <c r="S58" s="14">
        <v>8.0000000000000002E-3</v>
      </c>
      <c r="T58" s="14">
        <v>6.0000000000000001E-3</v>
      </c>
      <c r="U58" s="14">
        <v>5.0000000000000001E-3</v>
      </c>
      <c r="V58" s="14">
        <v>4.0000000000000001E-3</v>
      </c>
      <c r="W58" s="14">
        <v>3.0000000000000001E-3</v>
      </c>
      <c r="X58" s="14">
        <v>3.0000000000000001E-3</v>
      </c>
      <c r="Y58" s="14">
        <v>2E-3</v>
      </c>
      <c r="Z58" s="14">
        <v>2E-3</v>
      </c>
      <c r="AA58" s="14">
        <v>2E-3</v>
      </c>
      <c r="AB58" s="14">
        <v>2E-3</v>
      </c>
      <c r="AC58" s="14">
        <v>2E-3</v>
      </c>
      <c r="AD58" s="14">
        <v>1E-3</v>
      </c>
      <c r="AE58" s="14">
        <v>1E-3</v>
      </c>
      <c r="AF58" s="14">
        <v>1E-3</v>
      </c>
    </row>
    <row r="59" spans="1:32" x14ac:dyDescent="0.25">
      <c r="A59" s="2"/>
      <c r="B59" s="2" t="s">
        <v>27</v>
      </c>
      <c r="E59" s="19"/>
      <c r="G59" s="14">
        <v>0.53700000000000003</v>
      </c>
      <c r="H59" s="14">
        <v>0.54900000000000004</v>
      </c>
      <c r="I59" s="14">
        <v>0.56599999999999995</v>
      </c>
      <c r="J59" s="14">
        <v>0.58499999999999996</v>
      </c>
      <c r="K59" s="14">
        <v>0.60299999999999998</v>
      </c>
      <c r="L59" s="14">
        <v>0.61099999999999999</v>
      </c>
      <c r="M59" s="14">
        <v>0.61399999999999999</v>
      </c>
      <c r="N59" s="14">
        <v>0.61199999999999999</v>
      </c>
      <c r="O59" s="14">
        <v>0.60899999999999999</v>
      </c>
      <c r="P59" s="14">
        <v>0.60399999999999998</v>
      </c>
      <c r="Q59" s="14">
        <v>0.59899999999999998</v>
      </c>
      <c r="R59" s="14">
        <v>0.59399999999999997</v>
      </c>
      <c r="S59" s="14">
        <v>0.58899999999999997</v>
      </c>
      <c r="T59" s="14">
        <v>0.58399999999999996</v>
      </c>
      <c r="U59" s="14">
        <v>0.57899999999999996</v>
      </c>
      <c r="V59" s="14">
        <v>0.57299999999999995</v>
      </c>
      <c r="W59" s="14">
        <v>0.56799999999999995</v>
      </c>
      <c r="X59" s="14">
        <v>0.56200000000000006</v>
      </c>
      <c r="Y59" s="14">
        <v>0.55700000000000005</v>
      </c>
      <c r="Z59" s="14">
        <v>0.55100000000000005</v>
      </c>
      <c r="AA59" s="14">
        <v>0.54500000000000004</v>
      </c>
      <c r="AB59" s="14">
        <v>0.54</v>
      </c>
      <c r="AC59" s="14">
        <v>0.53400000000000003</v>
      </c>
      <c r="AD59" s="14">
        <v>0.52900000000000003</v>
      </c>
      <c r="AE59" s="14">
        <v>0.52400000000000002</v>
      </c>
      <c r="AF59" s="14">
        <v>0.51800000000000002</v>
      </c>
    </row>
    <row r="60" spans="1:32" x14ac:dyDescent="0.25">
      <c r="A60" s="2"/>
      <c r="B60" s="2" t="s">
        <v>28</v>
      </c>
      <c r="G60" s="14">
        <v>9.8000000000000004E-2</v>
      </c>
      <c r="H60" s="14">
        <v>0.1</v>
      </c>
      <c r="I60" s="14">
        <v>0.10199999999999999</v>
      </c>
      <c r="J60" s="14">
        <v>0.104</v>
      </c>
      <c r="K60" s="14">
        <v>0.107</v>
      </c>
      <c r="L60" s="14">
        <v>0.109</v>
      </c>
      <c r="M60" s="14">
        <v>0.11</v>
      </c>
      <c r="N60" s="14">
        <v>0.109</v>
      </c>
      <c r="O60" s="14">
        <v>0.109</v>
      </c>
      <c r="P60" s="14">
        <v>0.108</v>
      </c>
      <c r="Q60" s="14">
        <v>0.107</v>
      </c>
      <c r="R60" s="14">
        <v>0.106</v>
      </c>
      <c r="S60" s="14">
        <v>0.105</v>
      </c>
      <c r="T60" s="14">
        <v>0.104</v>
      </c>
      <c r="U60" s="14">
        <v>0.10299999999999999</v>
      </c>
      <c r="V60" s="14">
        <v>0.10199999999999999</v>
      </c>
      <c r="W60" s="14">
        <v>0.10100000000000001</v>
      </c>
      <c r="X60" s="14">
        <v>0.1</v>
      </c>
      <c r="Y60" s="14">
        <v>9.9000000000000005E-2</v>
      </c>
      <c r="Z60" s="14">
        <v>9.8000000000000004E-2</v>
      </c>
      <c r="AA60" s="14">
        <v>9.7000000000000003E-2</v>
      </c>
      <c r="AB60" s="14">
        <v>9.6000000000000002E-2</v>
      </c>
      <c r="AC60" s="14">
        <v>9.5000000000000001E-2</v>
      </c>
      <c r="AD60" s="14">
        <v>9.4E-2</v>
      </c>
      <c r="AE60" s="14">
        <v>9.2999999999999999E-2</v>
      </c>
      <c r="AF60" s="14">
        <v>9.1999999999999998E-2</v>
      </c>
    </row>
    <row r="61" spans="1:32" x14ac:dyDescent="0.25">
      <c r="A61" s="2"/>
      <c r="B61" s="2" t="s">
        <v>19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</row>
    <row r="62" spans="1:32" x14ac:dyDescent="0.25">
      <c r="A62" s="2"/>
      <c r="B62" s="2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spans="1:32" s="13" customFormat="1" ht="12.75" x14ac:dyDescent="0.2">
      <c r="A63" s="12" t="s">
        <v>29</v>
      </c>
      <c r="B63" s="12"/>
      <c r="C63" s="12"/>
      <c r="D63" s="12" t="s">
        <v>105</v>
      </c>
      <c r="E63" s="12"/>
      <c r="F63" s="12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x14ac:dyDescent="0.25">
      <c r="A64" s="2"/>
      <c r="B64" s="17" t="s">
        <v>4</v>
      </c>
      <c r="D64">
        <v>0.13453599999999999</v>
      </c>
      <c r="E64">
        <v>-6.7099999999999998E-3</v>
      </c>
      <c r="G64" s="14">
        <v>0.158</v>
      </c>
      <c r="H64" s="14">
        <v>0.14099999999999999</v>
      </c>
      <c r="I64" s="14">
        <v>0.127</v>
      </c>
      <c r="J64" s="14">
        <v>0.114</v>
      </c>
      <c r="K64" s="14">
        <v>0.10299999999999999</v>
      </c>
      <c r="L64" s="14">
        <v>9.2999999999999999E-2</v>
      </c>
      <c r="M64" s="14">
        <v>8.5000000000000006E-2</v>
      </c>
      <c r="N64" s="14">
        <v>7.6999999999999999E-2</v>
      </c>
      <c r="O64" s="14">
        <v>7.0000000000000007E-2</v>
      </c>
      <c r="P64" s="14">
        <v>6.5000000000000002E-2</v>
      </c>
      <c r="Q64" s="14">
        <v>0.06</v>
      </c>
      <c r="R64" s="14">
        <v>5.5E-2</v>
      </c>
      <c r="S64" s="14">
        <v>5.0999999999999997E-2</v>
      </c>
      <c r="T64" s="14">
        <v>4.7E-2</v>
      </c>
      <c r="U64" s="14">
        <v>4.3999999999999997E-2</v>
      </c>
      <c r="V64" s="14">
        <v>4.2000000000000003E-2</v>
      </c>
      <c r="W64" s="14">
        <v>3.9E-2</v>
      </c>
      <c r="X64" s="14">
        <v>3.6999999999999998E-2</v>
      </c>
      <c r="Y64" s="14">
        <v>3.5000000000000003E-2</v>
      </c>
      <c r="Z64" s="14">
        <v>3.3000000000000002E-2</v>
      </c>
      <c r="AA64" s="14">
        <v>3.2000000000000001E-2</v>
      </c>
      <c r="AB64" s="14">
        <v>0.03</v>
      </c>
      <c r="AC64" s="14">
        <v>2.9000000000000001E-2</v>
      </c>
      <c r="AD64" s="14">
        <v>2.8000000000000001E-2</v>
      </c>
      <c r="AE64" s="14">
        <v>2.7E-2</v>
      </c>
      <c r="AF64" s="14">
        <v>2.5999999999999999E-2</v>
      </c>
    </row>
    <row r="65" spans="1:32" x14ac:dyDescent="0.25">
      <c r="A65" s="2"/>
      <c r="B65" s="17" t="s">
        <v>5</v>
      </c>
      <c r="D65">
        <v>1.632695</v>
      </c>
      <c r="E65">
        <v>0.52780400000000005</v>
      </c>
      <c r="G65" s="14">
        <v>1.0940000000000001</v>
      </c>
      <c r="H65" s="14">
        <v>1.105</v>
      </c>
      <c r="I65" s="14">
        <v>1.1200000000000001</v>
      </c>
      <c r="J65" s="14">
        <v>1.1319999999999999</v>
      </c>
      <c r="K65" s="14">
        <v>1.141</v>
      </c>
      <c r="L65" s="14">
        <v>1.1479999999999999</v>
      </c>
      <c r="M65" s="14">
        <v>1.153</v>
      </c>
      <c r="N65" s="14">
        <v>1.1559999999999999</v>
      </c>
      <c r="O65" s="14">
        <v>1.1579999999999999</v>
      </c>
      <c r="P65" s="14">
        <v>1.1579999999999999</v>
      </c>
      <c r="Q65" s="14">
        <v>1.1559999999999999</v>
      </c>
      <c r="R65" s="14">
        <v>1.1539999999999999</v>
      </c>
      <c r="S65" s="14">
        <v>1.1499999999999999</v>
      </c>
      <c r="T65" s="14">
        <v>1.1459999999999999</v>
      </c>
      <c r="U65" s="14">
        <v>1.141</v>
      </c>
      <c r="V65" s="14">
        <v>1.135</v>
      </c>
      <c r="W65" s="14">
        <v>1.1279999999999999</v>
      </c>
      <c r="X65" s="14">
        <v>1.121</v>
      </c>
      <c r="Y65" s="14">
        <v>1.1140000000000001</v>
      </c>
      <c r="Z65" s="14">
        <v>1.1060000000000001</v>
      </c>
      <c r="AA65" s="14">
        <v>1.0980000000000001</v>
      </c>
      <c r="AB65" s="14">
        <v>1.0900000000000001</v>
      </c>
      <c r="AC65" s="14">
        <v>1.081</v>
      </c>
      <c r="AD65" s="14">
        <v>1.0720000000000001</v>
      </c>
      <c r="AE65" s="14">
        <v>1.0640000000000001</v>
      </c>
      <c r="AF65" s="14">
        <v>1.0549999999999999</v>
      </c>
    </row>
    <row r="66" spans="1:32" x14ac:dyDescent="0.25">
      <c r="A66" s="2"/>
      <c r="B66" s="17" t="s">
        <v>30</v>
      </c>
      <c r="D66">
        <v>2.033534</v>
      </c>
      <c r="E66">
        <v>1.8743030000000001</v>
      </c>
      <c r="G66" s="14">
        <v>0.18099999999999999</v>
      </c>
      <c r="H66" s="14">
        <v>0.159</v>
      </c>
      <c r="I66" s="14">
        <v>0.14000000000000001</v>
      </c>
      <c r="J66" s="14">
        <v>0.124</v>
      </c>
      <c r="K66" s="14">
        <v>0.109</v>
      </c>
      <c r="L66" s="14">
        <v>9.7000000000000003E-2</v>
      </c>
      <c r="M66" s="14">
        <v>8.5000000000000006E-2</v>
      </c>
      <c r="N66" s="14">
        <v>7.5999999999999998E-2</v>
      </c>
      <c r="O66" s="14">
        <v>6.7000000000000004E-2</v>
      </c>
      <c r="P66" s="14">
        <v>0.06</v>
      </c>
      <c r="Q66" s="14">
        <v>5.2999999999999999E-2</v>
      </c>
      <c r="R66" s="14">
        <v>4.7E-2</v>
      </c>
      <c r="S66" s="14">
        <v>4.2000000000000003E-2</v>
      </c>
      <c r="T66" s="14">
        <v>3.7999999999999999E-2</v>
      </c>
      <c r="U66" s="14">
        <v>3.4000000000000002E-2</v>
      </c>
      <c r="V66" s="14">
        <v>0.03</v>
      </c>
      <c r="W66" s="14">
        <v>2.7E-2</v>
      </c>
      <c r="X66" s="14">
        <v>2.5000000000000001E-2</v>
      </c>
      <c r="Y66" s="14">
        <v>2.1999999999999999E-2</v>
      </c>
      <c r="Z66" s="14">
        <v>0.02</v>
      </c>
      <c r="AA66" s="14">
        <v>1.7999999999999999E-2</v>
      </c>
      <c r="AB66" s="14">
        <v>1.7000000000000001E-2</v>
      </c>
      <c r="AC66" s="14">
        <v>1.4999999999999999E-2</v>
      </c>
      <c r="AD66" s="14">
        <v>1.4E-2</v>
      </c>
      <c r="AE66" s="14">
        <v>1.2999999999999999E-2</v>
      </c>
      <c r="AF66" s="14">
        <v>1.2E-2</v>
      </c>
    </row>
    <row r="67" spans="1:32" x14ac:dyDescent="0.25">
      <c r="A67" s="2"/>
      <c r="B67" s="17" t="s">
        <v>31</v>
      </c>
      <c r="D67">
        <v>2.2688E-2</v>
      </c>
      <c r="E67">
        <v>2.2688E-2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</row>
    <row r="68" spans="1:32" x14ac:dyDescent="0.25">
      <c r="A68" s="2"/>
      <c r="B68" s="2" t="s">
        <v>19</v>
      </c>
      <c r="D68">
        <v>1.191E-3</v>
      </c>
      <c r="E68">
        <v>-3.48E-3</v>
      </c>
      <c r="G68" s="14">
        <v>0</v>
      </c>
      <c r="H68" s="14">
        <v>5.0000000000000001E-3</v>
      </c>
      <c r="I68" s="14">
        <v>8.0000000000000002E-3</v>
      </c>
      <c r="J68" s="14">
        <v>0.01</v>
      </c>
      <c r="K68" s="14">
        <v>1.2E-2</v>
      </c>
      <c r="L68" s="14">
        <v>1.2999999999999999E-2</v>
      </c>
      <c r="M68" s="14">
        <v>1.4E-2</v>
      </c>
      <c r="N68" s="14">
        <v>1.4999999999999999E-2</v>
      </c>
      <c r="O68" s="14">
        <v>1.4999999999999999E-2</v>
      </c>
      <c r="P68" s="14">
        <v>1.4999999999999999E-2</v>
      </c>
      <c r="Q68" s="14">
        <v>1.4999999999999999E-2</v>
      </c>
      <c r="R68" s="14">
        <v>1.4999999999999999E-2</v>
      </c>
      <c r="S68" s="14">
        <v>1.4999999999999999E-2</v>
      </c>
      <c r="T68" s="14">
        <v>1.4999999999999999E-2</v>
      </c>
      <c r="U68" s="14">
        <v>1.4999999999999999E-2</v>
      </c>
      <c r="V68" s="14">
        <v>1.4999999999999999E-2</v>
      </c>
      <c r="W68" s="14">
        <v>1.4999999999999999E-2</v>
      </c>
      <c r="X68" s="14">
        <v>1.4E-2</v>
      </c>
      <c r="Y68" s="14">
        <v>1.4E-2</v>
      </c>
      <c r="Z68" s="14">
        <v>1.4E-2</v>
      </c>
      <c r="AA68" s="14">
        <v>1.4E-2</v>
      </c>
      <c r="AB68" s="14">
        <v>1.4E-2</v>
      </c>
      <c r="AC68" s="14">
        <v>1.2999999999999999E-2</v>
      </c>
      <c r="AD68" s="14">
        <v>1.2999999999999999E-2</v>
      </c>
      <c r="AE68" s="14">
        <v>1.2999999999999999E-2</v>
      </c>
      <c r="AF68" s="14">
        <v>1.2999999999999999E-2</v>
      </c>
    </row>
    <row r="69" spans="1:32" x14ac:dyDescent="0.25">
      <c r="A69" s="2"/>
      <c r="B69" s="2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 spans="1:32" s="13" customFormat="1" ht="12.75" x14ac:dyDescent="0.2">
      <c r="A70" s="12" t="s">
        <v>32</v>
      </c>
      <c r="B70" s="12"/>
      <c r="C70" s="12"/>
      <c r="D70" s="12"/>
      <c r="E70" s="12"/>
      <c r="F70" s="12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  <row r="71" spans="1:32" x14ac:dyDescent="0.25">
      <c r="A71" s="2"/>
      <c r="B71" s="2" t="s">
        <v>33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</row>
    <row r="72" spans="1:32" x14ac:dyDescent="0.25">
      <c r="A72" s="2"/>
      <c r="B72" s="17" t="s">
        <v>34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</row>
    <row r="73" spans="1:32" x14ac:dyDescent="0.25">
      <c r="A73" s="2"/>
      <c r="B73" s="2" t="s">
        <v>35</v>
      </c>
      <c r="G73" s="14">
        <v>1E-3</v>
      </c>
      <c r="H73" s="14">
        <v>1E-3</v>
      </c>
      <c r="I73" s="14">
        <v>1E-3</v>
      </c>
      <c r="J73" s="14">
        <v>1E-3</v>
      </c>
      <c r="K73" s="14">
        <v>1E-3</v>
      </c>
      <c r="L73" s="14">
        <v>1E-3</v>
      </c>
      <c r="M73" s="14">
        <v>1E-3</v>
      </c>
      <c r="N73" s="14">
        <v>1E-3</v>
      </c>
      <c r="O73" s="14">
        <v>1E-3</v>
      </c>
      <c r="P73" s="14">
        <v>1E-3</v>
      </c>
      <c r="Q73" s="14">
        <v>1E-3</v>
      </c>
      <c r="R73" s="14">
        <v>1E-3</v>
      </c>
      <c r="S73" s="14">
        <v>1E-3</v>
      </c>
      <c r="T73" s="14">
        <v>1E-3</v>
      </c>
      <c r="U73" s="14">
        <v>1E-3</v>
      </c>
      <c r="V73" s="14">
        <v>1E-3</v>
      </c>
      <c r="W73" s="14">
        <v>1E-3</v>
      </c>
      <c r="X73" s="14">
        <v>1E-3</v>
      </c>
      <c r="Y73" s="14">
        <v>1E-3</v>
      </c>
      <c r="Z73" s="14">
        <v>1E-3</v>
      </c>
      <c r="AA73" s="14">
        <v>1E-3</v>
      </c>
      <c r="AB73" s="14">
        <v>1E-3</v>
      </c>
      <c r="AC73" s="14">
        <v>1E-3</v>
      </c>
      <c r="AD73" s="14">
        <v>1E-3</v>
      </c>
      <c r="AE73" s="14">
        <v>1E-3</v>
      </c>
      <c r="AF73" s="14">
        <v>1E-3</v>
      </c>
    </row>
    <row r="74" spans="1:32" x14ac:dyDescent="0.25">
      <c r="A74" s="2"/>
      <c r="B74" s="2" t="s">
        <v>36</v>
      </c>
      <c r="G74" s="14">
        <v>4.0000000000000001E-3</v>
      </c>
      <c r="H74" s="14">
        <v>4.0000000000000001E-3</v>
      </c>
      <c r="I74" s="14">
        <v>4.0000000000000001E-3</v>
      </c>
      <c r="J74" s="14">
        <v>4.0000000000000001E-3</v>
      </c>
      <c r="K74" s="14">
        <v>4.0000000000000001E-3</v>
      </c>
      <c r="L74" s="14">
        <v>3.0000000000000001E-3</v>
      </c>
      <c r="M74" s="14">
        <v>3.0000000000000001E-3</v>
      </c>
      <c r="N74" s="14">
        <v>3.0000000000000001E-3</v>
      </c>
      <c r="O74" s="14">
        <v>3.0000000000000001E-3</v>
      </c>
      <c r="P74" s="14">
        <v>3.0000000000000001E-3</v>
      </c>
      <c r="Q74" s="14">
        <v>3.0000000000000001E-3</v>
      </c>
      <c r="R74" s="14">
        <v>3.0000000000000001E-3</v>
      </c>
      <c r="S74" s="14">
        <v>3.0000000000000001E-3</v>
      </c>
      <c r="T74" s="14">
        <v>3.0000000000000001E-3</v>
      </c>
      <c r="U74" s="14">
        <v>3.0000000000000001E-3</v>
      </c>
      <c r="V74" s="14">
        <v>3.0000000000000001E-3</v>
      </c>
      <c r="W74" s="14">
        <v>3.0000000000000001E-3</v>
      </c>
      <c r="X74" s="14">
        <v>3.0000000000000001E-3</v>
      </c>
      <c r="Y74" s="14">
        <v>3.0000000000000001E-3</v>
      </c>
      <c r="Z74" s="14">
        <v>3.0000000000000001E-3</v>
      </c>
      <c r="AA74" s="14">
        <v>3.0000000000000001E-3</v>
      </c>
      <c r="AB74" s="14">
        <v>3.0000000000000001E-3</v>
      </c>
      <c r="AC74" s="14">
        <v>3.0000000000000001E-3</v>
      </c>
      <c r="AD74" s="14">
        <v>3.0000000000000001E-3</v>
      </c>
      <c r="AE74" s="14">
        <v>3.0000000000000001E-3</v>
      </c>
      <c r="AF74" s="14">
        <v>3.0000000000000001E-3</v>
      </c>
    </row>
    <row r="75" spans="1:32" x14ac:dyDescent="0.25">
      <c r="A75" s="2"/>
      <c r="B75" s="17" t="s">
        <v>19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</row>
    <row r="76" spans="1:32" x14ac:dyDescent="0.25">
      <c r="A76" s="2"/>
      <c r="B76" s="17" t="s">
        <v>37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</row>
    <row r="79" spans="1:32" customFormat="1" x14ac:dyDescent="0.25">
      <c r="A79" s="7" t="s">
        <v>40</v>
      </c>
      <c r="B79" s="8"/>
      <c r="C79" s="7"/>
      <c r="D79" s="9"/>
      <c r="E79" s="9"/>
      <c r="F79" s="9"/>
      <c r="G79" s="9" t="s">
        <v>41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1:32" customFormat="1" x14ac:dyDescent="0.25">
      <c r="A80" s="11" t="s">
        <v>13</v>
      </c>
      <c r="B80" s="2"/>
    </row>
    <row r="81" spans="1:32" customFormat="1" x14ac:dyDescent="0.25">
      <c r="A81" s="2"/>
      <c r="B81" s="2" t="s">
        <v>14</v>
      </c>
    </row>
    <row r="82" spans="1:32" s="13" customFormat="1" ht="12.75" x14ac:dyDescent="0.2">
      <c r="A82" s="12" t="s">
        <v>15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 x14ac:dyDescent="0.25">
      <c r="A83" s="2"/>
      <c r="B83" s="2" t="s">
        <v>16</v>
      </c>
      <c r="G83" s="21">
        <v>1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</row>
    <row r="84" spans="1:32" x14ac:dyDescent="0.25">
      <c r="A84" s="2"/>
      <c r="B84" s="2" t="s">
        <v>17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</row>
    <row r="85" spans="1:32" x14ac:dyDescent="0.25">
      <c r="A85" s="2"/>
      <c r="B85" s="2" t="s">
        <v>18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</row>
    <row r="86" spans="1:32" x14ac:dyDescent="0.25">
      <c r="A86" s="2"/>
      <c r="B86" s="2" t="s">
        <v>19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</row>
    <row r="87" spans="1:32" x14ac:dyDescent="0.25">
      <c r="A87" s="2"/>
      <c r="B87" s="2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</row>
    <row r="88" spans="1:32" s="13" customFormat="1" ht="12.75" x14ac:dyDescent="0.2">
      <c r="A88" s="12" t="s">
        <v>21</v>
      </c>
      <c r="B88" s="12"/>
      <c r="C88" s="12"/>
      <c r="D88" s="12"/>
      <c r="E88" s="12"/>
      <c r="F88" s="1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</row>
    <row r="89" spans="1:32" x14ac:dyDescent="0.25">
      <c r="A89" s="2"/>
      <c r="B89" s="2" t="s">
        <v>22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</row>
    <row r="90" spans="1:32" x14ac:dyDescent="0.25">
      <c r="A90" s="17"/>
      <c r="B90" s="17" t="s">
        <v>23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</row>
    <row r="91" spans="1:32" x14ac:dyDescent="0.25">
      <c r="A91" s="2"/>
      <c r="B91" s="17" t="s">
        <v>24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</row>
    <row r="92" spans="1:32" x14ac:dyDescent="0.25">
      <c r="A92" s="2"/>
      <c r="B92" s="17" t="s">
        <v>19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</row>
    <row r="93" spans="1:32" x14ac:dyDescent="0.25">
      <c r="A93" s="2"/>
      <c r="B93" s="2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</row>
    <row r="94" spans="1:32" s="13" customFormat="1" ht="12.75" x14ac:dyDescent="0.2">
      <c r="A94" s="12" t="s">
        <v>25</v>
      </c>
      <c r="B94" s="12"/>
      <c r="C94" s="12"/>
      <c r="D94" s="12"/>
      <c r="E94" s="12"/>
      <c r="F94" s="1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</row>
    <row r="95" spans="1:32" x14ac:dyDescent="0.25">
      <c r="A95" s="2"/>
      <c r="B95" s="2" t="s">
        <v>26</v>
      </c>
      <c r="F95" s="18"/>
      <c r="G95" s="21">
        <v>32</v>
      </c>
      <c r="H95" s="21">
        <v>29</v>
      </c>
      <c r="I95" s="21">
        <v>24</v>
      </c>
      <c r="J95" s="21">
        <v>18</v>
      </c>
      <c r="K95" s="21">
        <v>13</v>
      </c>
      <c r="L95" s="21">
        <v>9</v>
      </c>
      <c r="M95" s="21">
        <v>7</v>
      </c>
      <c r="N95" s="21">
        <v>5</v>
      </c>
      <c r="O95" s="21">
        <v>3</v>
      </c>
      <c r="P95" s="21">
        <v>2</v>
      </c>
      <c r="Q95" s="21">
        <v>2</v>
      </c>
      <c r="R95" s="21">
        <v>1</v>
      </c>
      <c r="S95" s="21">
        <v>1</v>
      </c>
      <c r="T95" s="21">
        <v>1</v>
      </c>
      <c r="U95" s="21">
        <v>1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</row>
    <row r="96" spans="1:32" x14ac:dyDescent="0.25">
      <c r="A96" s="2"/>
      <c r="B96" s="2" t="s">
        <v>27</v>
      </c>
      <c r="E96" s="19"/>
      <c r="G96" s="21">
        <v>67</v>
      </c>
      <c r="H96" s="21">
        <v>68</v>
      </c>
      <c r="I96" s="21">
        <v>70</v>
      </c>
      <c r="J96" s="21">
        <v>73</v>
      </c>
      <c r="K96" s="21">
        <v>75</v>
      </c>
      <c r="L96" s="21">
        <v>76</v>
      </c>
      <c r="M96" s="21">
        <v>76</v>
      </c>
      <c r="N96" s="21">
        <v>76</v>
      </c>
      <c r="O96" s="21">
        <v>76</v>
      </c>
      <c r="P96" s="21">
        <v>75</v>
      </c>
      <c r="Q96" s="21">
        <v>75</v>
      </c>
      <c r="R96" s="21">
        <v>74</v>
      </c>
      <c r="S96" s="21">
        <v>73</v>
      </c>
      <c r="T96" s="21">
        <v>73</v>
      </c>
      <c r="U96" s="21">
        <v>72</v>
      </c>
      <c r="V96" s="21">
        <v>71</v>
      </c>
      <c r="W96" s="21">
        <v>71</v>
      </c>
      <c r="X96" s="21">
        <v>70</v>
      </c>
      <c r="Y96" s="21">
        <v>69</v>
      </c>
      <c r="Z96" s="21">
        <v>69</v>
      </c>
      <c r="AA96" s="21">
        <v>68</v>
      </c>
      <c r="AB96" s="21">
        <v>67</v>
      </c>
      <c r="AC96" s="21">
        <v>67</v>
      </c>
      <c r="AD96" s="21">
        <v>66</v>
      </c>
      <c r="AE96" s="21">
        <v>65</v>
      </c>
      <c r="AF96" s="21">
        <v>65</v>
      </c>
    </row>
    <row r="97" spans="1:32" x14ac:dyDescent="0.25">
      <c r="A97" s="2"/>
      <c r="B97" s="2" t="s">
        <v>28</v>
      </c>
      <c r="G97" s="21">
        <v>12</v>
      </c>
      <c r="H97" s="21">
        <v>12</v>
      </c>
      <c r="I97" s="21">
        <v>13</v>
      </c>
      <c r="J97" s="21">
        <v>13</v>
      </c>
      <c r="K97" s="21">
        <v>13</v>
      </c>
      <c r="L97" s="21">
        <v>14</v>
      </c>
      <c r="M97" s="21">
        <v>14</v>
      </c>
      <c r="N97" s="21">
        <v>14</v>
      </c>
      <c r="O97" s="21">
        <v>14</v>
      </c>
      <c r="P97" s="21">
        <v>13</v>
      </c>
      <c r="Q97" s="21">
        <v>13</v>
      </c>
      <c r="R97" s="21">
        <v>13</v>
      </c>
      <c r="S97" s="21">
        <v>13</v>
      </c>
      <c r="T97" s="21">
        <v>13</v>
      </c>
      <c r="U97" s="21">
        <v>13</v>
      </c>
      <c r="V97" s="21">
        <v>13</v>
      </c>
      <c r="W97" s="21">
        <v>13</v>
      </c>
      <c r="X97" s="21">
        <v>12</v>
      </c>
      <c r="Y97" s="21">
        <v>12</v>
      </c>
      <c r="Z97" s="21">
        <v>12</v>
      </c>
      <c r="AA97" s="21">
        <v>12</v>
      </c>
      <c r="AB97" s="21">
        <v>12</v>
      </c>
      <c r="AC97" s="21">
        <v>12</v>
      </c>
      <c r="AD97" s="21">
        <v>12</v>
      </c>
      <c r="AE97" s="21">
        <v>12</v>
      </c>
      <c r="AF97" s="21">
        <v>11</v>
      </c>
    </row>
    <row r="98" spans="1:32" x14ac:dyDescent="0.25">
      <c r="A98" s="2"/>
      <c r="B98" s="2" t="s">
        <v>19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</row>
    <row r="99" spans="1:32" x14ac:dyDescent="0.25">
      <c r="A99" s="2"/>
      <c r="B99" s="2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</row>
    <row r="100" spans="1:32" s="13" customFormat="1" ht="12.75" x14ac:dyDescent="0.2">
      <c r="A100" s="12" t="s">
        <v>29</v>
      </c>
      <c r="B100" s="12"/>
      <c r="C100" s="12"/>
      <c r="D100" s="12"/>
      <c r="E100" s="12"/>
      <c r="F100" s="1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</row>
    <row r="101" spans="1:32" x14ac:dyDescent="0.25">
      <c r="A101" s="2"/>
      <c r="B101" s="17" t="s">
        <v>4</v>
      </c>
      <c r="G101" s="21">
        <v>20</v>
      </c>
      <c r="H101" s="21">
        <v>18</v>
      </c>
      <c r="I101" s="21">
        <v>16</v>
      </c>
      <c r="J101" s="21">
        <v>14</v>
      </c>
      <c r="K101" s="21">
        <v>13</v>
      </c>
      <c r="L101" s="21">
        <v>12</v>
      </c>
      <c r="M101" s="21">
        <v>11</v>
      </c>
      <c r="N101" s="21">
        <v>10</v>
      </c>
      <c r="O101" s="21">
        <v>9</v>
      </c>
      <c r="P101" s="21">
        <v>8</v>
      </c>
      <c r="Q101" s="21">
        <v>7</v>
      </c>
      <c r="R101" s="21">
        <v>7</v>
      </c>
      <c r="S101" s="21">
        <v>6</v>
      </c>
      <c r="T101" s="21">
        <v>6</v>
      </c>
      <c r="U101" s="21">
        <v>6</v>
      </c>
      <c r="V101" s="21">
        <v>5</v>
      </c>
      <c r="W101" s="21">
        <v>5</v>
      </c>
      <c r="X101" s="21">
        <v>5</v>
      </c>
      <c r="Y101" s="21">
        <v>4</v>
      </c>
      <c r="Z101" s="21">
        <v>4</v>
      </c>
      <c r="AA101" s="21">
        <v>4</v>
      </c>
      <c r="AB101" s="21">
        <v>4</v>
      </c>
      <c r="AC101" s="21">
        <v>4</v>
      </c>
      <c r="AD101" s="21">
        <v>3</v>
      </c>
      <c r="AE101" s="21">
        <v>3</v>
      </c>
      <c r="AF101" s="21">
        <v>3</v>
      </c>
    </row>
    <row r="102" spans="1:32" x14ac:dyDescent="0.25">
      <c r="A102" s="2"/>
      <c r="B102" s="17" t="s">
        <v>5</v>
      </c>
      <c r="G102" s="21">
        <v>136</v>
      </c>
      <c r="H102" s="21">
        <v>138</v>
      </c>
      <c r="I102" s="21">
        <v>139</v>
      </c>
      <c r="J102" s="21">
        <v>141</v>
      </c>
      <c r="K102" s="21">
        <v>142</v>
      </c>
      <c r="L102" s="21">
        <v>143</v>
      </c>
      <c r="M102" s="21">
        <v>144</v>
      </c>
      <c r="N102" s="21">
        <v>144</v>
      </c>
      <c r="O102" s="21">
        <v>144</v>
      </c>
      <c r="P102" s="21">
        <v>144</v>
      </c>
      <c r="Q102" s="21">
        <v>144</v>
      </c>
      <c r="R102" s="21">
        <v>144</v>
      </c>
      <c r="S102" s="21">
        <v>143</v>
      </c>
      <c r="T102" s="21">
        <v>143</v>
      </c>
      <c r="U102" s="21">
        <v>142</v>
      </c>
      <c r="V102" s="21">
        <v>141</v>
      </c>
      <c r="W102" s="21">
        <v>140</v>
      </c>
      <c r="X102" s="21">
        <v>140</v>
      </c>
      <c r="Y102" s="21">
        <v>139</v>
      </c>
      <c r="Z102" s="21">
        <v>138</v>
      </c>
      <c r="AA102" s="21">
        <v>137</v>
      </c>
      <c r="AB102" s="21">
        <v>136</v>
      </c>
      <c r="AC102" s="21">
        <v>135</v>
      </c>
      <c r="AD102" s="21">
        <v>134</v>
      </c>
      <c r="AE102" s="21">
        <v>132</v>
      </c>
      <c r="AF102" s="21">
        <v>131</v>
      </c>
    </row>
    <row r="103" spans="1:32" x14ac:dyDescent="0.25">
      <c r="A103" s="2"/>
      <c r="B103" s="17" t="s">
        <v>30</v>
      </c>
      <c r="G103" s="21">
        <v>23</v>
      </c>
      <c r="H103" s="21">
        <v>20</v>
      </c>
      <c r="I103" s="21">
        <v>17</v>
      </c>
      <c r="J103" s="21">
        <v>15</v>
      </c>
      <c r="K103" s="21">
        <v>14</v>
      </c>
      <c r="L103" s="21">
        <v>12</v>
      </c>
      <c r="M103" s="21">
        <v>11</v>
      </c>
      <c r="N103" s="21">
        <v>9</v>
      </c>
      <c r="O103" s="21">
        <v>8</v>
      </c>
      <c r="P103" s="21">
        <v>7</v>
      </c>
      <c r="Q103" s="21">
        <v>7</v>
      </c>
      <c r="R103" s="21">
        <v>6</v>
      </c>
      <c r="S103" s="21">
        <v>5</v>
      </c>
      <c r="T103" s="21">
        <v>5</v>
      </c>
      <c r="U103" s="21">
        <v>4</v>
      </c>
      <c r="V103" s="21">
        <v>4</v>
      </c>
      <c r="W103" s="21">
        <v>3</v>
      </c>
      <c r="X103" s="21">
        <v>3</v>
      </c>
      <c r="Y103" s="21">
        <v>3</v>
      </c>
      <c r="Z103" s="21">
        <v>3</v>
      </c>
      <c r="AA103" s="21">
        <v>2</v>
      </c>
      <c r="AB103" s="21">
        <v>2</v>
      </c>
      <c r="AC103" s="21">
        <v>2</v>
      </c>
      <c r="AD103" s="21">
        <v>2</v>
      </c>
      <c r="AE103" s="21">
        <v>2</v>
      </c>
      <c r="AF103" s="21">
        <v>1</v>
      </c>
    </row>
    <row r="104" spans="1:32" x14ac:dyDescent="0.25">
      <c r="A104" s="2"/>
      <c r="B104" s="17" t="s">
        <v>31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</row>
    <row r="105" spans="1:32" x14ac:dyDescent="0.25">
      <c r="A105" s="2"/>
      <c r="B105" s="2" t="s">
        <v>19</v>
      </c>
      <c r="G105" s="21">
        <v>0</v>
      </c>
      <c r="H105" s="21">
        <v>1</v>
      </c>
      <c r="I105" s="21">
        <v>1</v>
      </c>
      <c r="J105" s="21">
        <v>1</v>
      </c>
      <c r="K105" s="21">
        <v>2</v>
      </c>
      <c r="L105" s="21">
        <v>2</v>
      </c>
      <c r="M105" s="21">
        <v>2</v>
      </c>
      <c r="N105" s="21">
        <v>2</v>
      </c>
      <c r="O105" s="21">
        <v>2</v>
      </c>
      <c r="P105" s="21">
        <v>2</v>
      </c>
      <c r="Q105" s="21">
        <v>2</v>
      </c>
      <c r="R105" s="21">
        <v>2</v>
      </c>
      <c r="S105" s="21">
        <v>2</v>
      </c>
      <c r="T105" s="21">
        <v>2</v>
      </c>
      <c r="U105" s="21">
        <v>2</v>
      </c>
      <c r="V105" s="21">
        <v>2</v>
      </c>
      <c r="W105" s="21">
        <v>2</v>
      </c>
      <c r="X105" s="21">
        <v>2</v>
      </c>
      <c r="Y105" s="21">
        <v>2</v>
      </c>
      <c r="Z105" s="21">
        <v>2</v>
      </c>
      <c r="AA105" s="21">
        <v>2</v>
      </c>
      <c r="AB105" s="21">
        <v>2</v>
      </c>
      <c r="AC105" s="21">
        <v>2</v>
      </c>
      <c r="AD105" s="21">
        <v>2</v>
      </c>
      <c r="AE105" s="21">
        <v>2</v>
      </c>
      <c r="AF105" s="21">
        <v>2</v>
      </c>
    </row>
    <row r="106" spans="1:32" x14ac:dyDescent="0.25">
      <c r="A106" s="2"/>
      <c r="B106" s="2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</row>
    <row r="107" spans="1:32" s="13" customFormat="1" ht="12.75" x14ac:dyDescent="0.2">
      <c r="A107" s="12" t="s">
        <v>32</v>
      </c>
      <c r="B107" s="12"/>
      <c r="C107" s="12"/>
      <c r="D107" s="12"/>
      <c r="E107" s="12"/>
      <c r="F107" s="1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</row>
    <row r="108" spans="1:32" x14ac:dyDescent="0.25">
      <c r="A108" s="2"/>
      <c r="B108" s="2" t="s">
        <v>33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</row>
    <row r="109" spans="1:32" x14ac:dyDescent="0.25">
      <c r="A109" s="2"/>
      <c r="B109" s="17" t="s">
        <v>34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</row>
    <row r="110" spans="1:32" x14ac:dyDescent="0.25">
      <c r="A110" s="2"/>
      <c r="B110" s="2" t="s">
        <v>35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</row>
    <row r="111" spans="1:32" x14ac:dyDescent="0.25">
      <c r="A111" s="2"/>
      <c r="B111" s="2" t="s">
        <v>36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</row>
    <row r="112" spans="1:32" x14ac:dyDescent="0.25">
      <c r="A112" s="2"/>
      <c r="B112" s="17" t="s">
        <v>19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</row>
    <row r="113" spans="1:32" x14ac:dyDescent="0.25">
      <c r="A113" s="2"/>
      <c r="B113" s="17" t="s">
        <v>37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</row>
    <row r="116" spans="1:32" customFormat="1" x14ac:dyDescent="0.25">
      <c r="A116" s="7" t="s">
        <v>42</v>
      </c>
      <c r="B116" s="8"/>
      <c r="C116" s="7"/>
      <c r="D116" s="9"/>
      <c r="E116" s="9"/>
      <c r="F116" s="9"/>
      <c r="G116" s="9" t="s">
        <v>43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</row>
    <row r="117" spans="1:32" customFormat="1" x14ac:dyDescent="0.25">
      <c r="A117" s="11" t="s">
        <v>13</v>
      </c>
      <c r="B117" s="2"/>
    </row>
    <row r="118" spans="1:32" customFormat="1" x14ac:dyDescent="0.25">
      <c r="A118" s="2"/>
      <c r="B118" s="2" t="s">
        <v>14</v>
      </c>
    </row>
    <row r="119" spans="1:32" s="13" customFormat="1" ht="12.75" x14ac:dyDescent="0.2">
      <c r="A119" s="12" t="s">
        <v>15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1:32" x14ac:dyDescent="0.25">
      <c r="A120" s="2"/>
      <c r="B120" s="2" t="s">
        <v>16</v>
      </c>
      <c r="G120" s="21"/>
      <c r="H120" s="21">
        <v>12</v>
      </c>
      <c r="I120" s="21">
        <v>8</v>
      </c>
      <c r="J120" s="21">
        <v>4</v>
      </c>
      <c r="K120" s="21">
        <v>3</v>
      </c>
      <c r="L120" s="21">
        <v>2</v>
      </c>
      <c r="M120" s="21">
        <v>1</v>
      </c>
      <c r="N120" s="21">
        <v>1</v>
      </c>
      <c r="O120" s="21">
        <v>1</v>
      </c>
      <c r="P120" s="21">
        <v>1</v>
      </c>
      <c r="Q120" s="21">
        <v>1</v>
      </c>
      <c r="R120" s="21">
        <v>1</v>
      </c>
      <c r="S120" s="21">
        <v>1</v>
      </c>
      <c r="T120" s="21">
        <v>1</v>
      </c>
      <c r="U120" s="21">
        <v>1</v>
      </c>
      <c r="V120" s="21">
        <v>1</v>
      </c>
      <c r="W120" s="21">
        <v>1</v>
      </c>
      <c r="X120" s="21">
        <v>1</v>
      </c>
      <c r="Y120" s="21">
        <v>1</v>
      </c>
      <c r="Z120" s="21">
        <v>1</v>
      </c>
      <c r="AA120" s="21">
        <v>1</v>
      </c>
      <c r="AB120" s="21">
        <v>1</v>
      </c>
      <c r="AC120" s="21">
        <v>1</v>
      </c>
      <c r="AD120" s="21">
        <v>1</v>
      </c>
      <c r="AE120" s="21">
        <v>1</v>
      </c>
      <c r="AF120" s="21">
        <v>1</v>
      </c>
    </row>
    <row r="121" spans="1:32" x14ac:dyDescent="0.25">
      <c r="A121" s="2"/>
      <c r="B121" s="2" t="s">
        <v>17</v>
      </c>
      <c r="G121" s="21"/>
      <c r="H121" s="21">
        <v>0</v>
      </c>
      <c r="I121" s="21">
        <v>1</v>
      </c>
      <c r="J121" s="21">
        <v>1</v>
      </c>
      <c r="K121" s="21">
        <v>2</v>
      </c>
      <c r="L121" s="21">
        <v>2</v>
      </c>
      <c r="M121" s="21">
        <v>2</v>
      </c>
      <c r="N121" s="21">
        <v>2</v>
      </c>
      <c r="O121" s="21">
        <v>2</v>
      </c>
      <c r="P121" s="21">
        <v>2</v>
      </c>
      <c r="Q121" s="21">
        <v>2</v>
      </c>
      <c r="R121" s="21">
        <v>2</v>
      </c>
      <c r="S121" s="21">
        <v>2</v>
      </c>
      <c r="T121" s="21">
        <v>2</v>
      </c>
      <c r="U121" s="21">
        <v>2</v>
      </c>
      <c r="V121" s="21">
        <v>2</v>
      </c>
      <c r="W121" s="21">
        <v>2</v>
      </c>
      <c r="X121" s="21">
        <v>2</v>
      </c>
      <c r="Y121" s="21">
        <v>2</v>
      </c>
      <c r="Z121" s="21">
        <v>2</v>
      </c>
      <c r="AA121" s="21">
        <v>2</v>
      </c>
      <c r="AB121" s="21">
        <v>2</v>
      </c>
      <c r="AC121" s="21">
        <v>2</v>
      </c>
      <c r="AD121" s="21">
        <v>2</v>
      </c>
      <c r="AE121" s="21">
        <v>2</v>
      </c>
      <c r="AF121" s="21">
        <v>2</v>
      </c>
    </row>
    <row r="122" spans="1:32" x14ac:dyDescent="0.25">
      <c r="A122" s="2"/>
      <c r="B122" s="2" t="s">
        <v>18</v>
      </c>
      <c r="G122" s="21"/>
      <c r="H122" s="21">
        <v>8</v>
      </c>
      <c r="I122" s="21">
        <v>6</v>
      </c>
      <c r="J122" s="21">
        <v>7</v>
      </c>
      <c r="K122" s="21">
        <v>6</v>
      </c>
      <c r="L122" s="21">
        <v>6</v>
      </c>
      <c r="M122" s="21">
        <v>7</v>
      </c>
      <c r="N122" s="21">
        <v>6</v>
      </c>
      <c r="O122" s="21">
        <v>6</v>
      </c>
      <c r="P122" s="21">
        <v>6</v>
      </c>
      <c r="Q122" s="21">
        <v>6</v>
      </c>
      <c r="R122" s="21">
        <v>6</v>
      </c>
      <c r="S122" s="21">
        <v>6</v>
      </c>
      <c r="T122" s="21">
        <v>6</v>
      </c>
      <c r="U122" s="21">
        <v>6</v>
      </c>
      <c r="V122" s="21">
        <v>6</v>
      </c>
      <c r="W122" s="21">
        <v>6</v>
      </c>
      <c r="X122" s="21">
        <v>6</v>
      </c>
      <c r="Y122" s="21">
        <v>6</v>
      </c>
      <c r="Z122" s="21">
        <v>6</v>
      </c>
      <c r="AA122" s="21">
        <v>6</v>
      </c>
      <c r="AB122" s="21">
        <v>5</v>
      </c>
      <c r="AC122" s="21">
        <v>5</v>
      </c>
      <c r="AD122" s="21">
        <v>5</v>
      </c>
      <c r="AE122" s="21">
        <v>5</v>
      </c>
      <c r="AF122" s="21">
        <v>5</v>
      </c>
    </row>
    <row r="123" spans="1:32" x14ac:dyDescent="0.25">
      <c r="A123" s="2"/>
      <c r="B123" s="2" t="s">
        <v>19</v>
      </c>
      <c r="G123" s="21"/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</row>
    <row r="124" spans="1:32" x14ac:dyDescent="0.25">
      <c r="A124" s="2"/>
      <c r="B124" s="2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</row>
    <row r="125" spans="1:32" s="13" customFormat="1" ht="12.75" x14ac:dyDescent="0.2">
      <c r="A125" s="12" t="s">
        <v>21</v>
      </c>
      <c r="B125" s="12"/>
      <c r="C125" s="12"/>
      <c r="D125" s="12"/>
      <c r="E125" s="12"/>
      <c r="F125" s="1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</row>
    <row r="126" spans="1:32" x14ac:dyDescent="0.25">
      <c r="A126" s="2"/>
      <c r="B126" s="2" t="s">
        <v>22</v>
      </c>
      <c r="G126" s="21"/>
      <c r="H126" s="21">
        <v>3</v>
      </c>
      <c r="I126" s="21">
        <v>3</v>
      </c>
      <c r="J126" s="21">
        <v>3</v>
      </c>
      <c r="K126" s="21">
        <v>3</v>
      </c>
      <c r="L126" s="21">
        <v>3</v>
      </c>
      <c r="M126" s="21">
        <v>3</v>
      </c>
      <c r="N126" s="21">
        <v>3</v>
      </c>
      <c r="O126" s="21">
        <v>3</v>
      </c>
      <c r="P126" s="21">
        <v>3</v>
      </c>
      <c r="Q126" s="21">
        <v>3</v>
      </c>
      <c r="R126" s="21">
        <v>3</v>
      </c>
      <c r="S126" s="21">
        <v>3</v>
      </c>
      <c r="T126" s="21">
        <v>3</v>
      </c>
      <c r="U126" s="21">
        <v>3</v>
      </c>
      <c r="V126" s="21">
        <v>3</v>
      </c>
      <c r="W126" s="21">
        <v>3</v>
      </c>
      <c r="X126" s="21">
        <v>3</v>
      </c>
      <c r="Y126" s="21">
        <v>3</v>
      </c>
      <c r="Z126" s="21">
        <v>3</v>
      </c>
      <c r="AA126" s="21">
        <v>3</v>
      </c>
      <c r="AB126" s="21">
        <v>3</v>
      </c>
      <c r="AC126" s="21">
        <v>3</v>
      </c>
      <c r="AD126" s="21">
        <v>3</v>
      </c>
      <c r="AE126" s="21">
        <v>3</v>
      </c>
      <c r="AF126" s="21">
        <v>3</v>
      </c>
    </row>
    <row r="127" spans="1:32" x14ac:dyDescent="0.25">
      <c r="A127" s="17"/>
      <c r="B127" s="17" t="s">
        <v>23</v>
      </c>
      <c r="G127" s="21"/>
      <c r="H127" s="21">
        <v>3</v>
      </c>
      <c r="I127" s="21">
        <v>3</v>
      </c>
      <c r="J127" s="21">
        <v>3</v>
      </c>
      <c r="K127" s="21">
        <v>3</v>
      </c>
      <c r="L127" s="21">
        <v>3</v>
      </c>
      <c r="M127" s="21">
        <v>3</v>
      </c>
      <c r="N127" s="21">
        <v>3</v>
      </c>
      <c r="O127" s="21">
        <v>3</v>
      </c>
      <c r="P127" s="21">
        <v>3</v>
      </c>
      <c r="Q127" s="21">
        <v>3</v>
      </c>
      <c r="R127" s="21">
        <v>3</v>
      </c>
      <c r="S127" s="21">
        <v>3</v>
      </c>
      <c r="T127" s="21">
        <v>3</v>
      </c>
      <c r="U127" s="21">
        <v>2</v>
      </c>
      <c r="V127" s="21">
        <v>2</v>
      </c>
      <c r="W127" s="21">
        <v>2</v>
      </c>
      <c r="X127" s="21">
        <v>2</v>
      </c>
      <c r="Y127" s="21">
        <v>2</v>
      </c>
      <c r="Z127" s="21">
        <v>2</v>
      </c>
      <c r="AA127" s="21">
        <v>2</v>
      </c>
      <c r="AB127" s="21">
        <v>2</v>
      </c>
      <c r="AC127" s="21">
        <v>2</v>
      </c>
      <c r="AD127" s="21">
        <v>2</v>
      </c>
      <c r="AE127" s="21">
        <v>2</v>
      </c>
      <c r="AF127" s="21">
        <v>2</v>
      </c>
    </row>
    <row r="128" spans="1:32" x14ac:dyDescent="0.25">
      <c r="A128" s="2"/>
      <c r="B128" s="17" t="s">
        <v>24</v>
      </c>
      <c r="G128" s="21"/>
      <c r="H128" s="21">
        <v>1</v>
      </c>
      <c r="I128" s="21">
        <v>1</v>
      </c>
      <c r="J128" s="21">
        <v>1</v>
      </c>
      <c r="K128" s="21">
        <v>1</v>
      </c>
      <c r="L128" s="21">
        <v>1</v>
      </c>
      <c r="M128" s="21">
        <v>1</v>
      </c>
      <c r="N128" s="21">
        <v>1</v>
      </c>
      <c r="O128" s="21">
        <v>1</v>
      </c>
      <c r="P128" s="21">
        <v>1</v>
      </c>
      <c r="Q128" s="21">
        <v>1</v>
      </c>
      <c r="R128" s="21">
        <v>1</v>
      </c>
      <c r="S128" s="21">
        <v>1</v>
      </c>
      <c r="T128" s="21">
        <v>1</v>
      </c>
      <c r="U128" s="21">
        <v>1</v>
      </c>
      <c r="V128" s="21">
        <v>1</v>
      </c>
      <c r="W128" s="21">
        <v>1</v>
      </c>
      <c r="X128" s="21">
        <v>1</v>
      </c>
      <c r="Y128" s="21">
        <v>1</v>
      </c>
      <c r="Z128" s="21">
        <v>1</v>
      </c>
      <c r="AA128" s="21">
        <v>1</v>
      </c>
      <c r="AB128" s="21">
        <v>1</v>
      </c>
      <c r="AC128" s="21">
        <v>1</v>
      </c>
      <c r="AD128" s="21">
        <v>1</v>
      </c>
      <c r="AE128" s="21">
        <v>1</v>
      </c>
      <c r="AF128" s="21">
        <v>1</v>
      </c>
    </row>
    <row r="129" spans="1:32" x14ac:dyDescent="0.25">
      <c r="A129" s="2"/>
      <c r="B129" s="17" t="s">
        <v>19</v>
      </c>
      <c r="G129" s="21"/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</row>
    <row r="130" spans="1:32" x14ac:dyDescent="0.25">
      <c r="A130" s="2"/>
      <c r="B130" s="2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</row>
    <row r="131" spans="1:32" s="13" customFormat="1" ht="12.75" x14ac:dyDescent="0.2">
      <c r="A131" s="12" t="s">
        <v>25</v>
      </c>
      <c r="B131" s="12"/>
      <c r="C131" s="12"/>
      <c r="D131" s="12"/>
      <c r="E131" s="12"/>
      <c r="F131" s="1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</row>
    <row r="132" spans="1:32" x14ac:dyDescent="0.25">
      <c r="A132" s="2"/>
      <c r="B132" s="2" t="s">
        <v>26</v>
      </c>
      <c r="F132" s="18"/>
      <c r="G132" s="21"/>
      <c r="H132" s="21">
        <v>233</v>
      </c>
      <c r="I132" s="21">
        <v>147</v>
      </c>
      <c r="J132" s="21">
        <v>73</v>
      </c>
      <c r="K132" s="21">
        <v>16</v>
      </c>
      <c r="L132" s="21">
        <v>12</v>
      </c>
      <c r="M132" s="21">
        <v>9</v>
      </c>
      <c r="N132" s="21">
        <v>7</v>
      </c>
      <c r="O132" s="21">
        <v>5</v>
      </c>
      <c r="P132" s="21">
        <v>4</v>
      </c>
      <c r="Q132" s="21">
        <v>4</v>
      </c>
      <c r="R132" s="21">
        <v>3</v>
      </c>
      <c r="S132" s="21">
        <v>3</v>
      </c>
      <c r="T132" s="21">
        <v>3</v>
      </c>
      <c r="U132" s="21">
        <v>2</v>
      </c>
      <c r="V132" s="21">
        <v>2</v>
      </c>
      <c r="W132" s="21">
        <v>2</v>
      </c>
      <c r="X132" s="21">
        <v>2</v>
      </c>
      <c r="Y132" s="21">
        <v>2</v>
      </c>
      <c r="Z132" s="21">
        <v>2</v>
      </c>
      <c r="AA132" s="21">
        <v>2</v>
      </c>
      <c r="AB132" s="21">
        <v>2</v>
      </c>
      <c r="AC132" s="21">
        <v>2</v>
      </c>
      <c r="AD132" s="21">
        <v>2</v>
      </c>
      <c r="AE132" s="21">
        <v>2</v>
      </c>
      <c r="AF132" s="21">
        <v>1</v>
      </c>
    </row>
    <row r="133" spans="1:32" x14ac:dyDescent="0.25">
      <c r="A133" s="2"/>
      <c r="B133" s="2" t="s">
        <v>27</v>
      </c>
      <c r="E133" s="19"/>
      <c r="G133" s="21"/>
      <c r="H133" s="21">
        <v>1270</v>
      </c>
      <c r="I133" s="21">
        <v>1330</v>
      </c>
      <c r="J133" s="21">
        <v>1379</v>
      </c>
      <c r="K133" s="21">
        <v>1408</v>
      </c>
      <c r="L133" s="21">
        <v>1389</v>
      </c>
      <c r="M133" s="21">
        <v>1371</v>
      </c>
      <c r="N133" s="21">
        <v>1355</v>
      </c>
      <c r="O133" s="21">
        <v>1337</v>
      </c>
      <c r="P133" s="21">
        <v>1319</v>
      </c>
      <c r="Q133" s="21">
        <v>1301</v>
      </c>
      <c r="R133" s="21">
        <v>1284</v>
      </c>
      <c r="S133" s="21">
        <v>1267</v>
      </c>
      <c r="T133" s="21">
        <v>1247</v>
      </c>
      <c r="U133" s="21">
        <v>1231</v>
      </c>
      <c r="V133" s="21">
        <v>1211</v>
      </c>
      <c r="W133" s="21">
        <v>1193</v>
      </c>
      <c r="X133" s="21">
        <v>1178</v>
      </c>
      <c r="Y133" s="21">
        <v>1160</v>
      </c>
      <c r="Z133" s="21">
        <v>1143</v>
      </c>
      <c r="AA133" s="21">
        <v>1129</v>
      </c>
      <c r="AB133" s="21">
        <v>1113</v>
      </c>
      <c r="AC133" s="21">
        <v>1097</v>
      </c>
      <c r="AD133" s="21">
        <v>1084</v>
      </c>
      <c r="AE133" s="21">
        <v>1069</v>
      </c>
      <c r="AF133" s="21">
        <v>1054</v>
      </c>
    </row>
    <row r="134" spans="1:32" x14ac:dyDescent="0.25">
      <c r="A134" s="2"/>
      <c r="B134" s="2" t="s">
        <v>28</v>
      </c>
      <c r="G134" s="21"/>
      <c r="H134" s="21">
        <v>124</v>
      </c>
      <c r="I134" s="21">
        <v>129</v>
      </c>
      <c r="J134" s="21">
        <v>133</v>
      </c>
      <c r="K134" s="21">
        <v>136</v>
      </c>
      <c r="L134" s="21">
        <v>134</v>
      </c>
      <c r="M134" s="21">
        <v>132</v>
      </c>
      <c r="N134" s="21">
        <v>129</v>
      </c>
      <c r="O134" s="21">
        <v>127</v>
      </c>
      <c r="P134" s="21">
        <v>126</v>
      </c>
      <c r="Q134" s="21">
        <v>124</v>
      </c>
      <c r="R134" s="21">
        <v>122</v>
      </c>
      <c r="S134" s="21">
        <v>120</v>
      </c>
      <c r="T134" s="21">
        <v>118</v>
      </c>
      <c r="U134" s="21">
        <v>116</v>
      </c>
      <c r="V134" s="21">
        <v>114</v>
      </c>
      <c r="W134" s="21">
        <v>113</v>
      </c>
      <c r="X134" s="21">
        <v>111</v>
      </c>
      <c r="Y134" s="21">
        <v>109</v>
      </c>
      <c r="Z134" s="21">
        <v>108</v>
      </c>
      <c r="AA134" s="21">
        <v>106</v>
      </c>
      <c r="AB134" s="21">
        <v>105</v>
      </c>
      <c r="AC134" s="21">
        <v>103</v>
      </c>
      <c r="AD134" s="21">
        <v>102</v>
      </c>
      <c r="AE134" s="21">
        <v>101</v>
      </c>
      <c r="AF134" s="21">
        <v>99</v>
      </c>
    </row>
    <row r="135" spans="1:32" x14ac:dyDescent="0.25">
      <c r="A135" s="2"/>
      <c r="B135" s="2" t="s">
        <v>19</v>
      </c>
      <c r="G135" s="21"/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</row>
    <row r="136" spans="1:32" x14ac:dyDescent="0.25">
      <c r="A136" s="2"/>
      <c r="B136" s="2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</row>
    <row r="137" spans="1:32" s="13" customFormat="1" ht="12.75" x14ac:dyDescent="0.2">
      <c r="A137" s="12" t="s">
        <v>29</v>
      </c>
      <c r="B137" s="12"/>
      <c r="C137" s="12"/>
      <c r="D137" s="12"/>
      <c r="E137" s="12"/>
      <c r="F137" s="1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</row>
    <row r="138" spans="1:32" x14ac:dyDescent="0.25">
      <c r="A138" s="2"/>
      <c r="B138" s="17" t="s">
        <v>4</v>
      </c>
      <c r="G138" s="21"/>
      <c r="H138" s="21">
        <v>16</v>
      </c>
      <c r="I138" s="21">
        <v>15</v>
      </c>
      <c r="J138" s="21">
        <v>13</v>
      </c>
      <c r="K138" s="21">
        <v>12</v>
      </c>
      <c r="L138" s="21">
        <v>11</v>
      </c>
      <c r="M138" s="21">
        <v>10</v>
      </c>
      <c r="N138" s="21">
        <v>9</v>
      </c>
      <c r="O138" s="21">
        <v>9</v>
      </c>
      <c r="P138" s="21">
        <v>8</v>
      </c>
      <c r="Q138" s="21">
        <v>7</v>
      </c>
      <c r="R138" s="21">
        <v>7</v>
      </c>
      <c r="S138" s="21">
        <v>6</v>
      </c>
      <c r="T138" s="21">
        <v>6</v>
      </c>
      <c r="U138" s="21">
        <v>6</v>
      </c>
      <c r="V138" s="21">
        <v>5</v>
      </c>
      <c r="W138" s="21">
        <v>5</v>
      </c>
      <c r="X138" s="21">
        <v>5</v>
      </c>
      <c r="Y138" s="21">
        <v>4</v>
      </c>
      <c r="Z138" s="21">
        <v>4</v>
      </c>
      <c r="AA138" s="21">
        <v>4</v>
      </c>
      <c r="AB138" s="21">
        <v>4</v>
      </c>
      <c r="AC138" s="21">
        <v>4</v>
      </c>
      <c r="AD138" s="21">
        <v>4</v>
      </c>
      <c r="AE138" s="21">
        <v>4</v>
      </c>
      <c r="AF138" s="21">
        <v>3</v>
      </c>
    </row>
    <row r="139" spans="1:32" x14ac:dyDescent="0.25">
      <c r="A139" s="2"/>
      <c r="B139" s="17" t="s">
        <v>5</v>
      </c>
      <c r="G139" s="21"/>
      <c r="H139" s="21">
        <v>183</v>
      </c>
      <c r="I139" s="21">
        <v>185</v>
      </c>
      <c r="J139" s="21">
        <v>186</v>
      </c>
      <c r="K139" s="21">
        <v>187</v>
      </c>
      <c r="L139" s="21">
        <v>187</v>
      </c>
      <c r="M139" s="21">
        <v>187</v>
      </c>
      <c r="N139" s="21">
        <v>187</v>
      </c>
      <c r="O139" s="21">
        <v>187</v>
      </c>
      <c r="P139" s="21">
        <v>186</v>
      </c>
      <c r="Q139" s="21">
        <v>186</v>
      </c>
      <c r="R139" s="21">
        <v>185</v>
      </c>
      <c r="S139" s="21">
        <v>184</v>
      </c>
      <c r="T139" s="21">
        <v>183</v>
      </c>
      <c r="U139" s="21">
        <v>181</v>
      </c>
      <c r="V139" s="21">
        <v>180</v>
      </c>
      <c r="W139" s="21">
        <v>179</v>
      </c>
      <c r="X139" s="21">
        <v>177</v>
      </c>
      <c r="Y139" s="21">
        <v>176</v>
      </c>
      <c r="Z139" s="21">
        <v>174</v>
      </c>
      <c r="AA139" s="21">
        <v>173</v>
      </c>
      <c r="AB139" s="21">
        <v>171</v>
      </c>
      <c r="AC139" s="21">
        <v>169</v>
      </c>
      <c r="AD139" s="21">
        <v>168</v>
      </c>
      <c r="AE139" s="21">
        <v>166</v>
      </c>
      <c r="AF139" s="21">
        <v>164</v>
      </c>
    </row>
    <row r="140" spans="1:32" x14ac:dyDescent="0.25">
      <c r="A140" s="2"/>
      <c r="B140" s="17" t="s">
        <v>30</v>
      </c>
      <c r="G140" s="21"/>
      <c r="H140" s="21">
        <v>20</v>
      </c>
      <c r="I140" s="21">
        <v>17</v>
      </c>
      <c r="J140" s="21">
        <v>15</v>
      </c>
      <c r="K140" s="21">
        <v>13</v>
      </c>
      <c r="L140" s="21">
        <v>12</v>
      </c>
      <c r="M140" s="21">
        <v>11</v>
      </c>
      <c r="N140" s="21">
        <v>9</v>
      </c>
      <c r="O140" s="21">
        <v>8</v>
      </c>
      <c r="P140" s="21">
        <v>7</v>
      </c>
      <c r="Q140" s="21">
        <v>7</v>
      </c>
      <c r="R140" s="21">
        <v>6</v>
      </c>
      <c r="S140" s="21">
        <v>5</v>
      </c>
      <c r="T140" s="21">
        <v>5</v>
      </c>
      <c r="U140" s="21">
        <v>4</v>
      </c>
      <c r="V140" s="21">
        <v>4</v>
      </c>
      <c r="W140" s="21">
        <v>4</v>
      </c>
      <c r="X140" s="21">
        <v>3</v>
      </c>
      <c r="Y140" s="21">
        <v>3</v>
      </c>
      <c r="Z140" s="21">
        <v>3</v>
      </c>
      <c r="AA140" s="21">
        <v>2</v>
      </c>
      <c r="AB140" s="21">
        <v>2</v>
      </c>
      <c r="AC140" s="21">
        <v>2</v>
      </c>
      <c r="AD140" s="21">
        <v>2</v>
      </c>
      <c r="AE140" s="21">
        <v>2</v>
      </c>
      <c r="AF140" s="21">
        <v>2</v>
      </c>
    </row>
    <row r="141" spans="1:32" x14ac:dyDescent="0.25">
      <c r="A141" s="2"/>
      <c r="B141" s="17" t="s">
        <v>31</v>
      </c>
      <c r="G141" s="21"/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</row>
    <row r="142" spans="1:32" x14ac:dyDescent="0.25">
      <c r="A142" s="2"/>
      <c r="B142" s="2" t="s">
        <v>19</v>
      </c>
      <c r="G142" s="21"/>
      <c r="H142" s="21">
        <v>3</v>
      </c>
      <c r="I142" s="21">
        <v>3</v>
      </c>
      <c r="J142" s="21">
        <v>3</v>
      </c>
      <c r="K142" s="21">
        <v>3</v>
      </c>
      <c r="L142" s="21">
        <v>3</v>
      </c>
      <c r="M142" s="21">
        <v>3</v>
      </c>
      <c r="N142" s="21">
        <v>3</v>
      </c>
      <c r="O142" s="21">
        <v>2</v>
      </c>
      <c r="P142" s="21">
        <v>2</v>
      </c>
      <c r="Q142" s="21">
        <v>2</v>
      </c>
      <c r="R142" s="21">
        <v>2</v>
      </c>
      <c r="S142" s="21">
        <v>2</v>
      </c>
      <c r="T142" s="21">
        <v>2</v>
      </c>
      <c r="U142" s="21">
        <v>2</v>
      </c>
      <c r="V142" s="21">
        <v>2</v>
      </c>
      <c r="W142" s="21">
        <v>2</v>
      </c>
      <c r="X142" s="21">
        <v>2</v>
      </c>
      <c r="Y142" s="21">
        <v>2</v>
      </c>
      <c r="Z142" s="21">
        <v>2</v>
      </c>
      <c r="AA142" s="21">
        <v>2</v>
      </c>
      <c r="AB142" s="21">
        <v>2</v>
      </c>
      <c r="AC142" s="21">
        <v>2</v>
      </c>
      <c r="AD142" s="21">
        <v>2</v>
      </c>
      <c r="AE142" s="21">
        <v>2</v>
      </c>
      <c r="AF142" s="21">
        <v>2</v>
      </c>
    </row>
    <row r="143" spans="1:32" x14ac:dyDescent="0.25">
      <c r="A143" s="2"/>
      <c r="B143" s="2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</row>
    <row r="144" spans="1:32" s="13" customFormat="1" ht="12.75" x14ac:dyDescent="0.2">
      <c r="A144" s="12" t="s">
        <v>32</v>
      </c>
      <c r="B144" s="12"/>
      <c r="C144" s="12"/>
      <c r="D144" s="12"/>
      <c r="E144" s="12"/>
      <c r="F144" s="1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</row>
    <row r="145" spans="1:32" x14ac:dyDescent="0.25">
      <c r="A145" s="2"/>
      <c r="B145" s="2" t="s">
        <v>33</v>
      </c>
      <c r="G145" s="21"/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</row>
    <row r="146" spans="1:32" x14ac:dyDescent="0.25">
      <c r="A146" s="2"/>
      <c r="B146" s="17" t="s">
        <v>34</v>
      </c>
      <c r="G146" s="21"/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</row>
    <row r="147" spans="1:32" x14ac:dyDescent="0.25">
      <c r="A147" s="2"/>
      <c r="B147" s="2" t="s">
        <v>35</v>
      </c>
      <c r="G147" s="21"/>
      <c r="H147" s="21">
        <v>2</v>
      </c>
      <c r="I147" s="21">
        <v>2</v>
      </c>
      <c r="J147" s="21">
        <v>2</v>
      </c>
      <c r="K147" s="21">
        <v>2</v>
      </c>
      <c r="L147" s="21">
        <v>2</v>
      </c>
      <c r="M147" s="21">
        <v>2</v>
      </c>
      <c r="N147" s="21">
        <v>2</v>
      </c>
      <c r="O147" s="21">
        <v>2</v>
      </c>
      <c r="P147" s="21">
        <v>2</v>
      </c>
      <c r="Q147" s="21">
        <v>2</v>
      </c>
      <c r="R147" s="21">
        <v>2</v>
      </c>
      <c r="S147" s="21">
        <v>2</v>
      </c>
      <c r="T147" s="21">
        <v>2</v>
      </c>
      <c r="U147" s="21">
        <v>2</v>
      </c>
      <c r="V147" s="21">
        <v>2</v>
      </c>
      <c r="W147" s="21">
        <v>2</v>
      </c>
      <c r="X147" s="21">
        <v>2</v>
      </c>
      <c r="Y147" s="21">
        <v>2</v>
      </c>
      <c r="Z147" s="21">
        <v>2</v>
      </c>
      <c r="AA147" s="21">
        <v>1</v>
      </c>
      <c r="AB147" s="21">
        <v>1</v>
      </c>
      <c r="AC147" s="21">
        <v>1</v>
      </c>
      <c r="AD147" s="21">
        <v>1</v>
      </c>
      <c r="AE147" s="21">
        <v>1</v>
      </c>
      <c r="AF147" s="21">
        <v>1</v>
      </c>
    </row>
    <row r="148" spans="1:32" x14ac:dyDescent="0.25">
      <c r="A148" s="2"/>
      <c r="B148" s="2" t="s">
        <v>36</v>
      </c>
      <c r="G148" s="21"/>
      <c r="H148" s="21">
        <v>6</v>
      </c>
      <c r="I148" s="21">
        <v>6</v>
      </c>
      <c r="J148" s="21">
        <v>6</v>
      </c>
      <c r="K148" s="21">
        <v>6</v>
      </c>
      <c r="L148" s="21">
        <v>6</v>
      </c>
      <c r="M148" s="21">
        <v>6</v>
      </c>
      <c r="N148" s="21">
        <v>6</v>
      </c>
      <c r="O148" s="21">
        <v>6</v>
      </c>
      <c r="P148" s="21">
        <v>6</v>
      </c>
      <c r="Q148" s="21">
        <v>5</v>
      </c>
      <c r="R148" s="21">
        <v>5</v>
      </c>
      <c r="S148" s="21">
        <v>5</v>
      </c>
      <c r="T148" s="21">
        <v>5</v>
      </c>
      <c r="U148" s="21">
        <v>5</v>
      </c>
      <c r="V148" s="21">
        <v>5</v>
      </c>
      <c r="W148" s="21">
        <v>5</v>
      </c>
      <c r="X148" s="21">
        <v>5</v>
      </c>
      <c r="Y148" s="21">
        <v>5</v>
      </c>
      <c r="Z148" s="21">
        <v>5</v>
      </c>
      <c r="AA148" s="21">
        <v>5</v>
      </c>
      <c r="AB148" s="21">
        <v>5</v>
      </c>
      <c r="AC148" s="21">
        <v>4</v>
      </c>
      <c r="AD148" s="21">
        <v>4</v>
      </c>
      <c r="AE148" s="21">
        <v>4</v>
      </c>
      <c r="AF148" s="21">
        <v>4</v>
      </c>
    </row>
    <row r="149" spans="1:32" x14ac:dyDescent="0.25">
      <c r="A149" s="2"/>
      <c r="B149" s="17" t="s">
        <v>19</v>
      </c>
      <c r="G149" s="21"/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</row>
    <row r="150" spans="1:32" x14ac:dyDescent="0.25">
      <c r="A150" s="2"/>
      <c r="B150" s="17" t="s">
        <v>37</v>
      </c>
      <c r="G150" s="21"/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</row>
    <row r="153" spans="1:32" customFormat="1" x14ac:dyDescent="0.25">
      <c r="A153" s="7" t="s">
        <v>44</v>
      </c>
      <c r="B153" s="8"/>
      <c r="C153" s="7"/>
      <c r="D153" s="9"/>
      <c r="E153" s="9"/>
      <c r="F153" s="9"/>
      <c r="G153" s="9" t="s">
        <v>45</v>
      </c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</row>
    <row r="154" spans="1:32" customFormat="1" x14ac:dyDescent="0.25">
      <c r="A154" s="11" t="s">
        <v>13</v>
      </c>
      <c r="B154" s="2"/>
    </row>
    <row r="155" spans="1:32" customFormat="1" x14ac:dyDescent="0.25">
      <c r="A155" s="2"/>
      <c r="B155" s="2" t="s">
        <v>14</v>
      </c>
    </row>
    <row r="156" spans="1:32" s="13" customFormat="1" ht="12.75" x14ac:dyDescent="0.2">
      <c r="A156" s="12" t="s">
        <v>15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1:32" x14ac:dyDescent="0.25">
      <c r="A157" s="2"/>
      <c r="B157" s="2" t="s">
        <v>16</v>
      </c>
      <c r="G157" s="23">
        <v>22.45</v>
      </c>
      <c r="H157" s="23">
        <v>11.554</v>
      </c>
      <c r="I157" s="23">
        <v>7.6150000000000002</v>
      </c>
      <c r="J157" s="23">
        <v>4.3920000000000003</v>
      </c>
      <c r="K157" s="23">
        <v>3.0009999999999999</v>
      </c>
      <c r="L157" s="23">
        <v>1.9</v>
      </c>
      <c r="M157" s="23">
        <v>0.70799999999999996</v>
      </c>
      <c r="N157" s="23">
        <v>0.66900000000000004</v>
      </c>
      <c r="O157" s="23">
        <v>0.65900000000000003</v>
      </c>
      <c r="P157" s="23">
        <v>0.65200000000000002</v>
      </c>
      <c r="Q157" s="23">
        <v>0.64600000000000002</v>
      </c>
      <c r="R157" s="23">
        <v>0.63900000000000001</v>
      </c>
      <c r="S157" s="23">
        <v>0.63300000000000001</v>
      </c>
      <c r="T157" s="23">
        <v>0.627</v>
      </c>
      <c r="U157" s="23">
        <v>0.62</v>
      </c>
      <c r="V157" s="23">
        <v>0.61399999999999999</v>
      </c>
      <c r="W157" s="23">
        <v>0.60799999999999998</v>
      </c>
      <c r="X157" s="23">
        <v>0.60199999999999998</v>
      </c>
      <c r="Y157" s="23">
        <v>0.59599999999999997</v>
      </c>
      <c r="Z157" s="23">
        <v>0.59</v>
      </c>
      <c r="AA157" s="23">
        <v>0.58399999999999996</v>
      </c>
      <c r="AB157" s="23">
        <v>0.57799999999999996</v>
      </c>
      <c r="AC157" s="23">
        <v>0.57199999999999995</v>
      </c>
      <c r="AD157" s="23">
        <v>0.56699999999999995</v>
      </c>
      <c r="AE157" s="23">
        <v>0.56100000000000005</v>
      </c>
      <c r="AF157" s="23">
        <v>0.55500000000000005</v>
      </c>
    </row>
    <row r="158" spans="1:32" x14ac:dyDescent="0.25">
      <c r="A158" s="2"/>
      <c r="B158" s="2" t="s">
        <v>17</v>
      </c>
      <c r="G158" s="23">
        <v>0.17399999999999999</v>
      </c>
      <c r="H158" s="23">
        <v>0.159</v>
      </c>
      <c r="I158" s="23">
        <v>0.51500000000000001</v>
      </c>
      <c r="J158" s="23">
        <v>1.3340000000000001</v>
      </c>
      <c r="K158" s="23">
        <v>1.8140000000000001</v>
      </c>
      <c r="L158" s="23">
        <v>1.887</v>
      </c>
      <c r="M158" s="23">
        <v>1.9670000000000001</v>
      </c>
      <c r="N158" s="23">
        <v>1.863</v>
      </c>
      <c r="O158" s="23">
        <v>1.8360000000000001</v>
      </c>
      <c r="P158" s="23">
        <v>1.8160000000000001</v>
      </c>
      <c r="Q158" s="23">
        <v>1.798</v>
      </c>
      <c r="R158" s="23">
        <v>1.78</v>
      </c>
      <c r="S158" s="23">
        <v>1.762</v>
      </c>
      <c r="T158" s="23">
        <v>1.7450000000000001</v>
      </c>
      <c r="U158" s="23">
        <v>1.7270000000000001</v>
      </c>
      <c r="V158" s="23">
        <v>1.71</v>
      </c>
      <c r="W158" s="23">
        <v>1.6930000000000001</v>
      </c>
      <c r="X158" s="23">
        <v>1.6759999999999999</v>
      </c>
      <c r="Y158" s="23">
        <v>1.659</v>
      </c>
      <c r="Z158" s="23">
        <v>1.6419999999999999</v>
      </c>
      <c r="AA158" s="23">
        <v>1.6259999999999999</v>
      </c>
      <c r="AB158" s="23">
        <v>1.61</v>
      </c>
      <c r="AC158" s="23">
        <v>1.5940000000000001</v>
      </c>
      <c r="AD158" s="23">
        <v>1.5780000000000001</v>
      </c>
      <c r="AE158" s="23">
        <v>1.5620000000000001</v>
      </c>
      <c r="AF158" s="23">
        <v>1.546</v>
      </c>
    </row>
    <row r="159" spans="1:32" x14ac:dyDescent="0.25">
      <c r="A159" s="2"/>
      <c r="B159" s="2" t="s">
        <v>18</v>
      </c>
      <c r="G159" s="23">
        <v>3.0569999999999999</v>
      </c>
      <c r="H159" s="23">
        <v>9.4510000000000005</v>
      </c>
      <c r="I159" s="23">
        <v>11.452</v>
      </c>
      <c r="J159" s="23">
        <v>12.763</v>
      </c>
      <c r="K159" s="23">
        <v>13.164999999999999</v>
      </c>
      <c r="L159" s="23">
        <v>13.625</v>
      </c>
      <c r="M159" s="23">
        <v>14.138</v>
      </c>
      <c r="N159" s="23">
        <v>14.063000000000001</v>
      </c>
      <c r="O159" s="23">
        <v>13.929</v>
      </c>
      <c r="P159" s="23">
        <v>13.79</v>
      </c>
      <c r="Q159" s="23">
        <v>13.651999999999999</v>
      </c>
      <c r="R159" s="23">
        <v>13.515000000000001</v>
      </c>
      <c r="S159" s="23">
        <v>13.38</v>
      </c>
      <c r="T159" s="23">
        <v>13.246</v>
      </c>
      <c r="U159" s="23">
        <v>13.113</v>
      </c>
      <c r="V159" s="23">
        <v>12.981999999999999</v>
      </c>
      <c r="W159" s="23">
        <v>12.852</v>
      </c>
      <c r="X159" s="23">
        <v>12.724</v>
      </c>
      <c r="Y159" s="23">
        <v>12.596</v>
      </c>
      <c r="Z159" s="23">
        <v>12.47</v>
      </c>
      <c r="AA159" s="23">
        <v>12.346</v>
      </c>
      <c r="AB159" s="23">
        <v>12.222</v>
      </c>
      <c r="AC159" s="23">
        <v>12.1</v>
      </c>
      <c r="AD159" s="23">
        <v>11.978999999999999</v>
      </c>
      <c r="AE159" s="23">
        <v>11.859</v>
      </c>
      <c r="AF159" s="23">
        <v>11.741</v>
      </c>
    </row>
    <row r="160" spans="1:32" x14ac:dyDescent="0.25">
      <c r="A160" s="2"/>
      <c r="B160" s="2" t="s">
        <v>19</v>
      </c>
      <c r="G160" s="23">
        <v>0</v>
      </c>
      <c r="H160" s="23">
        <v>3.0000000000000001E-3</v>
      </c>
      <c r="I160" s="23">
        <v>6.0000000000000001E-3</v>
      </c>
      <c r="J160" s="23">
        <v>7.0000000000000001E-3</v>
      </c>
      <c r="K160" s="23">
        <v>8.9999999999999993E-3</v>
      </c>
      <c r="L160" s="23">
        <v>8.9999999999999993E-3</v>
      </c>
      <c r="M160" s="23">
        <v>0.01</v>
      </c>
      <c r="N160" s="23">
        <v>1.0999999999999999E-2</v>
      </c>
      <c r="O160" s="23">
        <v>1.0999999999999999E-2</v>
      </c>
      <c r="P160" s="23">
        <v>1.2E-2</v>
      </c>
      <c r="Q160" s="23">
        <v>1.2E-2</v>
      </c>
      <c r="R160" s="23">
        <v>1.2E-2</v>
      </c>
      <c r="S160" s="23">
        <v>1.2E-2</v>
      </c>
      <c r="T160" s="23">
        <v>1.2E-2</v>
      </c>
      <c r="U160" s="23">
        <v>1.2E-2</v>
      </c>
      <c r="V160" s="23">
        <v>1.2E-2</v>
      </c>
      <c r="W160" s="23">
        <v>1.2E-2</v>
      </c>
      <c r="X160" s="23">
        <v>1.2E-2</v>
      </c>
      <c r="Y160" s="23">
        <v>1.2E-2</v>
      </c>
      <c r="Z160" s="23">
        <v>1.2E-2</v>
      </c>
      <c r="AA160" s="23">
        <v>1.2E-2</v>
      </c>
      <c r="AB160" s="23">
        <v>1.2E-2</v>
      </c>
      <c r="AC160" s="23">
        <v>1.2E-2</v>
      </c>
      <c r="AD160" s="23">
        <v>1.2E-2</v>
      </c>
      <c r="AE160" s="23">
        <v>1.0999999999999999E-2</v>
      </c>
      <c r="AF160" s="23">
        <v>1.0999999999999999E-2</v>
      </c>
    </row>
    <row r="161" spans="1:32" x14ac:dyDescent="0.25">
      <c r="A161" s="2"/>
      <c r="B161" s="2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</row>
    <row r="162" spans="1:32" s="13" customFormat="1" ht="12.75" x14ac:dyDescent="0.2">
      <c r="A162" s="12" t="s">
        <v>21</v>
      </c>
      <c r="B162" s="12"/>
      <c r="C162" s="12"/>
      <c r="D162" s="12"/>
      <c r="E162" s="12"/>
      <c r="F162" s="12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</row>
    <row r="163" spans="1:32" x14ac:dyDescent="0.25">
      <c r="A163" s="2"/>
      <c r="B163" s="2" t="s">
        <v>22</v>
      </c>
      <c r="G163" s="23">
        <v>0.87</v>
      </c>
      <c r="H163" s="23">
        <v>2.597</v>
      </c>
      <c r="I163" s="23">
        <v>2.9430000000000001</v>
      </c>
      <c r="J163" s="23">
        <v>3.2160000000000002</v>
      </c>
      <c r="K163" s="23">
        <v>3.45</v>
      </c>
      <c r="L163" s="23">
        <v>3.4209999999999998</v>
      </c>
      <c r="M163" s="23">
        <v>3.3889999999999998</v>
      </c>
      <c r="N163" s="23">
        <v>3.3559999999999999</v>
      </c>
      <c r="O163" s="23">
        <v>3.323</v>
      </c>
      <c r="P163" s="23">
        <v>3.29</v>
      </c>
      <c r="Q163" s="23">
        <v>3.2570000000000001</v>
      </c>
      <c r="R163" s="23">
        <v>3.2240000000000002</v>
      </c>
      <c r="S163" s="23">
        <v>3.1920000000000002</v>
      </c>
      <c r="T163" s="23">
        <v>3.16</v>
      </c>
      <c r="U163" s="23">
        <v>3.1280000000000001</v>
      </c>
      <c r="V163" s="23">
        <v>3.097</v>
      </c>
      <c r="W163" s="23">
        <v>3.0659999999999998</v>
      </c>
      <c r="X163" s="23">
        <v>3.0350000000000001</v>
      </c>
      <c r="Y163" s="23">
        <v>3.0049999999999999</v>
      </c>
      <c r="Z163" s="23">
        <v>2.9750000000000001</v>
      </c>
      <c r="AA163" s="23">
        <v>2.9449999999999998</v>
      </c>
      <c r="AB163" s="23">
        <v>2.9159999999999999</v>
      </c>
      <c r="AC163" s="23">
        <v>2.8860000000000001</v>
      </c>
      <c r="AD163" s="23">
        <v>2.8570000000000002</v>
      </c>
      <c r="AE163" s="23">
        <v>2.8290000000000002</v>
      </c>
      <c r="AF163" s="23">
        <v>2.8010000000000002</v>
      </c>
    </row>
    <row r="164" spans="1:32" x14ac:dyDescent="0.25">
      <c r="A164" s="17"/>
      <c r="B164" s="17" t="s">
        <v>23</v>
      </c>
      <c r="G164" s="23">
        <v>3.6549999999999998</v>
      </c>
      <c r="H164" s="23">
        <v>3.0510000000000002</v>
      </c>
      <c r="I164" s="23">
        <v>3.093</v>
      </c>
      <c r="J164" s="23">
        <v>2.9580000000000002</v>
      </c>
      <c r="K164" s="23">
        <v>2.7320000000000002</v>
      </c>
      <c r="L164" s="23">
        <v>2.7080000000000002</v>
      </c>
      <c r="M164" s="23">
        <v>2.6829999999999998</v>
      </c>
      <c r="N164" s="23">
        <v>2.657</v>
      </c>
      <c r="O164" s="23">
        <v>2.6309999999999998</v>
      </c>
      <c r="P164" s="23">
        <v>2.6040000000000001</v>
      </c>
      <c r="Q164" s="23">
        <v>2.5779999999999998</v>
      </c>
      <c r="R164" s="23">
        <v>2.552</v>
      </c>
      <c r="S164" s="23">
        <v>2.5270000000000001</v>
      </c>
      <c r="T164" s="23">
        <v>2.5009999999999999</v>
      </c>
      <c r="U164" s="23">
        <v>2.476</v>
      </c>
      <c r="V164" s="23">
        <v>2.452</v>
      </c>
      <c r="W164" s="23">
        <v>2.427</v>
      </c>
      <c r="X164" s="23">
        <v>2.403</v>
      </c>
      <c r="Y164" s="23">
        <v>2.379</v>
      </c>
      <c r="Z164" s="23">
        <v>2.355</v>
      </c>
      <c r="AA164" s="23">
        <v>2.331</v>
      </c>
      <c r="AB164" s="23">
        <v>2.3079999999999998</v>
      </c>
      <c r="AC164" s="23">
        <v>2.2850000000000001</v>
      </c>
      <c r="AD164" s="23">
        <v>2.262</v>
      </c>
      <c r="AE164" s="23">
        <v>2.2389999999999999</v>
      </c>
      <c r="AF164" s="23">
        <v>2.2170000000000001</v>
      </c>
    </row>
    <row r="165" spans="1:32" x14ac:dyDescent="0.25">
      <c r="A165" s="2"/>
      <c r="B165" s="17" t="s">
        <v>24</v>
      </c>
      <c r="G165" s="23">
        <v>3.83</v>
      </c>
      <c r="H165" s="23">
        <v>2.782</v>
      </c>
      <c r="I165" s="23">
        <v>2.2989999999999999</v>
      </c>
      <c r="J165" s="23">
        <v>2.105</v>
      </c>
      <c r="K165" s="23">
        <v>2.06</v>
      </c>
      <c r="L165" s="23">
        <v>2.0270000000000001</v>
      </c>
      <c r="M165" s="23">
        <v>2.0009999999999999</v>
      </c>
      <c r="N165" s="23">
        <v>1.978</v>
      </c>
      <c r="O165" s="23">
        <v>1.9570000000000001</v>
      </c>
      <c r="P165" s="23">
        <v>1.9359999999999999</v>
      </c>
      <c r="Q165" s="23">
        <v>1.917</v>
      </c>
      <c r="R165" s="23">
        <v>1.897</v>
      </c>
      <c r="S165" s="23">
        <v>1.8779999999999999</v>
      </c>
      <c r="T165" s="23">
        <v>1.859</v>
      </c>
      <c r="U165" s="23">
        <v>1.84</v>
      </c>
      <c r="V165" s="23">
        <v>1.8220000000000001</v>
      </c>
      <c r="W165" s="23">
        <v>1.804</v>
      </c>
      <c r="X165" s="23">
        <v>1.786</v>
      </c>
      <c r="Y165" s="23">
        <v>1.768</v>
      </c>
      <c r="Z165" s="23">
        <v>1.75</v>
      </c>
      <c r="AA165" s="23">
        <v>1.7330000000000001</v>
      </c>
      <c r="AB165" s="23">
        <v>1.7150000000000001</v>
      </c>
      <c r="AC165" s="23">
        <v>1.698</v>
      </c>
      <c r="AD165" s="23">
        <v>1.681</v>
      </c>
      <c r="AE165" s="23">
        <v>1.6639999999999999</v>
      </c>
      <c r="AF165" s="23">
        <v>1.6479999999999999</v>
      </c>
    </row>
    <row r="166" spans="1:32" x14ac:dyDescent="0.25">
      <c r="A166" s="2"/>
      <c r="B166" s="17" t="s">
        <v>19</v>
      </c>
      <c r="G166" s="23">
        <v>0</v>
      </c>
      <c r="H166" s="23">
        <v>3.0000000000000001E-3</v>
      </c>
      <c r="I166" s="23">
        <v>6.0000000000000001E-3</v>
      </c>
      <c r="J166" s="23">
        <v>8.9999999999999993E-3</v>
      </c>
      <c r="K166" s="23">
        <v>1.0999999999999999E-2</v>
      </c>
      <c r="L166" s="23">
        <v>1.2E-2</v>
      </c>
      <c r="M166" s="23">
        <v>1.2999999999999999E-2</v>
      </c>
      <c r="N166" s="23">
        <v>1.4E-2</v>
      </c>
      <c r="O166" s="23">
        <v>1.4999999999999999E-2</v>
      </c>
      <c r="P166" s="23">
        <v>1.6E-2</v>
      </c>
      <c r="Q166" s="23">
        <v>1.6E-2</v>
      </c>
      <c r="R166" s="23">
        <v>1.6E-2</v>
      </c>
      <c r="S166" s="23">
        <v>1.6E-2</v>
      </c>
      <c r="T166" s="23">
        <v>1.6E-2</v>
      </c>
      <c r="U166" s="23">
        <v>1.6E-2</v>
      </c>
      <c r="V166" s="23">
        <v>1.6E-2</v>
      </c>
      <c r="W166" s="23">
        <v>1.6E-2</v>
      </c>
      <c r="X166" s="23">
        <v>1.6E-2</v>
      </c>
      <c r="Y166" s="23">
        <v>1.6E-2</v>
      </c>
      <c r="Z166" s="23">
        <v>1.6E-2</v>
      </c>
      <c r="AA166" s="23">
        <v>1.6E-2</v>
      </c>
      <c r="AB166" s="23">
        <v>1.6E-2</v>
      </c>
      <c r="AC166" s="23">
        <v>1.6E-2</v>
      </c>
      <c r="AD166" s="23">
        <v>1.6E-2</v>
      </c>
      <c r="AE166" s="23">
        <v>1.4999999999999999E-2</v>
      </c>
      <c r="AF166" s="23">
        <v>1.4999999999999999E-2</v>
      </c>
    </row>
    <row r="167" spans="1:32" x14ac:dyDescent="0.25">
      <c r="A167" s="2"/>
      <c r="B167" s="2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</row>
    <row r="168" spans="1:32" s="13" customFormat="1" ht="12.75" x14ac:dyDescent="0.2">
      <c r="A168" s="12" t="s">
        <v>25</v>
      </c>
      <c r="B168" s="12"/>
      <c r="C168" s="12"/>
      <c r="D168" s="12"/>
      <c r="E168" s="12"/>
      <c r="F168" s="12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</row>
    <row r="169" spans="1:32" x14ac:dyDescent="0.25">
      <c r="A169" s="2"/>
      <c r="B169" s="2" t="s">
        <v>26</v>
      </c>
      <c r="F169" s="18"/>
      <c r="G169" s="23">
        <v>1144.6990000000001</v>
      </c>
      <c r="H169" s="23">
        <v>1011.205</v>
      </c>
      <c r="I169" s="23">
        <v>836.24099999999999</v>
      </c>
      <c r="J169" s="23">
        <v>643.28800000000001</v>
      </c>
      <c r="K169" s="23">
        <v>456.30500000000001</v>
      </c>
      <c r="L169" s="23">
        <v>324.71800000000002</v>
      </c>
      <c r="M169" s="23">
        <v>231.751</v>
      </c>
      <c r="N169" s="23">
        <v>165.92699999999999</v>
      </c>
      <c r="O169" s="23">
        <v>119.53</v>
      </c>
      <c r="P169" s="23">
        <v>86.762</v>
      </c>
      <c r="Q169" s="23">
        <v>63.57</v>
      </c>
      <c r="R169" s="23">
        <v>47.122</v>
      </c>
      <c r="S169" s="23">
        <v>35.429000000000002</v>
      </c>
      <c r="T169" s="23">
        <v>27.108000000000001</v>
      </c>
      <c r="U169" s="23">
        <v>21.154</v>
      </c>
      <c r="V169" s="23">
        <v>16.88</v>
      </c>
      <c r="W169" s="23">
        <v>13.792999999999999</v>
      </c>
      <c r="X169" s="23">
        <v>11.555</v>
      </c>
      <c r="Y169" s="23">
        <v>9.9169999999999998</v>
      </c>
      <c r="Z169" s="23">
        <v>8.7070000000000007</v>
      </c>
      <c r="AA169" s="23">
        <v>7.8120000000000003</v>
      </c>
      <c r="AB169" s="23">
        <v>7.1349999999999998</v>
      </c>
      <c r="AC169" s="23">
        <v>6.6159999999999997</v>
      </c>
      <c r="AD169" s="23">
        <v>6.218</v>
      </c>
      <c r="AE169" s="23">
        <v>5.9009999999999998</v>
      </c>
      <c r="AF169" s="23">
        <v>5.6440000000000001</v>
      </c>
    </row>
    <row r="170" spans="1:32" x14ac:dyDescent="0.25">
      <c r="A170" s="2"/>
      <c r="B170" s="2" t="s">
        <v>27</v>
      </c>
      <c r="E170" s="19"/>
      <c r="G170" s="23">
        <v>3914.3020000000001</v>
      </c>
      <c r="H170" s="23">
        <v>3997.4070000000002</v>
      </c>
      <c r="I170" s="23">
        <v>4121.1139999999996</v>
      </c>
      <c r="J170" s="23">
        <v>4262.7439999999997</v>
      </c>
      <c r="K170" s="23">
        <v>4396.2809999999999</v>
      </c>
      <c r="L170" s="23">
        <v>4476.5879999999997</v>
      </c>
      <c r="M170" s="23">
        <v>4519.8370000000004</v>
      </c>
      <c r="N170" s="23">
        <v>4539.4189999999999</v>
      </c>
      <c r="O170" s="23">
        <v>4540.1620000000003</v>
      </c>
      <c r="P170" s="23">
        <v>4527.7539999999999</v>
      </c>
      <c r="Q170" s="23">
        <v>4506.1790000000001</v>
      </c>
      <c r="R170" s="23">
        <v>4478.2290000000003</v>
      </c>
      <c r="S170" s="23">
        <v>4445.87</v>
      </c>
      <c r="T170" s="23">
        <v>4410.433</v>
      </c>
      <c r="U170" s="23">
        <v>4372.9660000000003</v>
      </c>
      <c r="V170" s="23">
        <v>4334.1220000000003</v>
      </c>
      <c r="W170" s="23">
        <v>4294.4030000000002</v>
      </c>
      <c r="X170" s="23">
        <v>4254.1859999999997</v>
      </c>
      <c r="Y170" s="23">
        <v>4213.6949999999997</v>
      </c>
      <c r="Z170" s="23">
        <v>4173.1120000000001</v>
      </c>
      <c r="AA170" s="23">
        <v>4132.5789999999997</v>
      </c>
      <c r="AB170" s="23">
        <v>4092.1729999999998</v>
      </c>
      <c r="AC170" s="23">
        <v>4051.9589999999998</v>
      </c>
      <c r="AD170" s="23">
        <v>4011.9969999999998</v>
      </c>
      <c r="AE170" s="23">
        <v>3972.3090000000002</v>
      </c>
      <c r="AF170" s="23">
        <v>3932.9189999999999</v>
      </c>
    </row>
    <row r="171" spans="1:32" x14ac:dyDescent="0.25">
      <c r="A171" s="2"/>
      <c r="B171" s="2" t="s">
        <v>28</v>
      </c>
      <c r="G171" s="23">
        <v>393.363</v>
      </c>
      <c r="H171" s="23">
        <v>398.49299999999999</v>
      </c>
      <c r="I171" s="23">
        <v>407.41699999999997</v>
      </c>
      <c r="J171" s="23">
        <v>417.99700000000001</v>
      </c>
      <c r="K171" s="23">
        <v>429.38400000000001</v>
      </c>
      <c r="L171" s="23">
        <v>435.88900000000001</v>
      </c>
      <c r="M171" s="23">
        <v>439.04700000000003</v>
      </c>
      <c r="N171" s="23">
        <v>438.834</v>
      </c>
      <c r="O171" s="23">
        <v>437.15699999999998</v>
      </c>
      <c r="P171" s="23">
        <v>434.5</v>
      </c>
      <c r="Q171" s="23">
        <v>431.19499999999999</v>
      </c>
      <c r="R171" s="23">
        <v>427.471</v>
      </c>
      <c r="S171" s="23">
        <v>423.48399999999998</v>
      </c>
      <c r="T171" s="23">
        <v>419.36099999999999</v>
      </c>
      <c r="U171" s="23">
        <v>415.154</v>
      </c>
      <c r="V171" s="23">
        <v>410.92899999999997</v>
      </c>
      <c r="W171" s="23">
        <v>406.714</v>
      </c>
      <c r="X171" s="23">
        <v>402.51499999999999</v>
      </c>
      <c r="Y171" s="23">
        <v>398.36099999999999</v>
      </c>
      <c r="Z171" s="23">
        <v>394.25599999999997</v>
      </c>
      <c r="AA171" s="23">
        <v>390.19499999999999</v>
      </c>
      <c r="AB171" s="23">
        <v>386.19</v>
      </c>
      <c r="AC171" s="23">
        <v>382.24200000000002</v>
      </c>
      <c r="AD171" s="23">
        <v>378.34</v>
      </c>
      <c r="AE171" s="23">
        <v>374.49400000000003</v>
      </c>
      <c r="AF171" s="23">
        <v>370.702</v>
      </c>
    </row>
    <row r="172" spans="1:32" x14ac:dyDescent="0.25">
      <c r="A172" s="2"/>
      <c r="B172" s="2" t="s">
        <v>19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</row>
    <row r="173" spans="1:32" x14ac:dyDescent="0.25">
      <c r="A173" s="2"/>
      <c r="B173" s="2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</row>
    <row r="174" spans="1:32" s="13" customFormat="1" ht="12.75" x14ac:dyDescent="0.2">
      <c r="A174" s="12" t="s">
        <v>29</v>
      </c>
      <c r="B174" s="12"/>
      <c r="C174" s="12"/>
      <c r="D174" s="12"/>
      <c r="E174" s="12"/>
      <c r="F174" s="12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</row>
    <row r="175" spans="1:32" x14ac:dyDescent="0.25">
      <c r="A175" s="2"/>
      <c r="B175" s="17" t="s">
        <v>4</v>
      </c>
      <c r="G175" s="23">
        <v>60.588999999999999</v>
      </c>
      <c r="H175" s="23">
        <v>54.204999999999998</v>
      </c>
      <c r="I175" s="23">
        <v>48.628999999999998</v>
      </c>
      <c r="J175" s="23">
        <v>43.753</v>
      </c>
      <c r="K175" s="23">
        <v>39.484999999999999</v>
      </c>
      <c r="L175" s="23">
        <v>35.744</v>
      </c>
      <c r="M175" s="23">
        <v>32.462000000000003</v>
      </c>
      <c r="N175" s="23">
        <v>29.579000000000001</v>
      </c>
      <c r="O175" s="23">
        <v>27.044</v>
      </c>
      <c r="P175" s="23">
        <v>24.812000000000001</v>
      </c>
      <c r="Q175" s="23">
        <v>22.843</v>
      </c>
      <c r="R175" s="23">
        <v>21.106000000000002</v>
      </c>
      <c r="S175" s="23">
        <v>19.57</v>
      </c>
      <c r="T175" s="23">
        <v>18.210999999999999</v>
      </c>
      <c r="U175" s="23">
        <v>17.010999999999999</v>
      </c>
      <c r="V175" s="23">
        <v>15.945</v>
      </c>
      <c r="W175" s="23">
        <v>15</v>
      </c>
      <c r="X175" s="23">
        <v>14.161</v>
      </c>
      <c r="Y175" s="23">
        <v>13.414</v>
      </c>
      <c r="Z175" s="23">
        <v>12.747</v>
      </c>
      <c r="AA175" s="23">
        <v>12.148999999999999</v>
      </c>
      <c r="AB175" s="23">
        <v>11.612</v>
      </c>
      <c r="AC175" s="23">
        <v>11.13</v>
      </c>
      <c r="AD175" s="23">
        <v>10.695</v>
      </c>
      <c r="AE175" s="23">
        <v>10.302</v>
      </c>
      <c r="AF175" s="23">
        <v>9.9469999999999992</v>
      </c>
    </row>
    <row r="176" spans="1:32" x14ac:dyDescent="0.25">
      <c r="A176" s="2"/>
      <c r="B176" s="17" t="s">
        <v>5</v>
      </c>
      <c r="G176" s="23">
        <v>435.61399999999998</v>
      </c>
      <c r="H176" s="23">
        <v>442.69600000000003</v>
      </c>
      <c r="I176" s="23">
        <v>448.613</v>
      </c>
      <c r="J176" s="23">
        <v>453.428</v>
      </c>
      <c r="K176" s="23">
        <v>457.22</v>
      </c>
      <c r="L176" s="23">
        <v>460.07799999999997</v>
      </c>
      <c r="M176" s="23">
        <v>462.089</v>
      </c>
      <c r="N176" s="23">
        <v>463.34</v>
      </c>
      <c r="O176" s="23">
        <v>463.91399999999999</v>
      </c>
      <c r="P176" s="23">
        <v>463.887</v>
      </c>
      <c r="Q176" s="23">
        <v>463.32900000000001</v>
      </c>
      <c r="R176" s="23">
        <v>462.30599999999998</v>
      </c>
      <c r="S176" s="23">
        <v>460.87400000000002</v>
      </c>
      <c r="T176" s="23">
        <v>459.08699999999999</v>
      </c>
      <c r="U176" s="23">
        <v>456.988</v>
      </c>
      <c r="V176" s="23">
        <v>454.62099999999998</v>
      </c>
      <c r="W176" s="23">
        <v>452.02199999999999</v>
      </c>
      <c r="X176" s="23">
        <v>449.226</v>
      </c>
      <c r="Y176" s="23">
        <v>446.26100000000002</v>
      </c>
      <c r="Z176" s="23">
        <v>443.15100000000001</v>
      </c>
      <c r="AA176" s="23">
        <v>439.91699999999997</v>
      </c>
      <c r="AB176" s="23">
        <v>436.58300000000003</v>
      </c>
      <c r="AC176" s="23">
        <v>433.16399999999999</v>
      </c>
      <c r="AD176" s="23">
        <v>429.67500000000001</v>
      </c>
      <c r="AE176" s="23">
        <v>426.13</v>
      </c>
      <c r="AF176" s="23">
        <v>422.53899999999999</v>
      </c>
    </row>
    <row r="177" spans="1:32" x14ac:dyDescent="0.25">
      <c r="A177" s="2"/>
      <c r="B177" s="17" t="s">
        <v>30</v>
      </c>
      <c r="G177" s="23">
        <v>106.074</v>
      </c>
      <c r="H177" s="23">
        <v>93.328999999999994</v>
      </c>
      <c r="I177" s="23">
        <v>82.206000000000003</v>
      </c>
      <c r="J177" s="23">
        <v>72.489999999999995</v>
      </c>
      <c r="K177" s="23">
        <v>63.997999999999998</v>
      </c>
      <c r="L177" s="23">
        <v>56.57</v>
      </c>
      <c r="M177" s="23">
        <v>50.066000000000003</v>
      </c>
      <c r="N177" s="23">
        <v>44.369</v>
      </c>
      <c r="O177" s="23">
        <v>39.374000000000002</v>
      </c>
      <c r="P177" s="23">
        <v>34.991999999999997</v>
      </c>
      <c r="Q177" s="23">
        <v>31.143999999999998</v>
      </c>
      <c r="R177" s="23">
        <v>27.763000000000002</v>
      </c>
      <c r="S177" s="23">
        <v>24.79</v>
      </c>
      <c r="T177" s="23">
        <v>22.173999999999999</v>
      </c>
      <c r="U177" s="23">
        <v>19.879000000000001</v>
      </c>
      <c r="V177" s="23">
        <v>17.856000000000002</v>
      </c>
      <c r="W177" s="23">
        <v>16.077999999999999</v>
      </c>
      <c r="X177" s="23">
        <v>14.513</v>
      </c>
      <c r="Y177" s="23">
        <v>13.134</v>
      </c>
      <c r="Z177" s="23">
        <v>11.916</v>
      </c>
      <c r="AA177" s="23">
        <v>10.836</v>
      </c>
      <c r="AB177" s="23">
        <v>9.8810000000000002</v>
      </c>
      <c r="AC177" s="23">
        <v>9.0350000000000001</v>
      </c>
      <c r="AD177" s="23">
        <v>8.2850000000000001</v>
      </c>
      <c r="AE177" s="23">
        <v>7.6189999999999998</v>
      </c>
      <c r="AF177" s="23">
        <v>7.0270000000000001</v>
      </c>
    </row>
    <row r="178" spans="1:32" x14ac:dyDescent="0.25">
      <c r="A178" s="2"/>
      <c r="B178" s="17" t="s">
        <v>31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</row>
    <row r="179" spans="1:32" x14ac:dyDescent="0.25">
      <c r="A179" s="2"/>
      <c r="B179" s="2" t="s">
        <v>19</v>
      </c>
      <c r="G179" s="23">
        <v>0</v>
      </c>
      <c r="H179" s="23">
        <v>2.677</v>
      </c>
      <c r="I179" s="23">
        <v>4.6100000000000003</v>
      </c>
      <c r="J179" s="23">
        <v>5.9950000000000001</v>
      </c>
      <c r="K179" s="23">
        <v>6.9779999999999998</v>
      </c>
      <c r="L179" s="23">
        <v>7.6639999999999997</v>
      </c>
      <c r="M179" s="23">
        <v>8.1329999999999991</v>
      </c>
      <c r="N179" s="23">
        <v>8.4420000000000002</v>
      </c>
      <c r="O179" s="23">
        <v>8.6340000000000003</v>
      </c>
      <c r="P179" s="23">
        <v>8.7409999999999997</v>
      </c>
      <c r="Q179" s="23">
        <v>8.7850000000000001</v>
      </c>
      <c r="R179" s="23">
        <v>8.7840000000000007</v>
      </c>
      <c r="S179" s="23">
        <v>8.75</v>
      </c>
      <c r="T179" s="23">
        <v>8.6920000000000002</v>
      </c>
      <c r="U179" s="23">
        <v>8.6080000000000005</v>
      </c>
      <c r="V179" s="23">
        <v>8.5150000000000006</v>
      </c>
      <c r="W179" s="23">
        <v>8.4060000000000006</v>
      </c>
      <c r="X179" s="23">
        <v>8.2880000000000003</v>
      </c>
      <c r="Y179" s="23">
        <v>8.1630000000000003</v>
      </c>
      <c r="Z179" s="23">
        <v>8.0350000000000001</v>
      </c>
      <c r="AA179" s="23">
        <v>7.9119999999999999</v>
      </c>
      <c r="AB179" s="23">
        <v>7.7869999999999999</v>
      </c>
      <c r="AC179" s="23">
        <v>7.66</v>
      </c>
      <c r="AD179" s="23">
        <v>7.5339999999999998</v>
      </c>
      <c r="AE179" s="23">
        <v>7.4080000000000004</v>
      </c>
      <c r="AF179" s="23">
        <v>7.2839999999999998</v>
      </c>
    </row>
    <row r="180" spans="1:32" x14ac:dyDescent="0.25">
      <c r="A180" s="2"/>
      <c r="B180" s="2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</row>
    <row r="181" spans="1:32" s="13" customFormat="1" ht="12.75" x14ac:dyDescent="0.2">
      <c r="A181" s="12" t="s">
        <v>32</v>
      </c>
      <c r="B181" s="12"/>
      <c r="C181" s="12"/>
      <c r="D181" s="12"/>
      <c r="E181" s="12"/>
      <c r="F181" s="12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</row>
    <row r="182" spans="1:32" x14ac:dyDescent="0.25">
      <c r="A182" s="2"/>
      <c r="B182" s="2" t="s">
        <v>33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  <c r="AC182" s="23">
        <v>0</v>
      </c>
      <c r="AD182" s="23">
        <v>0</v>
      </c>
      <c r="AE182" s="23">
        <v>0</v>
      </c>
      <c r="AF182" s="23">
        <v>0</v>
      </c>
    </row>
    <row r="183" spans="1:32" x14ac:dyDescent="0.25">
      <c r="A183" s="2"/>
      <c r="B183" s="17" t="s">
        <v>34</v>
      </c>
      <c r="G183" s="23">
        <v>0.28999999999999998</v>
      </c>
      <c r="H183" s="23">
        <v>0.28199999999999997</v>
      </c>
      <c r="I183" s="23">
        <v>0.27300000000000002</v>
      </c>
      <c r="J183" s="23">
        <v>0.26500000000000001</v>
      </c>
      <c r="K183" s="23">
        <v>0.25800000000000001</v>
      </c>
      <c r="L183" s="23">
        <v>0.25</v>
      </c>
      <c r="M183" s="23">
        <v>0.24299999999999999</v>
      </c>
      <c r="N183" s="23">
        <v>0.23599999999999999</v>
      </c>
      <c r="O183" s="23">
        <v>0.22900000000000001</v>
      </c>
      <c r="P183" s="23">
        <v>0.222</v>
      </c>
      <c r="Q183" s="23">
        <v>0.216</v>
      </c>
      <c r="R183" s="23">
        <v>0.20899999999999999</v>
      </c>
      <c r="S183" s="23">
        <v>0.20300000000000001</v>
      </c>
      <c r="T183" s="23">
        <v>0.19700000000000001</v>
      </c>
      <c r="U183" s="23">
        <v>0.192</v>
      </c>
      <c r="V183" s="23">
        <v>0.186</v>
      </c>
      <c r="W183" s="23">
        <v>0.18099999999999999</v>
      </c>
      <c r="X183" s="23">
        <v>0.17499999999999999</v>
      </c>
      <c r="Y183" s="23">
        <v>0.17</v>
      </c>
      <c r="Z183" s="23">
        <v>0.16500000000000001</v>
      </c>
      <c r="AA183" s="23">
        <v>0.161</v>
      </c>
      <c r="AB183" s="23">
        <v>0.156</v>
      </c>
      <c r="AC183" s="23">
        <v>0.151</v>
      </c>
      <c r="AD183" s="23">
        <v>0.14699999999999999</v>
      </c>
      <c r="AE183" s="23">
        <v>0.14299999999999999</v>
      </c>
      <c r="AF183" s="23">
        <v>0.13800000000000001</v>
      </c>
    </row>
    <row r="184" spans="1:32" x14ac:dyDescent="0.25">
      <c r="A184" s="2"/>
      <c r="B184" s="2" t="s">
        <v>35</v>
      </c>
      <c r="G184" s="23">
        <v>6.7519999999999998</v>
      </c>
      <c r="H184" s="23">
        <v>6.5739999999999998</v>
      </c>
      <c r="I184" s="23">
        <v>6.4</v>
      </c>
      <c r="J184" s="23">
        <v>6.2309999999999999</v>
      </c>
      <c r="K184" s="23">
        <v>6.0659999999999998</v>
      </c>
      <c r="L184" s="23">
        <v>5.9059999999999997</v>
      </c>
      <c r="M184" s="23">
        <v>5.75</v>
      </c>
      <c r="N184" s="23">
        <v>5.5979999999999999</v>
      </c>
      <c r="O184" s="23">
        <v>5.45</v>
      </c>
      <c r="P184" s="23">
        <v>5.306</v>
      </c>
      <c r="Q184" s="23">
        <v>5.1660000000000004</v>
      </c>
      <c r="R184" s="23">
        <v>5.0289999999999999</v>
      </c>
      <c r="S184" s="23">
        <v>4.8959999999999999</v>
      </c>
      <c r="T184" s="23">
        <v>4.7670000000000003</v>
      </c>
      <c r="U184" s="23">
        <v>4.641</v>
      </c>
      <c r="V184" s="23">
        <v>4.5179999999999998</v>
      </c>
      <c r="W184" s="23">
        <v>4.399</v>
      </c>
      <c r="X184" s="23">
        <v>4.2830000000000004</v>
      </c>
      <c r="Y184" s="23">
        <v>4.1689999999999996</v>
      </c>
      <c r="Z184" s="23">
        <v>4.0590000000000002</v>
      </c>
      <c r="AA184" s="23">
        <v>3.952</v>
      </c>
      <c r="AB184" s="23">
        <v>3.847</v>
      </c>
      <c r="AC184" s="23">
        <v>3.746</v>
      </c>
      <c r="AD184" s="23">
        <v>3.6469999999999998</v>
      </c>
      <c r="AE184" s="23">
        <v>3.55</v>
      </c>
      <c r="AF184" s="23">
        <v>3.456</v>
      </c>
    </row>
    <row r="185" spans="1:32" x14ac:dyDescent="0.25">
      <c r="A185" s="2"/>
      <c r="B185" s="2" t="s">
        <v>36</v>
      </c>
      <c r="G185" s="23">
        <v>20.466000000000001</v>
      </c>
      <c r="H185" s="23">
        <v>20.212</v>
      </c>
      <c r="I185" s="23">
        <v>19.962</v>
      </c>
      <c r="J185" s="23">
        <v>19.716000000000001</v>
      </c>
      <c r="K185" s="23">
        <v>19.474</v>
      </c>
      <c r="L185" s="23">
        <v>19.234000000000002</v>
      </c>
      <c r="M185" s="23">
        <v>18.998999999999999</v>
      </c>
      <c r="N185" s="23">
        <v>18.766999999999999</v>
      </c>
      <c r="O185" s="23">
        <v>18.538</v>
      </c>
      <c r="P185" s="23">
        <v>18.312000000000001</v>
      </c>
      <c r="Q185" s="23">
        <v>18.088999999999999</v>
      </c>
      <c r="R185" s="23">
        <v>17.87</v>
      </c>
      <c r="S185" s="23">
        <v>17.654</v>
      </c>
      <c r="T185" s="23">
        <v>17.440999999999999</v>
      </c>
      <c r="U185" s="23">
        <v>17.231000000000002</v>
      </c>
      <c r="V185" s="23">
        <v>17.024000000000001</v>
      </c>
      <c r="W185" s="23">
        <v>16.82</v>
      </c>
      <c r="X185" s="23">
        <v>16.62</v>
      </c>
      <c r="Y185" s="23">
        <v>16.422000000000001</v>
      </c>
      <c r="Z185" s="23">
        <v>16.227</v>
      </c>
      <c r="AA185" s="23">
        <v>16.033999999999999</v>
      </c>
      <c r="AB185" s="23">
        <v>15.843999999999999</v>
      </c>
      <c r="AC185" s="23">
        <v>15.657</v>
      </c>
      <c r="AD185" s="23">
        <v>15.473000000000001</v>
      </c>
      <c r="AE185" s="23">
        <v>15.29</v>
      </c>
      <c r="AF185" s="23">
        <v>15.111000000000001</v>
      </c>
    </row>
    <row r="186" spans="1:32" x14ac:dyDescent="0.25">
      <c r="A186" s="2"/>
      <c r="B186" s="17" t="s">
        <v>19</v>
      </c>
      <c r="G186" s="23">
        <v>0</v>
      </c>
      <c r="H186" s="23">
        <v>0.11</v>
      </c>
      <c r="I186" s="23">
        <v>0.216</v>
      </c>
      <c r="J186" s="23">
        <v>0.318</v>
      </c>
      <c r="K186" s="23">
        <v>0.41699999999999998</v>
      </c>
      <c r="L186" s="23">
        <v>0.51200000000000001</v>
      </c>
      <c r="M186" s="23">
        <v>0.60299999999999998</v>
      </c>
      <c r="N186" s="23">
        <v>0.69099999999999995</v>
      </c>
      <c r="O186" s="23">
        <v>0.77600000000000002</v>
      </c>
      <c r="P186" s="23">
        <v>0.85699999999999998</v>
      </c>
      <c r="Q186" s="23">
        <v>0.93600000000000005</v>
      </c>
      <c r="R186" s="23">
        <v>1.0109999999999999</v>
      </c>
      <c r="S186" s="23">
        <v>1.083</v>
      </c>
      <c r="T186" s="23">
        <v>1.153</v>
      </c>
      <c r="U186" s="23">
        <v>1.2190000000000001</v>
      </c>
      <c r="V186" s="23">
        <v>1.2829999999999999</v>
      </c>
      <c r="W186" s="23">
        <v>1.3440000000000001</v>
      </c>
      <c r="X186" s="23">
        <v>1.403</v>
      </c>
      <c r="Y186" s="23">
        <v>1.4590000000000001</v>
      </c>
      <c r="Z186" s="23">
        <v>1.5129999999999999</v>
      </c>
      <c r="AA186" s="23">
        <v>1.5640000000000001</v>
      </c>
      <c r="AB186" s="23">
        <v>1.613</v>
      </c>
      <c r="AC186" s="23">
        <v>1.66</v>
      </c>
      <c r="AD186" s="23">
        <v>1.7050000000000001</v>
      </c>
      <c r="AE186" s="23">
        <v>1.748</v>
      </c>
      <c r="AF186" s="23">
        <v>1.7889999999999999</v>
      </c>
    </row>
    <row r="187" spans="1:32" x14ac:dyDescent="0.25">
      <c r="A187" s="2"/>
      <c r="B187" s="17" t="s">
        <v>37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</row>
    <row r="190" spans="1:32" customFormat="1" x14ac:dyDescent="0.25">
      <c r="A190" s="7" t="s">
        <v>46</v>
      </c>
      <c r="B190" s="8"/>
      <c r="C190" s="7"/>
      <c r="D190" s="9"/>
      <c r="E190" s="9"/>
      <c r="F190" s="9"/>
      <c r="G190" s="9" t="s">
        <v>47</v>
      </c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</row>
    <row r="191" spans="1:32" customFormat="1" x14ac:dyDescent="0.25">
      <c r="A191" s="11" t="s">
        <v>13</v>
      </c>
      <c r="B191" s="2"/>
    </row>
    <row r="192" spans="1:32" customFormat="1" x14ac:dyDescent="0.25">
      <c r="A192" s="2"/>
      <c r="B192" s="2" t="s">
        <v>14</v>
      </c>
    </row>
    <row r="193" spans="1:32" s="13" customFormat="1" ht="12.75" x14ac:dyDescent="0.2">
      <c r="A193" s="12" t="s">
        <v>15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</row>
    <row r="194" spans="1:32" x14ac:dyDescent="0.25">
      <c r="A194" s="2"/>
      <c r="B194" s="2" t="s">
        <v>16</v>
      </c>
      <c r="G194" s="23">
        <v>1.0999999999999999E-2</v>
      </c>
      <c r="H194" s="23">
        <v>6.0000000000000001E-3</v>
      </c>
      <c r="I194" s="23">
        <v>4.0000000000000001E-3</v>
      </c>
      <c r="J194" s="23">
        <v>2E-3</v>
      </c>
      <c r="K194" s="23">
        <v>1E-3</v>
      </c>
      <c r="L194" s="23">
        <v>1E-3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3">
        <v>0</v>
      </c>
      <c r="AC194" s="23">
        <v>0</v>
      </c>
      <c r="AD194" s="23">
        <v>0</v>
      </c>
      <c r="AE194" s="23">
        <v>0</v>
      </c>
      <c r="AF194" s="23">
        <v>0</v>
      </c>
    </row>
    <row r="195" spans="1:32" x14ac:dyDescent="0.25">
      <c r="A195" s="2"/>
      <c r="B195" s="2" t="s">
        <v>17</v>
      </c>
      <c r="G195" s="23">
        <v>0</v>
      </c>
      <c r="H195" s="23">
        <v>0</v>
      </c>
      <c r="I195" s="23">
        <v>0</v>
      </c>
      <c r="J195" s="23">
        <v>1E-3</v>
      </c>
      <c r="K195" s="23">
        <v>1E-3</v>
      </c>
      <c r="L195" s="23">
        <v>1E-3</v>
      </c>
      <c r="M195" s="23">
        <v>1E-3</v>
      </c>
      <c r="N195" s="23">
        <v>1E-3</v>
      </c>
      <c r="O195" s="23">
        <v>1E-3</v>
      </c>
      <c r="P195" s="23">
        <v>1E-3</v>
      </c>
      <c r="Q195" s="23">
        <v>1E-3</v>
      </c>
      <c r="R195" s="23">
        <v>1E-3</v>
      </c>
      <c r="S195" s="23">
        <v>1E-3</v>
      </c>
      <c r="T195" s="23">
        <v>1E-3</v>
      </c>
      <c r="U195" s="23">
        <v>1E-3</v>
      </c>
      <c r="V195" s="23">
        <v>1E-3</v>
      </c>
      <c r="W195" s="23">
        <v>1E-3</v>
      </c>
      <c r="X195" s="23">
        <v>1E-3</v>
      </c>
      <c r="Y195" s="23">
        <v>1E-3</v>
      </c>
      <c r="Z195" s="23">
        <v>1E-3</v>
      </c>
      <c r="AA195" s="23">
        <v>1E-3</v>
      </c>
      <c r="AB195" s="23">
        <v>1E-3</v>
      </c>
      <c r="AC195" s="23">
        <v>1E-3</v>
      </c>
      <c r="AD195" s="23">
        <v>1E-3</v>
      </c>
      <c r="AE195" s="23">
        <v>1E-3</v>
      </c>
      <c r="AF195" s="23">
        <v>1E-3</v>
      </c>
    </row>
    <row r="196" spans="1:32" x14ac:dyDescent="0.25">
      <c r="A196" s="2"/>
      <c r="B196" s="2" t="s">
        <v>18</v>
      </c>
      <c r="G196" s="23">
        <v>1E-3</v>
      </c>
      <c r="H196" s="23">
        <v>2E-3</v>
      </c>
      <c r="I196" s="23">
        <v>2E-3</v>
      </c>
      <c r="J196" s="23">
        <v>2E-3</v>
      </c>
      <c r="K196" s="23">
        <v>2E-3</v>
      </c>
      <c r="L196" s="23">
        <v>3.0000000000000001E-3</v>
      </c>
      <c r="M196" s="23">
        <v>3.0000000000000001E-3</v>
      </c>
      <c r="N196" s="23">
        <v>3.0000000000000001E-3</v>
      </c>
      <c r="O196" s="23">
        <v>3.0000000000000001E-3</v>
      </c>
      <c r="P196" s="23">
        <v>3.0000000000000001E-3</v>
      </c>
      <c r="Q196" s="23">
        <v>3.0000000000000001E-3</v>
      </c>
      <c r="R196" s="23">
        <v>3.0000000000000001E-3</v>
      </c>
      <c r="S196" s="23">
        <v>2E-3</v>
      </c>
      <c r="T196" s="23">
        <v>2E-3</v>
      </c>
      <c r="U196" s="23">
        <v>2E-3</v>
      </c>
      <c r="V196" s="23">
        <v>2E-3</v>
      </c>
      <c r="W196" s="23">
        <v>2E-3</v>
      </c>
      <c r="X196" s="23">
        <v>2E-3</v>
      </c>
      <c r="Y196" s="23">
        <v>2E-3</v>
      </c>
      <c r="Z196" s="23">
        <v>2E-3</v>
      </c>
      <c r="AA196" s="23">
        <v>2E-3</v>
      </c>
      <c r="AB196" s="23">
        <v>2E-3</v>
      </c>
      <c r="AC196" s="23">
        <v>2E-3</v>
      </c>
      <c r="AD196" s="23">
        <v>2E-3</v>
      </c>
      <c r="AE196" s="23">
        <v>2E-3</v>
      </c>
      <c r="AF196" s="23">
        <v>2E-3</v>
      </c>
    </row>
    <row r="197" spans="1:32" x14ac:dyDescent="0.25">
      <c r="A197" s="2"/>
      <c r="B197" s="2" t="s">
        <v>19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23">
        <v>0</v>
      </c>
      <c r="AF197" s="23">
        <v>0</v>
      </c>
    </row>
    <row r="198" spans="1:32" x14ac:dyDescent="0.25">
      <c r="A198" s="2"/>
      <c r="B198" s="2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</row>
    <row r="199" spans="1:32" s="13" customFormat="1" ht="12.75" x14ac:dyDescent="0.2">
      <c r="A199" s="12" t="s">
        <v>21</v>
      </c>
      <c r="B199" s="12"/>
      <c r="C199" s="12"/>
      <c r="D199" s="12"/>
      <c r="E199" s="12"/>
      <c r="F199" s="12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</row>
    <row r="200" spans="1:32" x14ac:dyDescent="0.25">
      <c r="A200" s="2"/>
      <c r="B200" s="2" t="s">
        <v>22</v>
      </c>
      <c r="G200" s="23">
        <v>1E-3</v>
      </c>
      <c r="H200" s="23">
        <v>2E-3</v>
      </c>
      <c r="I200" s="23">
        <v>2E-3</v>
      </c>
      <c r="J200" s="23">
        <v>2E-3</v>
      </c>
      <c r="K200" s="23">
        <v>2E-3</v>
      </c>
      <c r="L200" s="23">
        <v>2E-3</v>
      </c>
      <c r="M200" s="23">
        <v>2E-3</v>
      </c>
      <c r="N200" s="23">
        <v>2E-3</v>
      </c>
      <c r="O200" s="23">
        <v>2E-3</v>
      </c>
      <c r="P200" s="23">
        <v>2E-3</v>
      </c>
      <c r="Q200" s="23">
        <v>2E-3</v>
      </c>
      <c r="R200" s="23">
        <v>2E-3</v>
      </c>
      <c r="S200" s="23">
        <v>2E-3</v>
      </c>
      <c r="T200" s="23">
        <v>2E-3</v>
      </c>
      <c r="U200" s="23">
        <v>2E-3</v>
      </c>
      <c r="V200" s="23">
        <v>2E-3</v>
      </c>
      <c r="W200" s="23">
        <v>2E-3</v>
      </c>
      <c r="X200" s="23">
        <v>2E-3</v>
      </c>
      <c r="Y200" s="23">
        <v>2E-3</v>
      </c>
      <c r="Z200" s="23">
        <v>2E-3</v>
      </c>
      <c r="AA200" s="23">
        <v>2E-3</v>
      </c>
      <c r="AB200" s="23">
        <v>2E-3</v>
      </c>
      <c r="AC200" s="23">
        <v>2E-3</v>
      </c>
      <c r="AD200" s="23">
        <v>2E-3</v>
      </c>
      <c r="AE200" s="23">
        <v>2E-3</v>
      </c>
      <c r="AF200" s="23">
        <v>2E-3</v>
      </c>
    </row>
    <row r="201" spans="1:32" x14ac:dyDescent="0.25">
      <c r="A201" s="17"/>
      <c r="B201" s="17" t="s">
        <v>23</v>
      </c>
      <c r="G201" s="23">
        <v>2E-3</v>
      </c>
      <c r="H201" s="23">
        <v>2E-3</v>
      </c>
      <c r="I201" s="23">
        <v>2E-3</v>
      </c>
      <c r="J201" s="23">
        <v>2E-3</v>
      </c>
      <c r="K201" s="23">
        <v>1E-3</v>
      </c>
      <c r="L201" s="23">
        <v>1E-3</v>
      </c>
      <c r="M201" s="23">
        <v>1E-3</v>
      </c>
      <c r="N201" s="23">
        <v>1E-3</v>
      </c>
      <c r="O201" s="23">
        <v>1E-3</v>
      </c>
      <c r="P201" s="23">
        <v>1E-3</v>
      </c>
      <c r="Q201" s="23">
        <v>1E-3</v>
      </c>
      <c r="R201" s="23">
        <v>1E-3</v>
      </c>
      <c r="S201" s="23">
        <v>1E-3</v>
      </c>
      <c r="T201" s="23">
        <v>1E-3</v>
      </c>
      <c r="U201" s="23">
        <v>1E-3</v>
      </c>
      <c r="V201" s="23">
        <v>1E-3</v>
      </c>
      <c r="W201" s="23">
        <v>1E-3</v>
      </c>
      <c r="X201" s="23">
        <v>1E-3</v>
      </c>
      <c r="Y201" s="23">
        <v>1E-3</v>
      </c>
      <c r="Z201" s="23">
        <v>1E-3</v>
      </c>
      <c r="AA201" s="23">
        <v>1E-3</v>
      </c>
      <c r="AB201" s="23">
        <v>1E-3</v>
      </c>
      <c r="AC201" s="23">
        <v>1E-3</v>
      </c>
      <c r="AD201" s="23">
        <v>1E-3</v>
      </c>
      <c r="AE201" s="23">
        <v>1E-3</v>
      </c>
      <c r="AF201" s="23">
        <v>1E-3</v>
      </c>
    </row>
    <row r="202" spans="1:32" x14ac:dyDescent="0.25">
      <c r="A202" s="2"/>
      <c r="B202" s="17" t="s">
        <v>24</v>
      </c>
      <c r="G202" s="23">
        <v>1E-3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0</v>
      </c>
      <c r="Z202" s="23">
        <v>0</v>
      </c>
      <c r="AA202" s="23">
        <v>0</v>
      </c>
      <c r="AB202" s="23">
        <v>0</v>
      </c>
      <c r="AC202" s="23">
        <v>0</v>
      </c>
      <c r="AD202" s="23">
        <v>0</v>
      </c>
      <c r="AE202" s="23">
        <v>0</v>
      </c>
      <c r="AF202" s="23">
        <v>0</v>
      </c>
    </row>
    <row r="203" spans="1:32" x14ac:dyDescent="0.25">
      <c r="A203" s="2"/>
      <c r="B203" s="17" t="s">
        <v>19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0</v>
      </c>
      <c r="AA203" s="23">
        <v>0</v>
      </c>
      <c r="AB203" s="23">
        <v>0</v>
      </c>
      <c r="AC203" s="23">
        <v>0</v>
      </c>
      <c r="AD203" s="23">
        <v>0</v>
      </c>
      <c r="AE203" s="23">
        <v>0</v>
      </c>
      <c r="AF203" s="23">
        <v>0</v>
      </c>
    </row>
    <row r="204" spans="1:32" x14ac:dyDescent="0.25">
      <c r="A204" s="2"/>
      <c r="B204" s="2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</row>
    <row r="205" spans="1:32" s="13" customFormat="1" ht="12.75" x14ac:dyDescent="0.2">
      <c r="A205" s="12" t="s">
        <v>25</v>
      </c>
      <c r="B205" s="12"/>
      <c r="C205" s="12"/>
      <c r="D205" s="12"/>
      <c r="E205" s="12"/>
      <c r="F205" s="12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</row>
    <row r="206" spans="1:32" x14ac:dyDescent="0.25">
      <c r="A206" s="2"/>
      <c r="B206" s="2" t="s">
        <v>26</v>
      </c>
      <c r="F206" s="18"/>
      <c r="G206" s="23">
        <v>0.64800000000000002</v>
      </c>
      <c r="H206" s="23">
        <v>0.57199999999999995</v>
      </c>
      <c r="I206" s="23">
        <v>0.47299999999999998</v>
      </c>
      <c r="J206" s="23">
        <v>0.36399999999999999</v>
      </c>
      <c r="K206" s="23">
        <v>0.25800000000000001</v>
      </c>
      <c r="L206" s="23">
        <v>0.184</v>
      </c>
      <c r="M206" s="23">
        <v>0.13100000000000001</v>
      </c>
      <c r="N206" s="23">
        <v>9.4E-2</v>
      </c>
      <c r="O206" s="23">
        <v>6.8000000000000005E-2</v>
      </c>
      <c r="P206" s="23">
        <v>4.9000000000000002E-2</v>
      </c>
      <c r="Q206" s="23">
        <v>3.5999999999999997E-2</v>
      </c>
      <c r="R206" s="23">
        <v>2.7E-2</v>
      </c>
      <c r="S206" s="23">
        <v>0.02</v>
      </c>
      <c r="T206" s="23">
        <v>1.4999999999999999E-2</v>
      </c>
      <c r="U206" s="23">
        <v>1.2E-2</v>
      </c>
      <c r="V206" s="23">
        <v>0.01</v>
      </c>
      <c r="W206" s="23">
        <v>8.0000000000000002E-3</v>
      </c>
      <c r="X206" s="23">
        <v>7.0000000000000001E-3</v>
      </c>
      <c r="Y206" s="23">
        <v>6.0000000000000001E-3</v>
      </c>
      <c r="Z206" s="23">
        <v>5.0000000000000001E-3</v>
      </c>
      <c r="AA206" s="23">
        <v>4.0000000000000001E-3</v>
      </c>
      <c r="AB206" s="23">
        <v>4.0000000000000001E-3</v>
      </c>
      <c r="AC206" s="23">
        <v>4.0000000000000001E-3</v>
      </c>
      <c r="AD206" s="23">
        <v>4.0000000000000001E-3</v>
      </c>
      <c r="AE206" s="23">
        <v>3.0000000000000001E-3</v>
      </c>
      <c r="AF206" s="23">
        <v>3.0000000000000001E-3</v>
      </c>
    </row>
    <row r="207" spans="1:32" x14ac:dyDescent="0.25">
      <c r="A207" s="2"/>
      <c r="B207" s="2" t="s">
        <v>27</v>
      </c>
      <c r="E207" s="19"/>
      <c r="G207" s="23">
        <v>1.335</v>
      </c>
      <c r="H207" s="23">
        <v>1.363</v>
      </c>
      <c r="I207" s="23">
        <v>1.405</v>
      </c>
      <c r="J207" s="23">
        <v>1.4530000000000001</v>
      </c>
      <c r="K207" s="23">
        <v>1.4970000000000001</v>
      </c>
      <c r="L207" s="23">
        <v>1.5169999999999999</v>
      </c>
      <c r="M207" s="23">
        <v>1.524</v>
      </c>
      <c r="N207" s="23">
        <v>1.5209999999999999</v>
      </c>
      <c r="O207" s="23">
        <v>1.5129999999999999</v>
      </c>
      <c r="P207" s="23">
        <v>1.5009999999999999</v>
      </c>
      <c r="Q207" s="23">
        <v>1.4890000000000001</v>
      </c>
      <c r="R207" s="23">
        <v>1.476</v>
      </c>
      <c r="S207" s="23">
        <v>1.464</v>
      </c>
      <c r="T207" s="23">
        <v>1.4510000000000001</v>
      </c>
      <c r="U207" s="23">
        <v>1.4379999999999999</v>
      </c>
      <c r="V207" s="23">
        <v>1.4239999999999999</v>
      </c>
      <c r="W207" s="23">
        <v>1.41</v>
      </c>
      <c r="X207" s="23">
        <v>1.3959999999999999</v>
      </c>
      <c r="Y207" s="23">
        <v>1.3819999999999999</v>
      </c>
      <c r="Z207" s="23">
        <v>1.3680000000000001</v>
      </c>
      <c r="AA207" s="23">
        <v>1.355</v>
      </c>
      <c r="AB207" s="23">
        <v>1.341</v>
      </c>
      <c r="AC207" s="23">
        <v>1.327</v>
      </c>
      <c r="AD207" s="23">
        <v>1.3140000000000001</v>
      </c>
      <c r="AE207" s="23">
        <v>1.3</v>
      </c>
      <c r="AF207" s="23">
        <v>1.2869999999999999</v>
      </c>
    </row>
    <row r="208" spans="1:32" x14ac:dyDescent="0.25">
      <c r="A208" s="2"/>
      <c r="B208" s="2" t="s">
        <v>28</v>
      </c>
      <c r="G208" s="23">
        <v>0.24399999999999999</v>
      </c>
      <c r="H208" s="23">
        <v>0.247</v>
      </c>
      <c r="I208" s="23">
        <v>0.253</v>
      </c>
      <c r="J208" s="23">
        <v>0.25900000000000001</v>
      </c>
      <c r="K208" s="23">
        <v>0.26600000000000001</v>
      </c>
      <c r="L208" s="23">
        <v>0.27</v>
      </c>
      <c r="M208" s="23">
        <v>0.27200000000000002</v>
      </c>
      <c r="N208" s="23">
        <v>0.27200000000000002</v>
      </c>
      <c r="O208" s="23">
        <v>0.27</v>
      </c>
      <c r="P208" s="23">
        <v>0.26900000000000002</v>
      </c>
      <c r="Q208" s="23">
        <v>0.26600000000000001</v>
      </c>
      <c r="R208" s="23">
        <v>0.26400000000000001</v>
      </c>
      <c r="S208" s="23">
        <v>0.26100000000000001</v>
      </c>
      <c r="T208" s="23">
        <v>0.25900000000000001</v>
      </c>
      <c r="U208" s="23">
        <v>0.25600000000000001</v>
      </c>
      <c r="V208" s="23">
        <v>0.254</v>
      </c>
      <c r="W208" s="23">
        <v>0.251</v>
      </c>
      <c r="X208" s="23">
        <v>0.248</v>
      </c>
      <c r="Y208" s="23">
        <v>0.246</v>
      </c>
      <c r="Z208" s="23">
        <v>0.24299999999999999</v>
      </c>
      <c r="AA208" s="23">
        <v>0.24099999999999999</v>
      </c>
      <c r="AB208" s="23">
        <v>0.23799999999999999</v>
      </c>
      <c r="AC208" s="23">
        <v>0.23599999999999999</v>
      </c>
      <c r="AD208" s="23">
        <v>0.23300000000000001</v>
      </c>
      <c r="AE208" s="23">
        <v>0.23100000000000001</v>
      </c>
      <c r="AF208" s="23">
        <v>0.22800000000000001</v>
      </c>
    </row>
    <row r="209" spans="1:32" x14ac:dyDescent="0.25">
      <c r="A209" s="2"/>
      <c r="B209" s="2" t="s">
        <v>19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E209" s="23">
        <v>0</v>
      </c>
      <c r="AF209" s="23">
        <v>0</v>
      </c>
    </row>
    <row r="210" spans="1:32" x14ac:dyDescent="0.25">
      <c r="A210" s="2"/>
      <c r="B210" s="2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</row>
    <row r="211" spans="1:32" s="13" customFormat="1" ht="12.75" x14ac:dyDescent="0.2">
      <c r="A211" s="12" t="s">
        <v>29</v>
      </c>
      <c r="B211" s="12"/>
      <c r="C211" s="12"/>
      <c r="D211" s="12"/>
      <c r="E211" s="12"/>
      <c r="F211" s="12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</row>
    <row r="212" spans="1:32" x14ac:dyDescent="0.25">
      <c r="A212" s="2"/>
      <c r="B212" s="17" t="s">
        <v>4</v>
      </c>
      <c r="G212" s="23">
        <v>0.39200000000000002</v>
      </c>
      <c r="H212" s="23">
        <v>0.35099999999999998</v>
      </c>
      <c r="I212" s="23">
        <v>0.315</v>
      </c>
      <c r="J212" s="23">
        <v>0.28299999999999997</v>
      </c>
      <c r="K212" s="23">
        <v>0.25600000000000001</v>
      </c>
      <c r="L212" s="23">
        <v>0.23100000000000001</v>
      </c>
      <c r="M212" s="23">
        <v>0.21</v>
      </c>
      <c r="N212" s="23">
        <v>0.191</v>
      </c>
      <c r="O212" s="23">
        <v>0.17499999999999999</v>
      </c>
      <c r="P212" s="23">
        <v>0.161</v>
      </c>
      <c r="Q212" s="23">
        <v>0.14799999999999999</v>
      </c>
      <c r="R212" s="23">
        <v>0.13700000000000001</v>
      </c>
      <c r="S212" s="23">
        <v>0.127</v>
      </c>
      <c r="T212" s="23">
        <v>0.11799999999999999</v>
      </c>
      <c r="U212" s="23">
        <v>0.11</v>
      </c>
      <c r="V212" s="23">
        <v>0.10299999999999999</v>
      </c>
      <c r="W212" s="23">
        <v>9.7000000000000003E-2</v>
      </c>
      <c r="X212" s="23">
        <v>9.1999999999999998E-2</v>
      </c>
      <c r="Y212" s="23">
        <v>8.6999999999999994E-2</v>
      </c>
      <c r="Z212" s="23">
        <v>8.2000000000000003E-2</v>
      </c>
      <c r="AA212" s="23">
        <v>7.9000000000000001E-2</v>
      </c>
      <c r="AB212" s="23">
        <v>7.4999999999999997E-2</v>
      </c>
      <c r="AC212" s="23">
        <v>7.1999999999999995E-2</v>
      </c>
      <c r="AD212" s="23">
        <v>6.9000000000000006E-2</v>
      </c>
      <c r="AE212" s="23">
        <v>6.7000000000000004E-2</v>
      </c>
      <c r="AF212" s="23">
        <v>6.4000000000000001E-2</v>
      </c>
    </row>
    <row r="213" spans="1:32" x14ac:dyDescent="0.25">
      <c r="A213" s="2"/>
      <c r="B213" s="17" t="s">
        <v>5</v>
      </c>
      <c r="G213" s="23">
        <v>2.718</v>
      </c>
      <c r="H213" s="23">
        <v>2.7440000000000002</v>
      </c>
      <c r="I213" s="23">
        <v>2.7810000000000001</v>
      </c>
      <c r="J213" s="23">
        <v>2.81</v>
      </c>
      <c r="K213" s="23">
        <v>2.8340000000000001</v>
      </c>
      <c r="L213" s="23">
        <v>2.8519999999999999</v>
      </c>
      <c r="M213" s="23">
        <v>2.8639999999999999</v>
      </c>
      <c r="N213" s="23">
        <v>2.8719999999999999</v>
      </c>
      <c r="O213" s="23">
        <v>2.875</v>
      </c>
      <c r="P213" s="23">
        <v>2.875</v>
      </c>
      <c r="Q213" s="23">
        <v>2.8719999999999999</v>
      </c>
      <c r="R213" s="23">
        <v>2.8660000000000001</v>
      </c>
      <c r="S213" s="23">
        <v>2.8570000000000002</v>
      </c>
      <c r="T213" s="23">
        <v>2.8460000000000001</v>
      </c>
      <c r="U213" s="23">
        <v>2.8330000000000002</v>
      </c>
      <c r="V213" s="23">
        <v>2.8180000000000001</v>
      </c>
      <c r="W213" s="23">
        <v>2.802</v>
      </c>
      <c r="X213" s="23">
        <v>2.7839999999999998</v>
      </c>
      <c r="Y213" s="23">
        <v>2.766</v>
      </c>
      <c r="Z213" s="23">
        <v>2.7469999999999999</v>
      </c>
      <c r="AA213" s="23">
        <v>2.7269999999999999</v>
      </c>
      <c r="AB213" s="23">
        <v>2.706</v>
      </c>
      <c r="AC213" s="23">
        <v>2.6850000000000001</v>
      </c>
      <c r="AD213" s="23">
        <v>2.6629999999999998</v>
      </c>
      <c r="AE213" s="23">
        <v>2.641</v>
      </c>
      <c r="AF213" s="23">
        <v>2.6190000000000002</v>
      </c>
    </row>
    <row r="214" spans="1:32" x14ac:dyDescent="0.25">
      <c r="A214" s="2"/>
      <c r="B214" s="17" t="s">
        <v>30</v>
      </c>
      <c r="G214" s="23">
        <v>0.44900000000000001</v>
      </c>
      <c r="H214" s="23">
        <v>0.39500000000000002</v>
      </c>
      <c r="I214" s="23">
        <v>0.34799999999999998</v>
      </c>
      <c r="J214" s="23">
        <v>0.307</v>
      </c>
      <c r="K214" s="23">
        <v>0.27100000000000002</v>
      </c>
      <c r="L214" s="23">
        <v>0.24</v>
      </c>
      <c r="M214" s="23">
        <v>0.21199999999999999</v>
      </c>
      <c r="N214" s="23">
        <v>0.188</v>
      </c>
      <c r="O214" s="23">
        <v>0.16700000000000001</v>
      </c>
      <c r="P214" s="23">
        <v>0.14799999999999999</v>
      </c>
      <c r="Q214" s="23">
        <v>0.13200000000000001</v>
      </c>
      <c r="R214" s="23">
        <v>0.11799999999999999</v>
      </c>
      <c r="S214" s="23">
        <v>0.105</v>
      </c>
      <c r="T214" s="23">
        <v>9.4E-2</v>
      </c>
      <c r="U214" s="23">
        <v>8.4000000000000005E-2</v>
      </c>
      <c r="V214" s="23">
        <v>7.5999999999999998E-2</v>
      </c>
      <c r="W214" s="23">
        <v>6.8000000000000005E-2</v>
      </c>
      <c r="X214" s="23">
        <v>6.0999999999999999E-2</v>
      </c>
      <c r="Y214" s="23">
        <v>5.6000000000000001E-2</v>
      </c>
      <c r="Z214" s="23">
        <v>0.05</v>
      </c>
      <c r="AA214" s="23">
        <v>4.5999999999999999E-2</v>
      </c>
      <c r="AB214" s="23">
        <v>4.2000000000000003E-2</v>
      </c>
      <c r="AC214" s="23">
        <v>3.7999999999999999E-2</v>
      </c>
      <c r="AD214" s="23">
        <v>3.5000000000000003E-2</v>
      </c>
      <c r="AE214" s="23">
        <v>3.2000000000000001E-2</v>
      </c>
      <c r="AF214" s="23">
        <v>0.03</v>
      </c>
    </row>
    <row r="215" spans="1:32" x14ac:dyDescent="0.25">
      <c r="A215" s="2"/>
      <c r="B215" s="17" t="s">
        <v>31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23">
        <v>0</v>
      </c>
      <c r="AC215" s="23">
        <v>0</v>
      </c>
      <c r="AD215" s="23">
        <v>0</v>
      </c>
      <c r="AE215" s="23">
        <v>0</v>
      </c>
      <c r="AF215" s="23">
        <v>0</v>
      </c>
    </row>
    <row r="216" spans="1:32" x14ac:dyDescent="0.25">
      <c r="A216" s="2"/>
      <c r="B216" s="2" t="s">
        <v>19</v>
      </c>
      <c r="G216" s="23">
        <v>0</v>
      </c>
      <c r="H216" s="23">
        <v>1.2E-2</v>
      </c>
      <c r="I216" s="23">
        <v>0.02</v>
      </c>
      <c r="J216" s="23">
        <v>2.5999999999999999E-2</v>
      </c>
      <c r="K216" s="23">
        <v>0.03</v>
      </c>
      <c r="L216" s="23">
        <v>3.3000000000000002E-2</v>
      </c>
      <c r="M216" s="23">
        <v>3.5000000000000003E-2</v>
      </c>
      <c r="N216" s="23">
        <v>3.6999999999999998E-2</v>
      </c>
      <c r="O216" s="23">
        <v>3.6999999999999998E-2</v>
      </c>
      <c r="P216" s="23">
        <v>3.7999999999999999E-2</v>
      </c>
      <c r="Q216" s="23">
        <v>3.7999999999999999E-2</v>
      </c>
      <c r="R216" s="23">
        <v>3.7999999999999999E-2</v>
      </c>
      <c r="S216" s="23">
        <v>3.7999999999999999E-2</v>
      </c>
      <c r="T216" s="23">
        <v>3.7999999999999999E-2</v>
      </c>
      <c r="U216" s="23">
        <v>3.6999999999999998E-2</v>
      </c>
      <c r="V216" s="23">
        <v>3.6999999999999998E-2</v>
      </c>
      <c r="W216" s="23">
        <v>3.5999999999999997E-2</v>
      </c>
      <c r="X216" s="23">
        <v>3.5999999999999997E-2</v>
      </c>
      <c r="Y216" s="23">
        <v>3.5000000000000003E-2</v>
      </c>
      <c r="Z216" s="23">
        <v>3.5000000000000003E-2</v>
      </c>
      <c r="AA216" s="23">
        <v>3.4000000000000002E-2</v>
      </c>
      <c r="AB216" s="23">
        <v>3.4000000000000002E-2</v>
      </c>
      <c r="AC216" s="23">
        <v>3.3000000000000002E-2</v>
      </c>
      <c r="AD216" s="23">
        <v>3.3000000000000002E-2</v>
      </c>
      <c r="AE216" s="23">
        <v>3.2000000000000001E-2</v>
      </c>
      <c r="AF216" s="23">
        <v>3.2000000000000001E-2</v>
      </c>
    </row>
    <row r="217" spans="1:32" x14ac:dyDescent="0.25">
      <c r="A217" s="2"/>
      <c r="B217" s="2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</row>
    <row r="218" spans="1:32" s="13" customFormat="1" ht="12.75" x14ac:dyDescent="0.2">
      <c r="A218" s="12" t="s">
        <v>32</v>
      </c>
      <c r="B218" s="12"/>
      <c r="C218" s="12"/>
      <c r="D218" s="12"/>
      <c r="E218" s="12"/>
      <c r="F218" s="12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</row>
    <row r="219" spans="1:32" x14ac:dyDescent="0.25">
      <c r="A219" s="2"/>
      <c r="B219" s="2" t="s">
        <v>33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3">
        <v>0</v>
      </c>
      <c r="Z219" s="23">
        <v>0</v>
      </c>
      <c r="AA219" s="23">
        <v>0</v>
      </c>
      <c r="AB219" s="23">
        <v>0</v>
      </c>
      <c r="AC219" s="23">
        <v>0</v>
      </c>
      <c r="AD219" s="23">
        <v>0</v>
      </c>
      <c r="AE219" s="23">
        <v>0</v>
      </c>
      <c r="AF219" s="23">
        <v>0</v>
      </c>
    </row>
    <row r="220" spans="1:32" x14ac:dyDescent="0.25">
      <c r="A220" s="2"/>
      <c r="B220" s="17" t="s">
        <v>34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0</v>
      </c>
      <c r="S220" s="23">
        <v>0</v>
      </c>
      <c r="T220" s="23">
        <v>0</v>
      </c>
      <c r="U220" s="23">
        <v>0</v>
      </c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23">
        <v>0</v>
      </c>
      <c r="AC220" s="23">
        <v>0</v>
      </c>
      <c r="AD220" s="23">
        <v>0</v>
      </c>
      <c r="AE220" s="23">
        <v>0</v>
      </c>
      <c r="AF220" s="23">
        <v>0</v>
      </c>
    </row>
    <row r="221" spans="1:32" x14ac:dyDescent="0.25">
      <c r="A221" s="2"/>
      <c r="B221" s="2" t="s">
        <v>35</v>
      </c>
      <c r="G221" s="23">
        <v>3.0000000000000001E-3</v>
      </c>
      <c r="H221" s="23">
        <v>3.0000000000000001E-3</v>
      </c>
      <c r="I221" s="23">
        <v>3.0000000000000001E-3</v>
      </c>
      <c r="J221" s="23">
        <v>3.0000000000000001E-3</v>
      </c>
      <c r="K221" s="23">
        <v>3.0000000000000001E-3</v>
      </c>
      <c r="L221" s="23">
        <v>3.0000000000000001E-3</v>
      </c>
      <c r="M221" s="23">
        <v>3.0000000000000001E-3</v>
      </c>
      <c r="N221" s="23">
        <v>3.0000000000000001E-3</v>
      </c>
      <c r="O221" s="23">
        <v>3.0000000000000001E-3</v>
      </c>
      <c r="P221" s="23">
        <v>3.0000000000000001E-3</v>
      </c>
      <c r="Q221" s="23">
        <v>2E-3</v>
      </c>
      <c r="R221" s="23">
        <v>2E-3</v>
      </c>
      <c r="S221" s="23">
        <v>2E-3</v>
      </c>
      <c r="T221" s="23">
        <v>2E-3</v>
      </c>
      <c r="U221" s="23">
        <v>2E-3</v>
      </c>
      <c r="V221" s="23">
        <v>2E-3</v>
      </c>
      <c r="W221" s="23">
        <v>2E-3</v>
      </c>
      <c r="X221" s="23">
        <v>2E-3</v>
      </c>
      <c r="Y221" s="23">
        <v>2E-3</v>
      </c>
      <c r="Z221" s="23">
        <v>2E-3</v>
      </c>
      <c r="AA221" s="23">
        <v>2E-3</v>
      </c>
      <c r="AB221" s="23">
        <v>2E-3</v>
      </c>
      <c r="AC221" s="23">
        <v>2E-3</v>
      </c>
      <c r="AD221" s="23">
        <v>2E-3</v>
      </c>
      <c r="AE221" s="23">
        <v>2E-3</v>
      </c>
      <c r="AF221" s="23">
        <v>2E-3</v>
      </c>
    </row>
    <row r="222" spans="1:32" x14ac:dyDescent="0.25">
      <c r="A222" s="2"/>
      <c r="B222" s="2" t="s">
        <v>36</v>
      </c>
      <c r="G222" s="23">
        <v>8.9999999999999993E-3</v>
      </c>
      <c r="H222" s="23">
        <v>8.9999999999999993E-3</v>
      </c>
      <c r="I222" s="23">
        <v>8.9999999999999993E-3</v>
      </c>
      <c r="J222" s="23">
        <v>8.9999999999999993E-3</v>
      </c>
      <c r="K222" s="23">
        <v>8.9999999999999993E-3</v>
      </c>
      <c r="L222" s="23">
        <v>8.9999999999999993E-3</v>
      </c>
      <c r="M222" s="23">
        <v>8.0000000000000002E-3</v>
      </c>
      <c r="N222" s="23">
        <v>8.0000000000000002E-3</v>
      </c>
      <c r="O222" s="23">
        <v>8.0000000000000002E-3</v>
      </c>
      <c r="P222" s="23">
        <v>8.0000000000000002E-3</v>
      </c>
      <c r="Q222" s="23">
        <v>8.0000000000000002E-3</v>
      </c>
      <c r="R222" s="23">
        <v>8.0000000000000002E-3</v>
      </c>
      <c r="S222" s="23">
        <v>8.0000000000000002E-3</v>
      </c>
      <c r="T222" s="23">
        <v>8.0000000000000002E-3</v>
      </c>
      <c r="U222" s="23">
        <v>8.0000000000000002E-3</v>
      </c>
      <c r="V222" s="23">
        <v>8.0000000000000002E-3</v>
      </c>
      <c r="W222" s="23">
        <v>7.0000000000000001E-3</v>
      </c>
      <c r="X222" s="23">
        <v>7.0000000000000001E-3</v>
      </c>
      <c r="Y222" s="23">
        <v>7.0000000000000001E-3</v>
      </c>
      <c r="Z222" s="23">
        <v>7.0000000000000001E-3</v>
      </c>
      <c r="AA222" s="23">
        <v>7.0000000000000001E-3</v>
      </c>
      <c r="AB222" s="23">
        <v>7.0000000000000001E-3</v>
      </c>
      <c r="AC222" s="23">
        <v>7.0000000000000001E-3</v>
      </c>
      <c r="AD222" s="23">
        <v>7.0000000000000001E-3</v>
      </c>
      <c r="AE222" s="23">
        <v>7.0000000000000001E-3</v>
      </c>
      <c r="AF222" s="23">
        <v>7.0000000000000001E-3</v>
      </c>
    </row>
    <row r="223" spans="1:32" x14ac:dyDescent="0.25">
      <c r="A223" s="2"/>
      <c r="B223" s="17" t="s">
        <v>19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1E-3</v>
      </c>
      <c r="P223" s="23">
        <v>1E-3</v>
      </c>
      <c r="Q223" s="23">
        <v>1E-3</v>
      </c>
      <c r="R223" s="23">
        <v>1E-3</v>
      </c>
      <c r="S223" s="23">
        <v>1E-3</v>
      </c>
      <c r="T223" s="23">
        <v>1E-3</v>
      </c>
      <c r="U223" s="23">
        <v>1E-3</v>
      </c>
      <c r="V223" s="23">
        <v>1E-3</v>
      </c>
      <c r="W223" s="23">
        <v>1E-3</v>
      </c>
      <c r="X223" s="23">
        <v>1E-3</v>
      </c>
      <c r="Y223" s="23">
        <v>1E-3</v>
      </c>
      <c r="Z223" s="23">
        <v>1E-3</v>
      </c>
      <c r="AA223" s="23">
        <v>1E-3</v>
      </c>
      <c r="AB223" s="23">
        <v>1E-3</v>
      </c>
      <c r="AC223" s="23">
        <v>1E-3</v>
      </c>
      <c r="AD223" s="23">
        <v>1E-3</v>
      </c>
      <c r="AE223" s="23">
        <v>1E-3</v>
      </c>
      <c r="AF223" s="23">
        <v>1E-3</v>
      </c>
    </row>
    <row r="224" spans="1:32" x14ac:dyDescent="0.25">
      <c r="A224" s="2"/>
      <c r="B224" s="17" t="s">
        <v>37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</row>
    <row r="227" spans="1:32" customFormat="1" x14ac:dyDescent="0.25">
      <c r="A227" s="7" t="s">
        <v>48</v>
      </c>
      <c r="B227" s="8"/>
      <c r="C227" s="7"/>
      <c r="D227" s="9"/>
      <c r="E227" s="9"/>
      <c r="F227" s="9"/>
      <c r="G227" s="9" t="s">
        <v>49</v>
      </c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</row>
    <row r="228" spans="1:32" customFormat="1" x14ac:dyDescent="0.25">
      <c r="A228" s="11" t="s">
        <v>13</v>
      </c>
      <c r="B228" s="2"/>
    </row>
    <row r="229" spans="1:32" customFormat="1" x14ac:dyDescent="0.25">
      <c r="A229" s="2"/>
      <c r="B229" s="2" t="s">
        <v>14</v>
      </c>
    </row>
    <row r="230" spans="1:32" s="13" customFormat="1" ht="12.75" x14ac:dyDescent="0.2">
      <c r="A230" s="12" t="s">
        <v>15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</row>
    <row r="231" spans="1:32" x14ac:dyDescent="0.25">
      <c r="A231" s="2"/>
      <c r="B231" s="2" t="s">
        <v>16</v>
      </c>
      <c r="G231" s="23">
        <v>3.0000000000000001E-3</v>
      </c>
      <c r="H231" s="23">
        <v>1E-3</v>
      </c>
      <c r="I231" s="23">
        <v>1E-3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23">
        <v>0</v>
      </c>
      <c r="AC231" s="23">
        <v>0</v>
      </c>
      <c r="AD231" s="23">
        <v>0</v>
      </c>
      <c r="AE231" s="23">
        <v>0</v>
      </c>
      <c r="AF231" s="23">
        <v>0</v>
      </c>
    </row>
    <row r="232" spans="1:32" x14ac:dyDescent="0.25">
      <c r="A232" s="2"/>
      <c r="B232" s="2" t="s">
        <v>17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3">
        <v>0</v>
      </c>
      <c r="AD232" s="23">
        <v>0</v>
      </c>
      <c r="AE232" s="23">
        <v>0</v>
      </c>
      <c r="AF232" s="23">
        <v>0</v>
      </c>
    </row>
    <row r="233" spans="1:32" x14ac:dyDescent="0.25">
      <c r="A233" s="2"/>
      <c r="B233" s="2" t="s">
        <v>18</v>
      </c>
      <c r="G233" s="23">
        <v>0</v>
      </c>
      <c r="H233" s="23">
        <v>0</v>
      </c>
      <c r="I233" s="23">
        <v>0</v>
      </c>
      <c r="J233" s="23">
        <v>1E-3</v>
      </c>
      <c r="K233" s="23">
        <v>1E-3</v>
      </c>
      <c r="L233" s="23">
        <v>1E-3</v>
      </c>
      <c r="M233" s="23">
        <v>1E-3</v>
      </c>
      <c r="N233" s="23">
        <v>1E-3</v>
      </c>
      <c r="O233" s="23">
        <v>1E-3</v>
      </c>
      <c r="P233" s="23">
        <v>1E-3</v>
      </c>
      <c r="Q233" s="23">
        <v>1E-3</v>
      </c>
      <c r="R233" s="23">
        <v>1E-3</v>
      </c>
      <c r="S233" s="23">
        <v>1E-3</v>
      </c>
      <c r="T233" s="23">
        <v>1E-3</v>
      </c>
      <c r="U233" s="23">
        <v>1E-3</v>
      </c>
      <c r="V233" s="23">
        <v>1E-3</v>
      </c>
      <c r="W233" s="23">
        <v>1E-3</v>
      </c>
      <c r="X233" s="23">
        <v>1E-3</v>
      </c>
      <c r="Y233" s="23">
        <v>1E-3</v>
      </c>
      <c r="Z233" s="23">
        <v>1E-3</v>
      </c>
      <c r="AA233" s="23">
        <v>1E-3</v>
      </c>
      <c r="AB233" s="23">
        <v>1E-3</v>
      </c>
      <c r="AC233" s="23">
        <v>1E-3</v>
      </c>
      <c r="AD233" s="23">
        <v>1E-3</v>
      </c>
      <c r="AE233" s="23">
        <v>1E-3</v>
      </c>
      <c r="AF233" s="23">
        <v>0</v>
      </c>
    </row>
    <row r="234" spans="1:32" x14ac:dyDescent="0.25">
      <c r="A234" s="2"/>
      <c r="B234" s="2" t="s">
        <v>19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23">
        <v>0</v>
      </c>
      <c r="AC234" s="23">
        <v>0</v>
      </c>
      <c r="AD234" s="23">
        <v>0</v>
      </c>
      <c r="AE234" s="23">
        <v>0</v>
      </c>
      <c r="AF234" s="23">
        <v>0</v>
      </c>
    </row>
    <row r="235" spans="1:32" x14ac:dyDescent="0.25">
      <c r="A235" s="2"/>
      <c r="B235" s="2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</row>
    <row r="236" spans="1:32" s="13" customFormat="1" ht="12.75" x14ac:dyDescent="0.2">
      <c r="A236" s="12" t="s">
        <v>21</v>
      </c>
      <c r="B236" s="12"/>
      <c r="C236" s="12"/>
      <c r="D236" s="12"/>
      <c r="E236" s="12"/>
      <c r="F236" s="12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</row>
    <row r="237" spans="1:32" x14ac:dyDescent="0.25">
      <c r="A237" s="2"/>
      <c r="B237" s="2" t="s">
        <v>22</v>
      </c>
      <c r="G237" s="23">
        <v>0</v>
      </c>
      <c r="H237" s="23">
        <v>0</v>
      </c>
      <c r="I237" s="23">
        <v>0</v>
      </c>
      <c r="J237" s="23">
        <v>1E-3</v>
      </c>
      <c r="K237" s="23">
        <v>1E-3</v>
      </c>
      <c r="L237" s="23">
        <v>1E-3</v>
      </c>
      <c r="M237" s="23">
        <v>1E-3</v>
      </c>
      <c r="N237" s="23">
        <v>1E-3</v>
      </c>
      <c r="O237" s="23">
        <v>1E-3</v>
      </c>
      <c r="P237" s="23">
        <v>1E-3</v>
      </c>
      <c r="Q237" s="23">
        <v>1E-3</v>
      </c>
      <c r="R237" s="23">
        <v>1E-3</v>
      </c>
      <c r="S237" s="23">
        <v>1E-3</v>
      </c>
      <c r="T237" s="23">
        <v>1E-3</v>
      </c>
      <c r="U237" s="23">
        <v>1E-3</v>
      </c>
      <c r="V237" s="23">
        <v>1E-3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23">
        <v>0</v>
      </c>
      <c r="AC237" s="23">
        <v>0</v>
      </c>
      <c r="AD237" s="23">
        <v>0</v>
      </c>
      <c r="AE237" s="23">
        <v>0</v>
      </c>
      <c r="AF237" s="23">
        <v>0</v>
      </c>
    </row>
    <row r="238" spans="1:32" x14ac:dyDescent="0.25">
      <c r="A238" s="17"/>
      <c r="B238" s="17" t="s">
        <v>23</v>
      </c>
      <c r="G238" s="23">
        <v>1E-3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0</v>
      </c>
      <c r="AA238" s="23">
        <v>0</v>
      </c>
      <c r="AB238" s="23">
        <v>0</v>
      </c>
      <c r="AC238" s="23">
        <v>0</v>
      </c>
      <c r="AD238" s="23">
        <v>0</v>
      </c>
      <c r="AE238" s="23">
        <v>0</v>
      </c>
      <c r="AF238" s="23">
        <v>0</v>
      </c>
    </row>
    <row r="239" spans="1:32" x14ac:dyDescent="0.25">
      <c r="A239" s="2"/>
      <c r="B239" s="17" t="s">
        <v>24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23">
        <v>0</v>
      </c>
      <c r="S239" s="23">
        <v>0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23">
        <v>0</v>
      </c>
      <c r="AC239" s="23">
        <v>0</v>
      </c>
      <c r="AD239" s="23">
        <v>0</v>
      </c>
      <c r="AE239" s="23">
        <v>0</v>
      </c>
      <c r="AF239" s="23">
        <v>0</v>
      </c>
    </row>
    <row r="240" spans="1:32" x14ac:dyDescent="0.25">
      <c r="A240" s="2"/>
      <c r="B240" s="17" t="s">
        <v>19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23">
        <v>0</v>
      </c>
      <c r="AC240" s="23">
        <v>0</v>
      </c>
      <c r="AD240" s="23">
        <v>0</v>
      </c>
      <c r="AE240" s="23">
        <v>0</v>
      </c>
      <c r="AF240" s="23">
        <v>0</v>
      </c>
    </row>
    <row r="241" spans="1:32" x14ac:dyDescent="0.25">
      <c r="A241" s="2"/>
      <c r="B241" s="2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</row>
    <row r="242" spans="1:32" s="13" customFormat="1" ht="12.75" x14ac:dyDescent="0.2">
      <c r="A242" s="12" t="s">
        <v>25</v>
      </c>
      <c r="B242" s="12"/>
      <c r="C242" s="12"/>
      <c r="D242" s="12"/>
      <c r="E242" s="12"/>
      <c r="F242" s="12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</row>
    <row r="243" spans="1:32" x14ac:dyDescent="0.25">
      <c r="A243" s="2"/>
      <c r="B243" s="2" t="s">
        <v>26</v>
      </c>
      <c r="F243" s="18"/>
      <c r="G243" s="23">
        <v>0.15</v>
      </c>
      <c r="H243" s="23">
        <v>0.13200000000000001</v>
      </c>
      <c r="I243" s="23">
        <v>0.109</v>
      </c>
      <c r="J243" s="23">
        <v>8.4000000000000005E-2</v>
      </c>
      <c r="K243" s="23">
        <v>0.06</v>
      </c>
      <c r="L243" s="23">
        <v>4.2000000000000003E-2</v>
      </c>
      <c r="M243" s="23">
        <v>0.03</v>
      </c>
      <c r="N243" s="23">
        <v>2.1999999999999999E-2</v>
      </c>
      <c r="O243" s="23">
        <v>1.6E-2</v>
      </c>
      <c r="P243" s="23">
        <v>1.0999999999999999E-2</v>
      </c>
      <c r="Q243" s="23">
        <v>8.0000000000000002E-3</v>
      </c>
      <c r="R243" s="23">
        <v>6.0000000000000001E-3</v>
      </c>
      <c r="S243" s="23">
        <v>5.0000000000000001E-3</v>
      </c>
      <c r="T243" s="23">
        <v>4.0000000000000001E-3</v>
      </c>
      <c r="U243" s="23">
        <v>3.0000000000000001E-3</v>
      </c>
      <c r="V243" s="23">
        <v>2E-3</v>
      </c>
      <c r="W243" s="23">
        <v>2E-3</v>
      </c>
      <c r="X243" s="23">
        <v>2E-3</v>
      </c>
      <c r="Y243" s="23">
        <v>1E-3</v>
      </c>
      <c r="Z243" s="23">
        <v>1E-3</v>
      </c>
      <c r="AA243" s="23">
        <v>1E-3</v>
      </c>
      <c r="AB243" s="23">
        <v>1E-3</v>
      </c>
      <c r="AC243" s="23">
        <v>1E-3</v>
      </c>
      <c r="AD243" s="23">
        <v>1E-3</v>
      </c>
      <c r="AE243" s="23">
        <v>1E-3</v>
      </c>
      <c r="AF243" s="23">
        <v>1E-3</v>
      </c>
    </row>
    <row r="244" spans="1:32" x14ac:dyDescent="0.25">
      <c r="A244" s="2"/>
      <c r="B244" s="2" t="s">
        <v>27</v>
      </c>
      <c r="E244" s="19"/>
      <c r="G244" s="23">
        <v>0.308</v>
      </c>
      <c r="H244" s="23">
        <v>0.315</v>
      </c>
      <c r="I244" s="23">
        <v>0.32500000000000001</v>
      </c>
      <c r="J244" s="23">
        <v>0.33600000000000002</v>
      </c>
      <c r="K244" s="23">
        <v>0.34599999999999997</v>
      </c>
      <c r="L244" s="23">
        <v>0.35099999999999998</v>
      </c>
      <c r="M244" s="23">
        <v>0.35199999999999998</v>
      </c>
      <c r="N244" s="23">
        <v>0.35099999999999998</v>
      </c>
      <c r="O244" s="23">
        <v>0.34899999999999998</v>
      </c>
      <c r="P244" s="23">
        <v>0.34699999999999998</v>
      </c>
      <c r="Q244" s="23">
        <v>0.34399999999999997</v>
      </c>
      <c r="R244" s="23">
        <v>0.34100000000000003</v>
      </c>
      <c r="S244" s="23">
        <v>0.33800000000000002</v>
      </c>
      <c r="T244" s="23">
        <v>0.33500000000000002</v>
      </c>
      <c r="U244" s="23">
        <v>0.33200000000000002</v>
      </c>
      <c r="V244" s="23">
        <v>0.32900000000000001</v>
      </c>
      <c r="W244" s="23">
        <v>0.32600000000000001</v>
      </c>
      <c r="X244" s="23">
        <v>0.32300000000000001</v>
      </c>
      <c r="Y244" s="23">
        <v>0.31900000000000001</v>
      </c>
      <c r="Z244" s="23">
        <v>0.316</v>
      </c>
      <c r="AA244" s="23">
        <v>0.313</v>
      </c>
      <c r="AB244" s="23">
        <v>0.31</v>
      </c>
      <c r="AC244" s="23">
        <v>0.307</v>
      </c>
      <c r="AD244" s="23">
        <v>0.30399999999999999</v>
      </c>
      <c r="AE244" s="23">
        <v>0.3</v>
      </c>
      <c r="AF244" s="23">
        <v>0.29699999999999999</v>
      </c>
    </row>
    <row r="245" spans="1:32" x14ac:dyDescent="0.25">
      <c r="A245" s="2"/>
      <c r="B245" s="2" t="s">
        <v>28</v>
      </c>
      <c r="G245" s="23">
        <v>5.6000000000000001E-2</v>
      </c>
      <c r="H245" s="23">
        <v>5.7000000000000002E-2</v>
      </c>
      <c r="I245" s="23">
        <v>5.8000000000000003E-2</v>
      </c>
      <c r="J245" s="23">
        <v>0.06</v>
      </c>
      <c r="K245" s="23">
        <v>6.2E-2</v>
      </c>
      <c r="L245" s="23">
        <v>6.2E-2</v>
      </c>
      <c r="M245" s="23">
        <v>6.3E-2</v>
      </c>
      <c r="N245" s="23">
        <v>6.3E-2</v>
      </c>
      <c r="O245" s="23">
        <v>6.2E-2</v>
      </c>
      <c r="P245" s="23">
        <v>6.2E-2</v>
      </c>
      <c r="Q245" s="23">
        <v>6.2E-2</v>
      </c>
      <c r="R245" s="23">
        <v>6.0999999999999999E-2</v>
      </c>
      <c r="S245" s="23">
        <v>0.06</v>
      </c>
      <c r="T245" s="23">
        <v>0.06</v>
      </c>
      <c r="U245" s="23">
        <v>5.8999999999999997E-2</v>
      </c>
      <c r="V245" s="23">
        <v>5.8999999999999997E-2</v>
      </c>
      <c r="W245" s="23">
        <v>5.8000000000000003E-2</v>
      </c>
      <c r="X245" s="23">
        <v>5.7000000000000002E-2</v>
      </c>
      <c r="Y245" s="23">
        <v>5.7000000000000002E-2</v>
      </c>
      <c r="Z245" s="23">
        <v>5.6000000000000001E-2</v>
      </c>
      <c r="AA245" s="23">
        <v>5.6000000000000001E-2</v>
      </c>
      <c r="AB245" s="23">
        <v>5.5E-2</v>
      </c>
      <c r="AC245" s="23">
        <v>5.3999999999999999E-2</v>
      </c>
      <c r="AD245" s="23">
        <v>5.3999999999999999E-2</v>
      </c>
      <c r="AE245" s="23">
        <v>5.2999999999999999E-2</v>
      </c>
      <c r="AF245" s="23">
        <v>5.2999999999999999E-2</v>
      </c>
    </row>
    <row r="246" spans="1:32" x14ac:dyDescent="0.25">
      <c r="A246" s="2"/>
      <c r="B246" s="2" t="s">
        <v>19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v>0</v>
      </c>
      <c r="AE246" s="23">
        <v>0</v>
      </c>
      <c r="AF246" s="23">
        <v>0</v>
      </c>
    </row>
    <row r="247" spans="1:32" x14ac:dyDescent="0.25">
      <c r="A247" s="2"/>
      <c r="B247" s="2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</row>
    <row r="248" spans="1:32" s="13" customFormat="1" ht="12.75" x14ac:dyDescent="0.2">
      <c r="A248" s="12" t="s">
        <v>29</v>
      </c>
      <c r="B248" s="12"/>
      <c r="C248" s="12"/>
      <c r="D248" s="12"/>
      <c r="E248" s="12"/>
      <c r="F248" s="12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</row>
    <row r="249" spans="1:32" x14ac:dyDescent="0.25">
      <c r="A249" s="2"/>
      <c r="B249" s="17" t="s">
        <v>4</v>
      </c>
      <c r="G249" s="23">
        <v>6.8000000000000005E-2</v>
      </c>
      <c r="H249" s="23">
        <v>6.0999999999999999E-2</v>
      </c>
      <c r="I249" s="23">
        <v>5.3999999999999999E-2</v>
      </c>
      <c r="J249" s="23">
        <v>4.9000000000000002E-2</v>
      </c>
      <c r="K249" s="23">
        <v>4.3999999999999997E-2</v>
      </c>
      <c r="L249" s="23">
        <v>0.04</v>
      </c>
      <c r="M249" s="23">
        <v>3.5999999999999997E-2</v>
      </c>
      <c r="N249" s="23">
        <v>3.3000000000000002E-2</v>
      </c>
      <c r="O249" s="23">
        <v>0.03</v>
      </c>
      <c r="P249" s="23">
        <v>2.8000000000000001E-2</v>
      </c>
      <c r="Q249" s="23">
        <v>2.5999999999999999E-2</v>
      </c>
      <c r="R249" s="23">
        <v>2.4E-2</v>
      </c>
      <c r="S249" s="23">
        <v>2.1999999999999999E-2</v>
      </c>
      <c r="T249" s="23">
        <v>0.02</v>
      </c>
      <c r="U249" s="23">
        <v>1.9E-2</v>
      </c>
      <c r="V249" s="23">
        <v>1.7999999999999999E-2</v>
      </c>
      <c r="W249" s="23">
        <v>1.7000000000000001E-2</v>
      </c>
      <c r="X249" s="23">
        <v>1.6E-2</v>
      </c>
      <c r="Y249" s="23">
        <v>1.4999999999999999E-2</v>
      </c>
      <c r="Z249" s="23">
        <v>1.4E-2</v>
      </c>
      <c r="AA249" s="23">
        <v>1.4E-2</v>
      </c>
      <c r="AB249" s="23">
        <v>1.2999999999999999E-2</v>
      </c>
      <c r="AC249" s="23">
        <v>1.2E-2</v>
      </c>
      <c r="AD249" s="23">
        <v>1.2E-2</v>
      </c>
      <c r="AE249" s="23">
        <v>1.2E-2</v>
      </c>
      <c r="AF249" s="23">
        <v>1.0999999999999999E-2</v>
      </c>
    </row>
    <row r="250" spans="1:32" x14ac:dyDescent="0.25">
      <c r="A250" s="2"/>
      <c r="B250" s="17" t="s">
        <v>5</v>
      </c>
      <c r="G250" s="23">
        <v>0.47</v>
      </c>
      <c r="H250" s="23">
        <v>0.47499999999999998</v>
      </c>
      <c r="I250" s="23">
        <v>0.48099999999999998</v>
      </c>
      <c r="J250" s="23">
        <v>0.48599999999999999</v>
      </c>
      <c r="K250" s="23">
        <v>0.49099999999999999</v>
      </c>
      <c r="L250" s="23">
        <v>0.49399999999999999</v>
      </c>
      <c r="M250" s="23">
        <v>0.496</v>
      </c>
      <c r="N250" s="23">
        <v>0.497</v>
      </c>
      <c r="O250" s="23">
        <v>0.498</v>
      </c>
      <c r="P250" s="23">
        <v>0.498</v>
      </c>
      <c r="Q250" s="23">
        <v>0.497</v>
      </c>
      <c r="R250" s="23">
        <v>0.496</v>
      </c>
      <c r="S250" s="23">
        <v>0.49399999999999999</v>
      </c>
      <c r="T250" s="23">
        <v>0.49299999999999999</v>
      </c>
      <c r="U250" s="23">
        <v>0.49</v>
      </c>
      <c r="V250" s="23">
        <v>0.48799999999999999</v>
      </c>
      <c r="W250" s="23">
        <v>0.48499999999999999</v>
      </c>
      <c r="X250" s="23">
        <v>0.48199999999999998</v>
      </c>
      <c r="Y250" s="23">
        <v>0.47899999999999998</v>
      </c>
      <c r="Z250" s="23">
        <v>0.47499999999999998</v>
      </c>
      <c r="AA250" s="23">
        <v>0.47199999999999998</v>
      </c>
      <c r="AB250" s="23">
        <v>0.46800000000000003</v>
      </c>
      <c r="AC250" s="23">
        <v>0.46500000000000002</v>
      </c>
      <c r="AD250" s="23">
        <v>0.46100000000000002</v>
      </c>
      <c r="AE250" s="23">
        <v>0.45700000000000002</v>
      </c>
      <c r="AF250" s="23">
        <v>0.45300000000000001</v>
      </c>
    </row>
    <row r="251" spans="1:32" x14ac:dyDescent="0.25">
      <c r="A251" s="2"/>
      <c r="B251" s="17" t="s">
        <v>30</v>
      </c>
      <c r="G251" s="23">
        <v>7.8E-2</v>
      </c>
      <c r="H251" s="23">
        <v>6.8000000000000005E-2</v>
      </c>
      <c r="I251" s="23">
        <v>0.06</v>
      </c>
      <c r="J251" s="23">
        <v>5.2999999999999999E-2</v>
      </c>
      <c r="K251" s="23">
        <v>4.7E-2</v>
      </c>
      <c r="L251" s="23">
        <v>4.1000000000000002E-2</v>
      </c>
      <c r="M251" s="23">
        <v>3.6999999999999998E-2</v>
      </c>
      <c r="N251" s="23">
        <v>3.3000000000000002E-2</v>
      </c>
      <c r="O251" s="23">
        <v>2.9000000000000001E-2</v>
      </c>
      <c r="P251" s="23">
        <v>2.5999999999999999E-2</v>
      </c>
      <c r="Q251" s="23">
        <v>2.3E-2</v>
      </c>
      <c r="R251" s="23">
        <v>0.02</v>
      </c>
      <c r="S251" s="23">
        <v>1.7999999999999999E-2</v>
      </c>
      <c r="T251" s="23">
        <v>1.6E-2</v>
      </c>
      <c r="U251" s="23">
        <v>1.4999999999999999E-2</v>
      </c>
      <c r="V251" s="23">
        <v>1.2999999999999999E-2</v>
      </c>
      <c r="W251" s="23">
        <v>1.2E-2</v>
      </c>
      <c r="X251" s="23">
        <v>1.0999999999999999E-2</v>
      </c>
      <c r="Y251" s="23">
        <v>0.01</v>
      </c>
      <c r="Z251" s="23">
        <v>8.9999999999999993E-3</v>
      </c>
      <c r="AA251" s="23">
        <v>8.0000000000000002E-3</v>
      </c>
      <c r="AB251" s="23">
        <v>7.0000000000000001E-3</v>
      </c>
      <c r="AC251" s="23">
        <v>7.0000000000000001E-3</v>
      </c>
      <c r="AD251" s="23">
        <v>6.0000000000000001E-3</v>
      </c>
      <c r="AE251" s="23">
        <v>6.0000000000000001E-3</v>
      </c>
      <c r="AF251" s="23">
        <v>5.0000000000000001E-3</v>
      </c>
    </row>
    <row r="252" spans="1:32" x14ac:dyDescent="0.25">
      <c r="A252" s="2"/>
      <c r="B252" s="17" t="s">
        <v>31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E252" s="23">
        <v>0</v>
      </c>
      <c r="AF252" s="23">
        <v>0</v>
      </c>
    </row>
    <row r="253" spans="1:32" x14ac:dyDescent="0.25">
      <c r="A253" s="2"/>
      <c r="B253" s="2" t="s">
        <v>19</v>
      </c>
      <c r="G253" s="23">
        <v>0</v>
      </c>
      <c r="H253" s="23">
        <v>2E-3</v>
      </c>
      <c r="I253" s="23">
        <v>3.0000000000000001E-3</v>
      </c>
      <c r="J253" s="23">
        <v>4.0000000000000001E-3</v>
      </c>
      <c r="K253" s="23">
        <v>5.0000000000000001E-3</v>
      </c>
      <c r="L253" s="23">
        <v>6.0000000000000001E-3</v>
      </c>
      <c r="M253" s="23">
        <v>6.0000000000000001E-3</v>
      </c>
      <c r="N253" s="23">
        <v>6.0000000000000001E-3</v>
      </c>
      <c r="O253" s="23">
        <v>6.0000000000000001E-3</v>
      </c>
      <c r="P253" s="23">
        <v>7.0000000000000001E-3</v>
      </c>
      <c r="Q253" s="23">
        <v>7.0000000000000001E-3</v>
      </c>
      <c r="R253" s="23">
        <v>7.0000000000000001E-3</v>
      </c>
      <c r="S253" s="23">
        <v>7.0000000000000001E-3</v>
      </c>
      <c r="T253" s="23">
        <v>7.0000000000000001E-3</v>
      </c>
      <c r="U253" s="23">
        <v>6.0000000000000001E-3</v>
      </c>
      <c r="V253" s="23">
        <v>6.0000000000000001E-3</v>
      </c>
      <c r="W253" s="23">
        <v>6.0000000000000001E-3</v>
      </c>
      <c r="X253" s="23">
        <v>6.0000000000000001E-3</v>
      </c>
      <c r="Y253" s="23">
        <v>6.0000000000000001E-3</v>
      </c>
      <c r="Z253" s="23">
        <v>6.0000000000000001E-3</v>
      </c>
      <c r="AA253" s="23">
        <v>6.0000000000000001E-3</v>
      </c>
      <c r="AB253" s="23">
        <v>6.0000000000000001E-3</v>
      </c>
      <c r="AC253" s="23">
        <v>6.0000000000000001E-3</v>
      </c>
      <c r="AD253" s="23">
        <v>6.0000000000000001E-3</v>
      </c>
      <c r="AE253" s="23">
        <v>6.0000000000000001E-3</v>
      </c>
      <c r="AF253" s="23">
        <v>5.0000000000000001E-3</v>
      </c>
    </row>
    <row r="254" spans="1:32" x14ac:dyDescent="0.25">
      <c r="A254" s="2"/>
      <c r="B254" s="2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</row>
    <row r="255" spans="1:32" s="13" customFormat="1" ht="12.75" x14ac:dyDescent="0.2">
      <c r="A255" s="12" t="s">
        <v>32</v>
      </c>
      <c r="B255" s="12"/>
      <c r="C255" s="12"/>
      <c r="D255" s="12"/>
      <c r="E255" s="12"/>
      <c r="F255" s="12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</row>
    <row r="256" spans="1:32" x14ac:dyDescent="0.25">
      <c r="A256" s="2"/>
      <c r="B256" s="2" t="s">
        <v>33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3">
        <v>0</v>
      </c>
      <c r="Z256" s="23">
        <v>0</v>
      </c>
      <c r="AA256" s="23">
        <v>0</v>
      </c>
      <c r="AB256" s="23">
        <v>0</v>
      </c>
      <c r="AC256" s="23">
        <v>0</v>
      </c>
      <c r="AD256" s="23">
        <v>0</v>
      </c>
      <c r="AE256" s="23">
        <v>0</v>
      </c>
      <c r="AF256" s="23">
        <v>0</v>
      </c>
    </row>
    <row r="257" spans="1:32" x14ac:dyDescent="0.25">
      <c r="A257" s="2"/>
      <c r="B257" s="17" t="s">
        <v>34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23">
        <v>0</v>
      </c>
      <c r="S257" s="23">
        <v>0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3">
        <v>0</v>
      </c>
      <c r="Z257" s="23">
        <v>0</v>
      </c>
      <c r="AA257" s="23">
        <v>0</v>
      </c>
      <c r="AB257" s="23">
        <v>0</v>
      </c>
      <c r="AC257" s="23">
        <v>0</v>
      </c>
      <c r="AD257" s="23">
        <v>0</v>
      </c>
      <c r="AE257" s="23">
        <v>0</v>
      </c>
      <c r="AF257" s="23">
        <v>0</v>
      </c>
    </row>
    <row r="258" spans="1:32" x14ac:dyDescent="0.25">
      <c r="A258" s="2"/>
      <c r="B258" s="2" t="s">
        <v>35</v>
      </c>
      <c r="G258" s="23">
        <v>1E-3</v>
      </c>
      <c r="H258" s="23">
        <v>1E-3</v>
      </c>
      <c r="I258" s="23">
        <v>1E-3</v>
      </c>
      <c r="J258" s="23">
        <v>1E-3</v>
      </c>
      <c r="K258" s="23">
        <v>1E-3</v>
      </c>
      <c r="L258" s="23">
        <v>1E-3</v>
      </c>
      <c r="M258" s="23">
        <v>1E-3</v>
      </c>
      <c r="N258" s="23">
        <v>1E-3</v>
      </c>
      <c r="O258" s="23">
        <v>1E-3</v>
      </c>
      <c r="P258" s="23">
        <v>1E-3</v>
      </c>
      <c r="Q258" s="23">
        <v>1E-3</v>
      </c>
      <c r="R258" s="23">
        <v>1E-3</v>
      </c>
      <c r="S258" s="23">
        <v>1E-3</v>
      </c>
      <c r="T258" s="23">
        <v>1E-3</v>
      </c>
      <c r="U258" s="23">
        <v>1E-3</v>
      </c>
      <c r="V258" s="23">
        <v>1E-3</v>
      </c>
      <c r="W258" s="23">
        <v>0</v>
      </c>
      <c r="X258" s="23">
        <v>0</v>
      </c>
      <c r="Y258" s="23">
        <v>0</v>
      </c>
      <c r="Z258" s="23">
        <v>0</v>
      </c>
      <c r="AA258" s="23">
        <v>0</v>
      </c>
      <c r="AB258" s="23">
        <v>0</v>
      </c>
      <c r="AC258" s="23">
        <v>0</v>
      </c>
      <c r="AD258" s="23">
        <v>0</v>
      </c>
      <c r="AE258" s="23">
        <v>0</v>
      </c>
      <c r="AF258" s="23">
        <v>0</v>
      </c>
    </row>
    <row r="259" spans="1:32" x14ac:dyDescent="0.25">
      <c r="A259" s="2"/>
      <c r="B259" s="2" t="s">
        <v>36</v>
      </c>
      <c r="G259" s="23">
        <v>2E-3</v>
      </c>
      <c r="H259" s="23">
        <v>2E-3</v>
      </c>
      <c r="I259" s="23">
        <v>2E-3</v>
      </c>
      <c r="J259" s="23">
        <v>2E-3</v>
      </c>
      <c r="K259" s="23">
        <v>2E-3</v>
      </c>
      <c r="L259" s="23">
        <v>2E-3</v>
      </c>
      <c r="M259" s="23">
        <v>2E-3</v>
      </c>
      <c r="N259" s="23">
        <v>2E-3</v>
      </c>
      <c r="O259" s="23">
        <v>2E-3</v>
      </c>
      <c r="P259" s="23">
        <v>2E-3</v>
      </c>
      <c r="Q259" s="23">
        <v>2E-3</v>
      </c>
      <c r="R259" s="23">
        <v>2E-3</v>
      </c>
      <c r="S259" s="23">
        <v>2E-3</v>
      </c>
      <c r="T259" s="23">
        <v>2E-3</v>
      </c>
      <c r="U259" s="23">
        <v>2E-3</v>
      </c>
      <c r="V259" s="23">
        <v>2E-3</v>
      </c>
      <c r="W259" s="23">
        <v>2E-3</v>
      </c>
      <c r="X259" s="23">
        <v>2E-3</v>
      </c>
      <c r="Y259" s="23">
        <v>2E-3</v>
      </c>
      <c r="Z259" s="23">
        <v>2E-3</v>
      </c>
      <c r="AA259" s="23">
        <v>2E-3</v>
      </c>
      <c r="AB259" s="23">
        <v>2E-3</v>
      </c>
      <c r="AC259" s="23">
        <v>2E-3</v>
      </c>
      <c r="AD259" s="23">
        <v>2E-3</v>
      </c>
      <c r="AE259" s="23">
        <v>2E-3</v>
      </c>
      <c r="AF259" s="23">
        <v>2E-3</v>
      </c>
    </row>
    <row r="260" spans="1:32" x14ac:dyDescent="0.25">
      <c r="A260" s="2"/>
      <c r="B260" s="17" t="s">
        <v>19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0</v>
      </c>
      <c r="S260" s="23">
        <v>0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23">
        <v>0</v>
      </c>
      <c r="AC260" s="23">
        <v>0</v>
      </c>
      <c r="AD260" s="23">
        <v>0</v>
      </c>
      <c r="AE260" s="23">
        <v>0</v>
      </c>
      <c r="AF260" s="23">
        <v>0</v>
      </c>
    </row>
    <row r="261" spans="1:32" x14ac:dyDescent="0.25">
      <c r="A261" s="2"/>
      <c r="B261" s="17" t="s">
        <v>37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opLeftCell="A22" workbookViewId="0">
      <selection activeCell="B33" sqref="B33"/>
    </sheetView>
  </sheetViews>
  <sheetFormatPr defaultRowHeight="15" x14ac:dyDescent="0.25"/>
  <sheetData>
    <row r="1" spans="1:27" x14ac:dyDescent="0.25">
      <c r="A1" t="s">
        <v>62</v>
      </c>
      <c r="B1" t="s">
        <v>63</v>
      </c>
    </row>
    <row r="3" spans="1:27" x14ac:dyDescent="0.25">
      <c r="A3" t="s">
        <v>68</v>
      </c>
    </row>
    <row r="4" spans="1:27" x14ac:dyDescent="0.25">
      <c r="B4">
        <v>2010</v>
      </c>
      <c r="C4">
        <v>2011</v>
      </c>
      <c r="D4">
        <v>2012</v>
      </c>
      <c r="E4">
        <v>2013</v>
      </c>
      <c r="F4">
        <v>2014</v>
      </c>
      <c r="G4">
        <v>2015</v>
      </c>
      <c r="H4">
        <v>2016</v>
      </c>
      <c r="I4">
        <v>2017</v>
      </c>
      <c r="J4">
        <v>2018</v>
      </c>
      <c r="K4">
        <v>2019</v>
      </c>
      <c r="L4">
        <v>2020</v>
      </c>
      <c r="M4">
        <v>2021</v>
      </c>
      <c r="N4">
        <v>2022</v>
      </c>
      <c r="O4">
        <v>2023</v>
      </c>
      <c r="P4">
        <v>2024</v>
      </c>
      <c r="Q4">
        <v>2025</v>
      </c>
      <c r="R4">
        <v>2026</v>
      </c>
      <c r="S4">
        <v>2027</v>
      </c>
      <c r="T4">
        <v>2028</v>
      </c>
      <c r="U4">
        <v>2029</v>
      </c>
      <c r="V4">
        <v>2030</v>
      </c>
      <c r="W4">
        <v>2031</v>
      </c>
      <c r="X4">
        <v>2032</v>
      </c>
      <c r="Y4">
        <v>2033</v>
      </c>
      <c r="Z4">
        <v>2034</v>
      </c>
      <c r="AA4">
        <v>2035</v>
      </c>
    </row>
    <row r="5" spans="1:27" x14ac:dyDescent="0.25">
      <c r="A5" t="s">
        <v>64</v>
      </c>
      <c r="B5" s="27">
        <f>SUM(PreC_Ind!G83:G86)</f>
        <v>1</v>
      </c>
      <c r="C5" s="27">
        <f>SUM(PreC_Ind!H83:H86)</f>
        <v>0</v>
      </c>
      <c r="D5" s="27">
        <f>SUM(PreC_Ind!I83:I86)</f>
        <v>0</v>
      </c>
      <c r="E5" s="27">
        <f>SUM(PreC_Ind!J83:J86)</f>
        <v>0</v>
      </c>
      <c r="F5" s="27">
        <f>SUM(PreC_Ind!K83:K86)</f>
        <v>0</v>
      </c>
      <c r="G5" s="27">
        <f>SUM(PreC_Ind!L83:L86)</f>
        <v>0</v>
      </c>
      <c r="H5" s="27">
        <f>SUM(PreC_Ind!M83:M86)</f>
        <v>0</v>
      </c>
      <c r="I5" s="27">
        <f>SUM(PreC_Ind!N83:N86)</f>
        <v>0</v>
      </c>
      <c r="J5" s="27">
        <f>SUM(PreC_Ind!O83:O86)</f>
        <v>0</v>
      </c>
      <c r="K5" s="27">
        <f>SUM(PreC_Ind!P83:P86)</f>
        <v>0</v>
      </c>
      <c r="L5" s="27">
        <f>SUM(PreC_Ind!Q83:Q86)</f>
        <v>0</v>
      </c>
      <c r="M5" s="27">
        <f>SUM(PreC_Ind!R83:R86)</f>
        <v>0</v>
      </c>
      <c r="N5" s="27">
        <f>SUM(PreC_Ind!S83:S86)</f>
        <v>0</v>
      </c>
      <c r="O5" s="27">
        <f>SUM(PreC_Ind!T83:T86)</f>
        <v>0</v>
      </c>
      <c r="P5" s="27">
        <f>SUM(PreC_Ind!U83:U86)</f>
        <v>0</v>
      </c>
      <c r="Q5" s="27">
        <f>SUM(PreC_Ind!V83:V86)</f>
        <v>0</v>
      </c>
      <c r="R5" s="27">
        <f>SUM(PreC_Ind!W83:W86)</f>
        <v>0</v>
      </c>
      <c r="S5" s="27">
        <f>SUM(PreC_Ind!X83:X86)</f>
        <v>0</v>
      </c>
      <c r="T5" s="27">
        <f>SUM(PreC_Ind!Y83:Y86)</f>
        <v>0</v>
      </c>
      <c r="U5" s="27">
        <f>SUM(PreC_Ind!Z83:Z86)</f>
        <v>0</v>
      </c>
      <c r="V5" s="27">
        <f>SUM(PreC_Ind!AA83:AA86)</f>
        <v>0</v>
      </c>
      <c r="W5" s="27">
        <f>SUM(PreC_Ind!AB83:AB86)</f>
        <v>0</v>
      </c>
      <c r="X5" s="27">
        <f>SUM(PreC_Ind!AC83:AC86)</f>
        <v>0</v>
      </c>
      <c r="Y5" s="27">
        <f>SUM(PreC_Ind!AD83:AD86)</f>
        <v>0</v>
      </c>
      <c r="Z5" s="27">
        <f>SUM(PreC_Ind!AE83:AE86)</f>
        <v>0</v>
      </c>
      <c r="AA5" s="27">
        <f>SUM(PreC_Ind!AF83:AF86)</f>
        <v>0</v>
      </c>
    </row>
    <row r="6" spans="1:27" x14ac:dyDescent="0.25">
      <c r="A6" t="s">
        <v>65</v>
      </c>
      <c r="B6" s="27">
        <f>SUM(Results_Ind!G83:G86)</f>
        <v>1</v>
      </c>
      <c r="C6" s="27">
        <f>SUM(Results_Ind!H83:H86)</f>
        <v>0</v>
      </c>
      <c r="D6" s="27">
        <f>SUM(Results_Ind!I83:I86)</f>
        <v>0</v>
      </c>
      <c r="E6" s="27">
        <f>SUM(Results_Ind!J83:J86)</f>
        <v>0</v>
      </c>
      <c r="F6" s="27">
        <f>SUM(Results_Ind!K83:K86)</f>
        <v>0</v>
      </c>
      <c r="G6" s="27">
        <f>SUM(Results_Ind!L83:L86)</f>
        <v>0</v>
      </c>
      <c r="H6" s="27">
        <f>SUM(Results_Ind!M83:M86)</f>
        <v>0</v>
      </c>
      <c r="I6" s="27">
        <f>SUM(Results_Ind!N83:N86)</f>
        <v>0</v>
      </c>
      <c r="J6" s="27">
        <f>SUM(Results_Ind!O83:O86)</f>
        <v>0</v>
      </c>
      <c r="K6" s="27">
        <f>SUM(Results_Ind!P83:P86)</f>
        <v>0</v>
      </c>
      <c r="L6" s="27">
        <f>SUM(Results_Ind!Q83:Q86)</f>
        <v>0</v>
      </c>
      <c r="M6" s="27">
        <f>SUM(Results_Ind!R83:R86)</f>
        <v>0</v>
      </c>
      <c r="N6" s="27">
        <f>SUM(Results_Ind!S83:S86)</f>
        <v>0</v>
      </c>
      <c r="O6" s="27">
        <f>SUM(Results_Ind!T83:T86)</f>
        <v>0</v>
      </c>
      <c r="P6" s="27">
        <f>SUM(Results_Ind!U83:U86)</f>
        <v>0</v>
      </c>
      <c r="Q6" s="27">
        <f>SUM(Results_Ind!V83:V86)</f>
        <v>0</v>
      </c>
      <c r="R6" s="27">
        <f>SUM(Results_Ind!W83:W86)</f>
        <v>0</v>
      </c>
      <c r="S6" s="27">
        <f>SUM(Results_Ind!X83:X86)</f>
        <v>0</v>
      </c>
      <c r="T6" s="27">
        <f>SUM(Results_Ind!Y83:Y86)</f>
        <v>0</v>
      </c>
      <c r="U6" s="27">
        <f>SUM(Results_Ind!Z83:Z86)</f>
        <v>0</v>
      </c>
      <c r="V6" s="27">
        <f>SUM(Results_Ind!AA83:AA86)</f>
        <v>0</v>
      </c>
      <c r="W6" s="27">
        <f>SUM(Results_Ind!AB83:AB86)</f>
        <v>0</v>
      </c>
      <c r="X6" s="27">
        <f>SUM(Results_Ind!AC83:AC86)</f>
        <v>0</v>
      </c>
      <c r="Y6" s="27">
        <f>SUM(Results_Ind!AD83:AD86)</f>
        <v>0</v>
      </c>
      <c r="Z6" s="27">
        <f>SUM(Results_Ind!AE83:AE86)</f>
        <v>0</v>
      </c>
      <c r="AA6" s="27">
        <f>SUM(Results_Ind!AF83:AF86)</f>
        <v>0</v>
      </c>
    </row>
    <row r="7" spans="1:27" x14ac:dyDescent="0.25">
      <c r="A7" t="s">
        <v>66</v>
      </c>
      <c r="B7" s="28">
        <f>(B5-B6)*Busbar</f>
        <v>0</v>
      </c>
      <c r="C7" s="28">
        <f t="shared" ref="C7:AA7" si="0">(C5-C6)*Busbar</f>
        <v>0</v>
      </c>
      <c r="D7" s="28">
        <f t="shared" si="0"/>
        <v>0</v>
      </c>
      <c r="E7" s="28">
        <f t="shared" si="0"/>
        <v>0</v>
      </c>
      <c r="F7" s="28">
        <f t="shared" si="0"/>
        <v>0</v>
      </c>
      <c r="G7" s="28">
        <f t="shared" si="0"/>
        <v>0</v>
      </c>
      <c r="H7" s="28">
        <f t="shared" si="0"/>
        <v>0</v>
      </c>
      <c r="I7" s="28">
        <f t="shared" si="0"/>
        <v>0</v>
      </c>
      <c r="J7" s="28">
        <f t="shared" si="0"/>
        <v>0</v>
      </c>
      <c r="K7" s="28">
        <f t="shared" si="0"/>
        <v>0</v>
      </c>
      <c r="L7" s="28">
        <f t="shared" si="0"/>
        <v>0</v>
      </c>
      <c r="M7" s="28">
        <f t="shared" si="0"/>
        <v>0</v>
      </c>
      <c r="N7" s="28">
        <f t="shared" si="0"/>
        <v>0</v>
      </c>
      <c r="O7" s="28">
        <f t="shared" si="0"/>
        <v>0</v>
      </c>
      <c r="P7" s="28">
        <f t="shared" si="0"/>
        <v>0</v>
      </c>
      <c r="Q7" s="28">
        <f t="shared" si="0"/>
        <v>0</v>
      </c>
      <c r="R7" s="28">
        <f t="shared" si="0"/>
        <v>0</v>
      </c>
      <c r="S7" s="28">
        <f t="shared" si="0"/>
        <v>0</v>
      </c>
      <c r="T7" s="28">
        <f t="shared" si="0"/>
        <v>0</v>
      </c>
      <c r="U7" s="28">
        <f t="shared" si="0"/>
        <v>0</v>
      </c>
      <c r="V7" s="28">
        <f t="shared" si="0"/>
        <v>0</v>
      </c>
      <c r="W7" s="28">
        <f t="shared" si="0"/>
        <v>0</v>
      </c>
      <c r="X7" s="28">
        <f t="shared" si="0"/>
        <v>0</v>
      </c>
      <c r="Y7" s="28">
        <f t="shared" si="0"/>
        <v>0</v>
      </c>
      <c r="Z7" s="28">
        <f t="shared" si="0"/>
        <v>0</v>
      </c>
      <c r="AA7" s="28">
        <f t="shared" si="0"/>
        <v>0</v>
      </c>
    </row>
    <row r="8" spans="1:27" x14ac:dyDescent="0.25">
      <c r="A8" s="29" t="s">
        <v>67</v>
      </c>
      <c r="B8" s="30"/>
      <c r="C8" s="30">
        <f>C7-B7</f>
        <v>0</v>
      </c>
      <c r="D8" s="30">
        <f>D7-C7</f>
        <v>0</v>
      </c>
      <c r="E8" s="30">
        <f t="shared" ref="E8:AA8" si="1">E7-D7</f>
        <v>0</v>
      </c>
      <c r="F8" s="30">
        <f t="shared" si="1"/>
        <v>0</v>
      </c>
      <c r="G8" s="30">
        <f t="shared" si="1"/>
        <v>0</v>
      </c>
      <c r="H8" s="30">
        <f t="shared" si="1"/>
        <v>0</v>
      </c>
      <c r="I8" s="30">
        <f t="shared" si="1"/>
        <v>0</v>
      </c>
      <c r="J8" s="30">
        <f t="shared" si="1"/>
        <v>0</v>
      </c>
      <c r="K8" s="30">
        <f t="shared" si="1"/>
        <v>0</v>
      </c>
      <c r="L8" s="30">
        <f t="shared" si="1"/>
        <v>0</v>
      </c>
      <c r="M8" s="30">
        <f t="shared" si="1"/>
        <v>0</v>
      </c>
      <c r="N8" s="30">
        <f t="shared" si="1"/>
        <v>0</v>
      </c>
      <c r="O8" s="30">
        <f t="shared" si="1"/>
        <v>0</v>
      </c>
      <c r="P8" s="30">
        <f t="shared" si="1"/>
        <v>0</v>
      </c>
      <c r="Q8" s="30">
        <f t="shared" si="1"/>
        <v>0</v>
      </c>
      <c r="R8" s="30">
        <f t="shared" si="1"/>
        <v>0</v>
      </c>
      <c r="S8" s="30">
        <f t="shared" si="1"/>
        <v>0</v>
      </c>
      <c r="T8" s="30">
        <f t="shared" si="1"/>
        <v>0</v>
      </c>
      <c r="U8" s="30">
        <f t="shared" si="1"/>
        <v>0</v>
      </c>
      <c r="V8" s="30">
        <f t="shared" si="1"/>
        <v>0</v>
      </c>
      <c r="W8" s="30">
        <f t="shared" si="1"/>
        <v>0</v>
      </c>
      <c r="X8" s="30">
        <f t="shared" si="1"/>
        <v>0</v>
      </c>
      <c r="Y8" s="30">
        <f t="shared" si="1"/>
        <v>0</v>
      </c>
      <c r="Z8" s="30">
        <f t="shared" si="1"/>
        <v>0</v>
      </c>
      <c r="AA8" s="30">
        <f t="shared" si="1"/>
        <v>0</v>
      </c>
    </row>
    <row r="9" spans="1:27" x14ac:dyDescent="0.25">
      <c r="B9" s="31">
        <f>B5-B6</f>
        <v>0</v>
      </c>
    </row>
    <row r="10" spans="1:27" x14ac:dyDescent="0.25">
      <c r="A10" t="s">
        <v>69</v>
      </c>
    </row>
    <row r="11" spans="1:27" x14ac:dyDescent="0.25">
      <c r="B11">
        <v>2010</v>
      </c>
      <c r="C11">
        <v>2011</v>
      </c>
      <c r="D11">
        <v>2012</v>
      </c>
      <c r="E11">
        <v>2013</v>
      </c>
      <c r="F11">
        <v>2014</v>
      </c>
      <c r="G11">
        <v>2015</v>
      </c>
      <c r="H11">
        <v>2016</v>
      </c>
      <c r="I11">
        <v>2017</v>
      </c>
      <c r="J11">
        <v>2018</v>
      </c>
      <c r="K11">
        <v>2019</v>
      </c>
      <c r="L11">
        <v>2020</v>
      </c>
      <c r="M11">
        <v>2021</v>
      </c>
      <c r="N11">
        <v>2022</v>
      </c>
      <c r="O11">
        <v>2023</v>
      </c>
      <c r="P11">
        <v>2024</v>
      </c>
      <c r="Q11">
        <v>2025</v>
      </c>
      <c r="R11">
        <v>2026</v>
      </c>
      <c r="S11">
        <v>2027</v>
      </c>
      <c r="T11">
        <v>2028</v>
      </c>
      <c r="U11">
        <v>2029</v>
      </c>
      <c r="V11">
        <v>2030</v>
      </c>
      <c r="W11">
        <v>2031</v>
      </c>
      <c r="X11">
        <v>2032</v>
      </c>
      <c r="Y11">
        <v>2033</v>
      </c>
      <c r="Z11">
        <v>2034</v>
      </c>
      <c r="AA11">
        <v>2035</v>
      </c>
    </row>
    <row r="12" spans="1:27" x14ac:dyDescent="0.25">
      <c r="A12" t="s">
        <v>64</v>
      </c>
      <c r="B12" s="27">
        <f>SUM(PreC_Ind!G89:G92)</f>
        <v>0</v>
      </c>
      <c r="C12" s="27">
        <f>SUM(PreC_Ind!H89:H92)</f>
        <v>0</v>
      </c>
      <c r="D12" s="27">
        <f>SUM(PreC_Ind!I89:I92)</f>
        <v>0</v>
      </c>
      <c r="E12" s="27">
        <f>SUM(PreC_Ind!J89:J92)</f>
        <v>0</v>
      </c>
      <c r="F12" s="27">
        <f>SUM(PreC_Ind!K89:K92)</f>
        <v>0</v>
      </c>
      <c r="G12" s="27">
        <f>SUM(PreC_Ind!L89:L92)</f>
        <v>0</v>
      </c>
      <c r="H12" s="27">
        <f>SUM(PreC_Ind!M89:M92)</f>
        <v>0</v>
      </c>
      <c r="I12" s="27">
        <f>SUM(PreC_Ind!N89:N92)</f>
        <v>0</v>
      </c>
      <c r="J12" s="27">
        <f>SUM(PreC_Ind!O89:O92)</f>
        <v>0</v>
      </c>
      <c r="K12" s="27">
        <f>SUM(PreC_Ind!P89:P92)</f>
        <v>0</v>
      </c>
      <c r="L12" s="27">
        <f>SUM(PreC_Ind!Q89:Q92)</f>
        <v>0</v>
      </c>
      <c r="M12" s="27">
        <f>SUM(PreC_Ind!R89:R92)</f>
        <v>0</v>
      </c>
      <c r="N12" s="27">
        <f>SUM(PreC_Ind!S89:S92)</f>
        <v>0</v>
      </c>
      <c r="O12" s="27">
        <f>SUM(PreC_Ind!T89:T92)</f>
        <v>0</v>
      </c>
      <c r="P12" s="27">
        <f>SUM(PreC_Ind!U89:U92)</f>
        <v>0</v>
      </c>
      <c r="Q12" s="27">
        <f>SUM(PreC_Ind!V89:V92)</f>
        <v>0</v>
      </c>
      <c r="R12" s="27">
        <f>SUM(PreC_Ind!W89:W92)</f>
        <v>0</v>
      </c>
      <c r="S12" s="27">
        <f>SUM(PreC_Ind!X89:X92)</f>
        <v>0</v>
      </c>
      <c r="T12" s="27">
        <f>SUM(PreC_Ind!Y89:Y92)</f>
        <v>0</v>
      </c>
      <c r="U12" s="27">
        <f>SUM(PreC_Ind!Z89:Z92)</f>
        <v>0</v>
      </c>
      <c r="V12" s="27">
        <f>SUM(PreC_Ind!AA89:AA92)</f>
        <v>0</v>
      </c>
      <c r="W12" s="27">
        <f>SUM(PreC_Ind!AB89:AB92)</f>
        <v>0</v>
      </c>
      <c r="X12" s="27">
        <f>SUM(PreC_Ind!AC89:AC92)</f>
        <v>0</v>
      </c>
      <c r="Y12" s="27">
        <f>SUM(PreC_Ind!AD89:AD92)</f>
        <v>0</v>
      </c>
      <c r="Z12" s="27">
        <f>SUM(PreC_Ind!AE89:AE92)</f>
        <v>0</v>
      </c>
      <c r="AA12" s="27">
        <f>SUM(PreC_Ind!AF89:AF92)</f>
        <v>0</v>
      </c>
    </row>
    <row r="13" spans="1:27" x14ac:dyDescent="0.25">
      <c r="A13" t="s">
        <v>65</v>
      </c>
      <c r="B13" s="27">
        <f>SUM(Results_Ind!G89:G92)</f>
        <v>0</v>
      </c>
      <c r="C13" s="27">
        <f>SUM(Results_Ind!H89:H92)</f>
        <v>0</v>
      </c>
      <c r="D13" s="27">
        <f>SUM(Results_Ind!I89:I92)</f>
        <v>0</v>
      </c>
      <c r="E13" s="27">
        <f>SUM(Results_Ind!J89:J92)</f>
        <v>0</v>
      </c>
      <c r="F13" s="27">
        <f>SUM(Results_Ind!K89:K92)</f>
        <v>0</v>
      </c>
      <c r="G13" s="27">
        <f>SUM(Results_Ind!L89:L92)</f>
        <v>0</v>
      </c>
      <c r="H13" s="27">
        <f>SUM(Results_Ind!M89:M92)</f>
        <v>0</v>
      </c>
      <c r="I13" s="27">
        <f>SUM(Results_Ind!N89:N92)</f>
        <v>0</v>
      </c>
      <c r="J13" s="27">
        <f>SUM(Results_Ind!O89:O92)</f>
        <v>0</v>
      </c>
      <c r="K13" s="27">
        <f>SUM(Results_Ind!P89:P92)</f>
        <v>0</v>
      </c>
      <c r="L13" s="27">
        <f>SUM(Results_Ind!Q89:Q92)</f>
        <v>0</v>
      </c>
      <c r="M13" s="27">
        <f>SUM(Results_Ind!R89:R92)</f>
        <v>0</v>
      </c>
      <c r="N13" s="27">
        <f>SUM(Results_Ind!S89:S92)</f>
        <v>0</v>
      </c>
      <c r="O13" s="27">
        <f>SUM(Results_Ind!T89:T92)</f>
        <v>0</v>
      </c>
      <c r="P13" s="27">
        <f>SUM(Results_Ind!U89:U92)</f>
        <v>0</v>
      </c>
      <c r="Q13" s="27">
        <f>SUM(Results_Ind!V89:V92)</f>
        <v>0</v>
      </c>
      <c r="R13" s="27">
        <f>SUM(Results_Ind!W89:W92)</f>
        <v>0</v>
      </c>
      <c r="S13" s="27">
        <f>SUM(Results_Ind!X89:X92)</f>
        <v>0</v>
      </c>
      <c r="T13" s="27">
        <f>SUM(Results_Ind!Y89:Y92)</f>
        <v>0</v>
      </c>
      <c r="U13" s="27">
        <f>SUM(Results_Ind!Z89:Z92)</f>
        <v>0</v>
      </c>
      <c r="V13" s="27">
        <f>SUM(Results_Ind!AA89:AA92)</f>
        <v>0</v>
      </c>
      <c r="W13" s="27">
        <f>SUM(Results_Ind!AB89:AB92)</f>
        <v>0</v>
      </c>
      <c r="X13" s="27">
        <f>SUM(Results_Ind!AC89:AC92)</f>
        <v>0</v>
      </c>
      <c r="Y13" s="27">
        <f>SUM(Results_Ind!AD89:AD92)</f>
        <v>0</v>
      </c>
      <c r="Z13" s="27">
        <f>SUM(Results_Ind!AE89:AE92)</f>
        <v>0</v>
      </c>
      <c r="AA13" s="27">
        <f>SUM(Results_Ind!AF89:AF92)</f>
        <v>0</v>
      </c>
    </row>
    <row r="14" spans="1:27" x14ac:dyDescent="0.25">
      <c r="A14" t="s">
        <v>66</v>
      </c>
      <c r="B14" s="28">
        <f t="shared" ref="B14:AA14" si="2">(B12-B13)*Busbar</f>
        <v>0</v>
      </c>
      <c r="C14" s="28">
        <f t="shared" si="2"/>
        <v>0</v>
      </c>
      <c r="D14" s="28">
        <f t="shared" si="2"/>
        <v>0</v>
      </c>
      <c r="E14" s="28">
        <f t="shared" si="2"/>
        <v>0</v>
      </c>
      <c r="F14" s="28">
        <f t="shared" si="2"/>
        <v>0</v>
      </c>
      <c r="G14" s="28">
        <f t="shared" si="2"/>
        <v>0</v>
      </c>
      <c r="H14" s="28">
        <f t="shared" si="2"/>
        <v>0</v>
      </c>
      <c r="I14" s="28">
        <f t="shared" si="2"/>
        <v>0</v>
      </c>
      <c r="J14" s="28">
        <f t="shared" si="2"/>
        <v>0</v>
      </c>
      <c r="K14" s="28">
        <f t="shared" si="2"/>
        <v>0</v>
      </c>
      <c r="L14" s="28">
        <f t="shared" si="2"/>
        <v>0</v>
      </c>
      <c r="M14" s="28">
        <f t="shared" si="2"/>
        <v>0</v>
      </c>
      <c r="N14" s="28">
        <f t="shared" si="2"/>
        <v>0</v>
      </c>
      <c r="O14" s="28">
        <f t="shared" si="2"/>
        <v>0</v>
      </c>
      <c r="P14" s="28">
        <f t="shared" si="2"/>
        <v>0</v>
      </c>
      <c r="Q14" s="28">
        <f t="shared" si="2"/>
        <v>0</v>
      </c>
      <c r="R14" s="28">
        <f t="shared" si="2"/>
        <v>0</v>
      </c>
      <c r="S14" s="28">
        <f t="shared" si="2"/>
        <v>0</v>
      </c>
      <c r="T14" s="28">
        <f t="shared" si="2"/>
        <v>0</v>
      </c>
      <c r="U14" s="28">
        <f t="shared" si="2"/>
        <v>0</v>
      </c>
      <c r="V14" s="28">
        <f t="shared" si="2"/>
        <v>0</v>
      </c>
      <c r="W14" s="28">
        <f t="shared" si="2"/>
        <v>0</v>
      </c>
      <c r="X14" s="28">
        <f t="shared" si="2"/>
        <v>0</v>
      </c>
      <c r="Y14" s="28">
        <f t="shared" si="2"/>
        <v>0</v>
      </c>
      <c r="Z14" s="28">
        <f t="shared" si="2"/>
        <v>0</v>
      </c>
      <c r="AA14" s="28">
        <f t="shared" si="2"/>
        <v>0</v>
      </c>
    </row>
    <row r="15" spans="1:27" x14ac:dyDescent="0.25">
      <c r="A15" s="29" t="s">
        <v>67</v>
      </c>
      <c r="B15" s="30"/>
      <c r="C15" s="30">
        <f>C14-B14</f>
        <v>0</v>
      </c>
      <c r="D15" s="30">
        <f>D14-C14</f>
        <v>0</v>
      </c>
      <c r="E15" s="30">
        <f t="shared" ref="E15:AA15" si="3">E14-D14</f>
        <v>0</v>
      </c>
      <c r="F15" s="30">
        <f t="shared" si="3"/>
        <v>0</v>
      </c>
      <c r="G15" s="30">
        <f t="shared" si="3"/>
        <v>0</v>
      </c>
      <c r="H15" s="30">
        <f t="shared" si="3"/>
        <v>0</v>
      </c>
      <c r="I15" s="30">
        <f t="shared" si="3"/>
        <v>0</v>
      </c>
      <c r="J15" s="30">
        <f t="shared" si="3"/>
        <v>0</v>
      </c>
      <c r="K15" s="30">
        <f t="shared" si="3"/>
        <v>0</v>
      </c>
      <c r="L15" s="30">
        <f t="shared" si="3"/>
        <v>0</v>
      </c>
      <c r="M15" s="30">
        <f t="shared" si="3"/>
        <v>0</v>
      </c>
      <c r="N15" s="30">
        <f t="shared" si="3"/>
        <v>0</v>
      </c>
      <c r="O15" s="30">
        <f t="shared" si="3"/>
        <v>0</v>
      </c>
      <c r="P15" s="30">
        <f t="shared" si="3"/>
        <v>0</v>
      </c>
      <c r="Q15" s="30">
        <f t="shared" si="3"/>
        <v>0</v>
      </c>
      <c r="R15" s="30">
        <f t="shared" si="3"/>
        <v>0</v>
      </c>
      <c r="S15" s="30">
        <f t="shared" si="3"/>
        <v>0</v>
      </c>
      <c r="T15" s="30">
        <f t="shared" si="3"/>
        <v>0</v>
      </c>
      <c r="U15" s="30">
        <f t="shared" si="3"/>
        <v>0</v>
      </c>
      <c r="V15" s="30">
        <f t="shared" si="3"/>
        <v>0</v>
      </c>
      <c r="W15" s="30">
        <f t="shared" si="3"/>
        <v>0</v>
      </c>
      <c r="X15" s="30">
        <f t="shared" si="3"/>
        <v>0</v>
      </c>
      <c r="Y15" s="30">
        <f t="shared" si="3"/>
        <v>0</v>
      </c>
      <c r="Z15" s="30">
        <f t="shared" si="3"/>
        <v>0</v>
      </c>
      <c r="AA15" s="30">
        <f t="shared" si="3"/>
        <v>0</v>
      </c>
    </row>
    <row r="17" spans="1:27" x14ac:dyDescent="0.25">
      <c r="A17" t="s">
        <v>70</v>
      </c>
    </row>
    <row r="18" spans="1:27" x14ac:dyDescent="0.25">
      <c r="B18">
        <v>2010</v>
      </c>
      <c r="C18">
        <v>2011</v>
      </c>
      <c r="D18">
        <v>2012</v>
      </c>
      <c r="E18">
        <v>2013</v>
      </c>
      <c r="F18">
        <v>2014</v>
      </c>
      <c r="G18">
        <v>2015</v>
      </c>
      <c r="H18">
        <v>2016</v>
      </c>
      <c r="I18">
        <v>2017</v>
      </c>
      <c r="J18">
        <v>2018</v>
      </c>
      <c r="K18">
        <v>2019</v>
      </c>
      <c r="L18">
        <v>2020</v>
      </c>
      <c r="M18">
        <v>2021</v>
      </c>
      <c r="N18">
        <v>2022</v>
      </c>
      <c r="O18">
        <v>2023</v>
      </c>
      <c r="P18">
        <v>2024</v>
      </c>
      <c r="Q18">
        <v>2025</v>
      </c>
      <c r="R18">
        <v>2026</v>
      </c>
      <c r="S18">
        <v>2027</v>
      </c>
      <c r="T18">
        <v>2028</v>
      </c>
      <c r="U18">
        <v>2029</v>
      </c>
      <c r="V18">
        <v>2030</v>
      </c>
      <c r="W18">
        <v>2031</v>
      </c>
      <c r="X18">
        <v>2032</v>
      </c>
      <c r="Y18">
        <v>2033</v>
      </c>
      <c r="Z18">
        <v>2034</v>
      </c>
      <c r="AA18">
        <v>2035</v>
      </c>
    </row>
    <row r="19" spans="1:27" x14ac:dyDescent="0.25">
      <c r="A19" t="s">
        <v>64</v>
      </c>
      <c r="B19" s="27">
        <f>SUM(PreC_Ind!G95:G98)</f>
        <v>111</v>
      </c>
      <c r="C19" s="27">
        <f>SUM(PreC_Ind!H95:H98)</f>
        <v>109</v>
      </c>
      <c r="D19" s="27">
        <f>SUM(PreC_Ind!I95:I98)</f>
        <v>107</v>
      </c>
      <c r="E19" s="27">
        <f>SUM(PreC_Ind!J95:J98)</f>
        <v>106</v>
      </c>
      <c r="F19" s="27">
        <f>SUM(PreC_Ind!K95:K98)</f>
        <v>104</v>
      </c>
      <c r="G19" s="27">
        <f>SUM(PreC_Ind!L95:L98)</f>
        <v>102</v>
      </c>
      <c r="H19" s="27">
        <f>SUM(PreC_Ind!M95:M98)</f>
        <v>101</v>
      </c>
      <c r="I19" s="27">
        <f>SUM(PreC_Ind!N95:N98)</f>
        <v>100</v>
      </c>
      <c r="J19" s="27">
        <f>SUM(PreC_Ind!O95:O98)</f>
        <v>98</v>
      </c>
      <c r="K19" s="27">
        <f>SUM(PreC_Ind!P95:P98)</f>
        <v>97</v>
      </c>
      <c r="L19" s="27">
        <f>SUM(PreC_Ind!Q95:Q98)</f>
        <v>96</v>
      </c>
      <c r="M19" s="27">
        <f>SUM(PreC_Ind!R95:R98)</f>
        <v>93</v>
      </c>
      <c r="N19" s="27">
        <f>SUM(PreC_Ind!S95:S98)</f>
        <v>92</v>
      </c>
      <c r="O19" s="27">
        <f>SUM(PreC_Ind!T95:T98)</f>
        <v>92</v>
      </c>
      <c r="P19" s="27">
        <f>SUM(PreC_Ind!U95:U98)</f>
        <v>90</v>
      </c>
      <c r="Q19" s="27">
        <f>SUM(PreC_Ind!V95:V98)</f>
        <v>90</v>
      </c>
      <c r="R19" s="27">
        <f>SUM(PreC_Ind!W95:W98)</f>
        <v>88</v>
      </c>
      <c r="S19" s="27">
        <f>SUM(PreC_Ind!X95:X98)</f>
        <v>88</v>
      </c>
      <c r="T19" s="27">
        <f>SUM(PreC_Ind!Y95:Y98)</f>
        <v>86</v>
      </c>
      <c r="U19" s="27">
        <f>SUM(PreC_Ind!Z95:Z98)</f>
        <v>86</v>
      </c>
      <c r="V19" s="27">
        <f>SUM(PreC_Ind!AA95:AA98)</f>
        <v>85</v>
      </c>
      <c r="W19" s="27">
        <f>SUM(PreC_Ind!AB95:AB98)</f>
        <v>84</v>
      </c>
      <c r="X19" s="27">
        <f>SUM(PreC_Ind!AC95:AC98)</f>
        <v>82</v>
      </c>
      <c r="Y19" s="27">
        <f>SUM(PreC_Ind!AD95:AD98)</f>
        <v>82</v>
      </c>
      <c r="Z19" s="27">
        <f>SUM(PreC_Ind!AE95:AE98)</f>
        <v>81</v>
      </c>
      <c r="AA19" s="27">
        <f>SUM(PreC_Ind!AF95:AF98)</f>
        <v>81</v>
      </c>
    </row>
    <row r="20" spans="1:27" x14ac:dyDescent="0.25">
      <c r="A20" t="s">
        <v>65</v>
      </c>
      <c r="B20" s="27">
        <f>SUM(Results_Ind!G95:G98)</f>
        <v>111</v>
      </c>
      <c r="C20" s="27">
        <f>SUM(Results_Ind!H95:H98)</f>
        <v>109</v>
      </c>
      <c r="D20" s="27">
        <f>SUM(Results_Ind!I95:I98)</f>
        <v>107</v>
      </c>
      <c r="E20" s="27">
        <f>SUM(Results_Ind!J95:J98)</f>
        <v>104</v>
      </c>
      <c r="F20" s="27">
        <f>SUM(Results_Ind!K95:K98)</f>
        <v>101</v>
      </c>
      <c r="G20" s="27">
        <f>SUM(Results_Ind!L95:L98)</f>
        <v>99</v>
      </c>
      <c r="H20" s="27">
        <f>SUM(Results_Ind!M95:M98)</f>
        <v>97</v>
      </c>
      <c r="I20" s="27">
        <f>SUM(Results_Ind!N95:N98)</f>
        <v>95</v>
      </c>
      <c r="J20" s="27">
        <f>SUM(Results_Ind!O95:O98)</f>
        <v>93</v>
      </c>
      <c r="K20" s="27">
        <f>SUM(Results_Ind!P95:P98)</f>
        <v>90</v>
      </c>
      <c r="L20" s="27">
        <f>SUM(Results_Ind!Q95:Q98)</f>
        <v>90</v>
      </c>
      <c r="M20" s="27">
        <f>SUM(Results_Ind!R95:R98)</f>
        <v>88</v>
      </c>
      <c r="N20" s="27">
        <f>SUM(Results_Ind!S95:S98)</f>
        <v>87</v>
      </c>
      <c r="O20" s="27">
        <f>SUM(Results_Ind!T95:T98)</f>
        <v>87</v>
      </c>
      <c r="P20" s="27">
        <f>SUM(Results_Ind!U95:U98)</f>
        <v>86</v>
      </c>
      <c r="Q20" s="27">
        <f>SUM(Results_Ind!V95:V98)</f>
        <v>84</v>
      </c>
      <c r="R20" s="27">
        <f>SUM(Results_Ind!W95:W98)</f>
        <v>84</v>
      </c>
      <c r="S20" s="27">
        <f>SUM(Results_Ind!X95:X98)</f>
        <v>82</v>
      </c>
      <c r="T20" s="27">
        <f>SUM(Results_Ind!Y95:Y98)</f>
        <v>81</v>
      </c>
      <c r="U20" s="27">
        <f>SUM(Results_Ind!Z95:Z98)</f>
        <v>81</v>
      </c>
      <c r="V20" s="27">
        <f>SUM(Results_Ind!AA95:AA98)</f>
        <v>80</v>
      </c>
      <c r="W20" s="27">
        <f>SUM(Results_Ind!AB95:AB98)</f>
        <v>79</v>
      </c>
      <c r="X20" s="27">
        <f>SUM(Results_Ind!AC95:AC98)</f>
        <v>79</v>
      </c>
      <c r="Y20" s="27">
        <f>SUM(Results_Ind!AD95:AD98)</f>
        <v>78</v>
      </c>
      <c r="Z20" s="27">
        <f>SUM(Results_Ind!AE95:AE98)</f>
        <v>77</v>
      </c>
      <c r="AA20" s="27">
        <f>SUM(Results_Ind!AF95:AF98)</f>
        <v>76</v>
      </c>
    </row>
    <row r="21" spans="1:27" x14ac:dyDescent="0.25">
      <c r="A21" t="s">
        <v>66</v>
      </c>
      <c r="B21" s="28">
        <f t="shared" ref="B21:AA21" si="4">(B19-B20)*Busbar</f>
        <v>0</v>
      </c>
      <c r="C21" s="28">
        <f t="shared" si="4"/>
        <v>0</v>
      </c>
      <c r="D21" s="28">
        <f t="shared" si="4"/>
        <v>0</v>
      </c>
      <c r="E21" s="28">
        <f t="shared" si="4"/>
        <v>2.1811199999999999</v>
      </c>
      <c r="F21" s="28">
        <f t="shared" si="4"/>
        <v>3.2716799999999999</v>
      </c>
      <c r="G21" s="28">
        <f t="shared" si="4"/>
        <v>3.2716799999999999</v>
      </c>
      <c r="H21" s="28">
        <f t="shared" si="4"/>
        <v>4.3622399999999999</v>
      </c>
      <c r="I21" s="28">
        <f t="shared" si="4"/>
        <v>5.4527999999999999</v>
      </c>
      <c r="J21" s="28">
        <f t="shared" si="4"/>
        <v>5.4527999999999999</v>
      </c>
      <c r="K21" s="28">
        <f t="shared" si="4"/>
        <v>7.6339199999999998</v>
      </c>
      <c r="L21" s="28">
        <f t="shared" si="4"/>
        <v>6.5433599999999998</v>
      </c>
      <c r="M21" s="28">
        <f t="shared" si="4"/>
        <v>5.4527999999999999</v>
      </c>
      <c r="N21" s="28">
        <f t="shared" si="4"/>
        <v>5.4527999999999999</v>
      </c>
      <c r="O21" s="28">
        <f t="shared" si="4"/>
        <v>5.4527999999999999</v>
      </c>
      <c r="P21" s="28">
        <f t="shared" si="4"/>
        <v>4.3622399999999999</v>
      </c>
      <c r="Q21" s="28">
        <f t="shared" si="4"/>
        <v>6.5433599999999998</v>
      </c>
      <c r="R21" s="28">
        <f t="shared" si="4"/>
        <v>4.3622399999999999</v>
      </c>
      <c r="S21" s="28">
        <f t="shared" si="4"/>
        <v>6.5433599999999998</v>
      </c>
      <c r="T21" s="28">
        <f t="shared" si="4"/>
        <v>5.4527999999999999</v>
      </c>
      <c r="U21" s="28">
        <f t="shared" si="4"/>
        <v>5.4527999999999999</v>
      </c>
      <c r="V21" s="28">
        <f t="shared" si="4"/>
        <v>5.4527999999999999</v>
      </c>
      <c r="W21" s="28">
        <f t="shared" si="4"/>
        <v>5.4527999999999999</v>
      </c>
      <c r="X21" s="28">
        <f t="shared" si="4"/>
        <v>3.2716799999999999</v>
      </c>
      <c r="Y21" s="28">
        <f t="shared" si="4"/>
        <v>4.3622399999999999</v>
      </c>
      <c r="Z21" s="28">
        <f t="shared" si="4"/>
        <v>4.3622399999999999</v>
      </c>
      <c r="AA21" s="28">
        <f t="shared" si="4"/>
        <v>5.4527999999999999</v>
      </c>
    </row>
    <row r="22" spans="1:27" x14ac:dyDescent="0.25">
      <c r="A22" s="29" t="s">
        <v>67</v>
      </c>
      <c r="B22" s="30"/>
      <c r="C22" s="30">
        <f>C21-B21</f>
        <v>0</v>
      </c>
      <c r="D22" s="30">
        <f>D21-C21</f>
        <v>0</v>
      </c>
      <c r="E22" s="30">
        <f t="shared" ref="E22:AA22" si="5">E21-D21</f>
        <v>2.1811199999999999</v>
      </c>
      <c r="F22" s="30">
        <f t="shared" si="5"/>
        <v>1.09056</v>
      </c>
      <c r="G22" s="30">
        <f t="shared" si="5"/>
        <v>0</v>
      </c>
      <c r="H22" s="30">
        <f t="shared" si="5"/>
        <v>1.09056</v>
      </c>
      <c r="I22" s="30">
        <f t="shared" si="5"/>
        <v>1.09056</v>
      </c>
      <c r="J22" s="30">
        <f t="shared" si="5"/>
        <v>0</v>
      </c>
      <c r="K22" s="30">
        <f t="shared" si="5"/>
        <v>2.1811199999999999</v>
      </c>
      <c r="L22" s="30">
        <f t="shared" si="5"/>
        <v>-1.09056</v>
      </c>
      <c r="M22" s="30">
        <f t="shared" si="5"/>
        <v>-1.09056</v>
      </c>
      <c r="N22" s="30">
        <f t="shared" si="5"/>
        <v>0</v>
      </c>
      <c r="O22" s="30">
        <f t="shared" si="5"/>
        <v>0</v>
      </c>
      <c r="P22" s="30">
        <f t="shared" si="5"/>
        <v>-1.09056</v>
      </c>
      <c r="Q22" s="30">
        <f t="shared" si="5"/>
        <v>2.1811199999999999</v>
      </c>
      <c r="R22" s="30">
        <f t="shared" si="5"/>
        <v>-2.1811199999999999</v>
      </c>
      <c r="S22" s="30">
        <f t="shared" si="5"/>
        <v>2.1811199999999999</v>
      </c>
      <c r="T22" s="30">
        <f t="shared" si="5"/>
        <v>-1.09056</v>
      </c>
      <c r="U22" s="30">
        <f t="shared" si="5"/>
        <v>0</v>
      </c>
      <c r="V22" s="30">
        <f t="shared" si="5"/>
        <v>0</v>
      </c>
      <c r="W22" s="30">
        <f t="shared" si="5"/>
        <v>0</v>
      </c>
      <c r="X22" s="30">
        <f t="shared" si="5"/>
        <v>-2.1811199999999999</v>
      </c>
      <c r="Y22" s="30">
        <f t="shared" si="5"/>
        <v>1.09056</v>
      </c>
      <c r="Z22" s="30">
        <f t="shared" si="5"/>
        <v>0</v>
      </c>
      <c r="AA22" s="30">
        <f t="shared" si="5"/>
        <v>1.09056</v>
      </c>
    </row>
    <row r="24" spans="1:27" x14ac:dyDescent="0.25">
      <c r="A24" t="s">
        <v>71</v>
      </c>
    </row>
    <row r="25" spans="1:27" x14ac:dyDescent="0.25">
      <c r="B25">
        <v>2010</v>
      </c>
      <c r="C25">
        <v>2011</v>
      </c>
      <c r="D25">
        <v>2012</v>
      </c>
      <c r="E25">
        <v>2013</v>
      </c>
      <c r="F25">
        <v>2014</v>
      </c>
      <c r="G25">
        <v>2015</v>
      </c>
      <c r="H25">
        <v>2016</v>
      </c>
      <c r="I25">
        <v>2017</v>
      </c>
      <c r="J25">
        <v>2018</v>
      </c>
      <c r="K25">
        <v>2019</v>
      </c>
      <c r="L25">
        <v>2020</v>
      </c>
      <c r="M25">
        <v>2021</v>
      </c>
      <c r="N25">
        <v>2022</v>
      </c>
      <c r="O25">
        <v>2023</v>
      </c>
      <c r="P25">
        <v>2024</v>
      </c>
      <c r="Q25">
        <v>2025</v>
      </c>
      <c r="R25">
        <v>2026</v>
      </c>
      <c r="S25">
        <v>2027</v>
      </c>
      <c r="T25">
        <v>2028</v>
      </c>
      <c r="U25">
        <v>2029</v>
      </c>
      <c r="V25">
        <v>2030</v>
      </c>
      <c r="W25">
        <v>2031</v>
      </c>
      <c r="X25">
        <v>2032</v>
      </c>
      <c r="Y25">
        <v>2033</v>
      </c>
      <c r="Z25">
        <v>2034</v>
      </c>
      <c r="AA25">
        <v>2035</v>
      </c>
    </row>
    <row r="26" spans="1:27" x14ac:dyDescent="0.25">
      <c r="A26" t="s">
        <v>64</v>
      </c>
      <c r="B26" s="27">
        <f>SUM(PreC_Ind!G101:G105)</f>
        <v>179</v>
      </c>
      <c r="C26" s="27">
        <f>SUM(PreC_Ind!H101:H105)</f>
        <v>177</v>
      </c>
      <c r="D26" s="27">
        <f>SUM(PreC_Ind!I101:I105)</f>
        <v>174</v>
      </c>
      <c r="E26" s="27">
        <f>SUM(PreC_Ind!J101:J105)</f>
        <v>172</v>
      </c>
      <c r="F26" s="27">
        <f>SUM(PreC_Ind!K101:K105)</f>
        <v>172</v>
      </c>
      <c r="G26" s="27">
        <f>SUM(PreC_Ind!L101:L105)</f>
        <v>170</v>
      </c>
      <c r="H26" s="27">
        <f>SUM(PreC_Ind!M101:M105)</f>
        <v>169</v>
      </c>
      <c r="I26" s="27">
        <f>SUM(PreC_Ind!N101:N105)</f>
        <v>166</v>
      </c>
      <c r="J26" s="27">
        <f>SUM(PreC_Ind!O101:O105)</f>
        <v>164</v>
      </c>
      <c r="K26" s="27">
        <f>SUM(PreC_Ind!P101:P105)</f>
        <v>162</v>
      </c>
      <c r="L26" s="27">
        <f>SUM(PreC_Ind!Q101:Q105)</f>
        <v>161</v>
      </c>
      <c r="M26" s="27">
        <f>SUM(PreC_Ind!R101:R105)</f>
        <v>160</v>
      </c>
      <c r="N26" s="27">
        <f>SUM(PreC_Ind!S101:S105)</f>
        <v>157</v>
      </c>
      <c r="O26" s="27">
        <f>SUM(PreC_Ind!T101:T105)</f>
        <v>157</v>
      </c>
      <c r="P26" s="27">
        <f>SUM(PreC_Ind!U101:U105)</f>
        <v>155</v>
      </c>
      <c r="Q26" s="27">
        <f>SUM(PreC_Ind!V101:V105)</f>
        <v>153</v>
      </c>
      <c r="R26" s="27">
        <f>SUM(PreC_Ind!W101:W105)</f>
        <v>151</v>
      </c>
      <c r="S26" s="27">
        <f>SUM(PreC_Ind!X101:X105)</f>
        <v>150</v>
      </c>
      <c r="T26" s="27">
        <f>SUM(PreC_Ind!Y101:Y105)</f>
        <v>149</v>
      </c>
      <c r="U26" s="27">
        <f>SUM(PreC_Ind!Z101:Z105)</f>
        <v>148</v>
      </c>
      <c r="V26" s="27">
        <f>SUM(PreC_Ind!AA101:AA105)</f>
        <v>146</v>
      </c>
      <c r="W26" s="27">
        <f>SUM(PreC_Ind!AB101:AB105)</f>
        <v>145</v>
      </c>
      <c r="X26" s="27">
        <f>SUM(PreC_Ind!AC101:AC105)</f>
        <v>143</v>
      </c>
      <c r="Y26" s="27">
        <f>SUM(PreC_Ind!AD101:AD105)</f>
        <v>141</v>
      </c>
      <c r="Z26" s="27">
        <f>SUM(PreC_Ind!AE101:AE105)</f>
        <v>140</v>
      </c>
      <c r="AA26" s="27">
        <f>SUM(PreC_Ind!AF101:AF105)</f>
        <v>138</v>
      </c>
    </row>
    <row r="27" spans="1:27" x14ac:dyDescent="0.25">
      <c r="A27" t="s">
        <v>65</v>
      </c>
      <c r="B27" s="27">
        <f>SUM(Results_Ind!G101:G105)</f>
        <v>179</v>
      </c>
      <c r="C27" s="27">
        <f>SUM(Results_Ind!H101:H105)</f>
        <v>177</v>
      </c>
      <c r="D27" s="27">
        <f>SUM(Results_Ind!I101:I105)</f>
        <v>173</v>
      </c>
      <c r="E27" s="27">
        <f>SUM(Results_Ind!J101:J105)</f>
        <v>171</v>
      </c>
      <c r="F27" s="27">
        <f>SUM(Results_Ind!K101:K105)</f>
        <v>171</v>
      </c>
      <c r="G27" s="27">
        <f>SUM(Results_Ind!L101:L105)</f>
        <v>169</v>
      </c>
      <c r="H27" s="27">
        <f>SUM(Results_Ind!M101:M105)</f>
        <v>168</v>
      </c>
      <c r="I27" s="27">
        <f>SUM(Results_Ind!N101:N105)</f>
        <v>165</v>
      </c>
      <c r="J27" s="27">
        <f>SUM(Results_Ind!O101:O105)</f>
        <v>163</v>
      </c>
      <c r="K27" s="27">
        <f>SUM(Results_Ind!P101:P105)</f>
        <v>161</v>
      </c>
      <c r="L27" s="27">
        <f>SUM(Results_Ind!Q101:Q105)</f>
        <v>160</v>
      </c>
      <c r="M27" s="27">
        <f>SUM(Results_Ind!R101:R105)</f>
        <v>159</v>
      </c>
      <c r="N27" s="27">
        <f>SUM(Results_Ind!S101:S105)</f>
        <v>156</v>
      </c>
      <c r="O27" s="27">
        <f>SUM(Results_Ind!T101:T105)</f>
        <v>156</v>
      </c>
      <c r="P27" s="27">
        <f>SUM(Results_Ind!U101:U105)</f>
        <v>154</v>
      </c>
      <c r="Q27" s="27">
        <f>SUM(Results_Ind!V101:V105)</f>
        <v>152</v>
      </c>
      <c r="R27" s="27">
        <f>SUM(Results_Ind!W101:W105)</f>
        <v>150</v>
      </c>
      <c r="S27" s="27">
        <f>SUM(Results_Ind!X101:X105)</f>
        <v>150</v>
      </c>
      <c r="T27" s="27">
        <f>SUM(Results_Ind!Y101:Y105)</f>
        <v>148</v>
      </c>
      <c r="U27" s="27">
        <f>SUM(Results_Ind!Z101:Z105)</f>
        <v>147</v>
      </c>
      <c r="V27" s="27">
        <f>SUM(Results_Ind!AA101:AA105)</f>
        <v>145</v>
      </c>
      <c r="W27" s="27">
        <f>SUM(Results_Ind!AB101:AB105)</f>
        <v>144</v>
      </c>
      <c r="X27" s="27">
        <f>SUM(Results_Ind!AC101:AC105)</f>
        <v>143</v>
      </c>
      <c r="Y27" s="27">
        <f>SUM(Results_Ind!AD101:AD105)</f>
        <v>141</v>
      </c>
      <c r="Z27" s="27">
        <f>SUM(Results_Ind!AE101:AE105)</f>
        <v>139</v>
      </c>
      <c r="AA27" s="27">
        <f>SUM(Results_Ind!AF101:AF105)</f>
        <v>137</v>
      </c>
    </row>
    <row r="28" spans="1:27" x14ac:dyDescent="0.25">
      <c r="A28" t="s">
        <v>66</v>
      </c>
      <c r="B28" s="28">
        <f t="shared" ref="B28:AA28" si="6">(B26-B27)*Busbar</f>
        <v>0</v>
      </c>
      <c r="C28" s="28">
        <f t="shared" si="6"/>
        <v>0</v>
      </c>
      <c r="D28" s="28">
        <f t="shared" si="6"/>
        <v>1.09056</v>
      </c>
      <c r="E28" s="28">
        <f t="shared" si="6"/>
        <v>1.09056</v>
      </c>
      <c r="F28" s="28">
        <f t="shared" si="6"/>
        <v>1.09056</v>
      </c>
      <c r="G28" s="28">
        <f t="shared" si="6"/>
        <v>1.09056</v>
      </c>
      <c r="H28" s="28">
        <f t="shared" si="6"/>
        <v>1.09056</v>
      </c>
      <c r="I28" s="28">
        <f t="shared" si="6"/>
        <v>1.09056</v>
      </c>
      <c r="J28" s="28">
        <f t="shared" si="6"/>
        <v>1.09056</v>
      </c>
      <c r="K28" s="28">
        <f t="shared" si="6"/>
        <v>1.09056</v>
      </c>
      <c r="L28" s="28">
        <f t="shared" si="6"/>
        <v>1.09056</v>
      </c>
      <c r="M28" s="28">
        <f t="shared" si="6"/>
        <v>1.09056</v>
      </c>
      <c r="N28" s="28">
        <f t="shared" si="6"/>
        <v>1.09056</v>
      </c>
      <c r="O28" s="28">
        <f t="shared" si="6"/>
        <v>1.09056</v>
      </c>
      <c r="P28" s="28">
        <f t="shared" si="6"/>
        <v>1.09056</v>
      </c>
      <c r="Q28" s="28">
        <f t="shared" si="6"/>
        <v>1.09056</v>
      </c>
      <c r="R28" s="28">
        <f t="shared" si="6"/>
        <v>1.09056</v>
      </c>
      <c r="S28" s="28">
        <f t="shared" si="6"/>
        <v>0</v>
      </c>
      <c r="T28" s="28">
        <f t="shared" si="6"/>
        <v>1.09056</v>
      </c>
      <c r="U28" s="28">
        <f t="shared" si="6"/>
        <v>1.09056</v>
      </c>
      <c r="V28" s="28">
        <f t="shared" si="6"/>
        <v>1.09056</v>
      </c>
      <c r="W28" s="28">
        <f t="shared" si="6"/>
        <v>1.09056</v>
      </c>
      <c r="X28" s="28">
        <f t="shared" si="6"/>
        <v>0</v>
      </c>
      <c r="Y28" s="28">
        <f t="shared" si="6"/>
        <v>0</v>
      </c>
      <c r="Z28" s="28">
        <f t="shared" si="6"/>
        <v>1.09056</v>
      </c>
      <c r="AA28" s="28">
        <f t="shared" si="6"/>
        <v>1.09056</v>
      </c>
    </row>
    <row r="29" spans="1:27" x14ac:dyDescent="0.25">
      <c r="A29" s="29" t="s">
        <v>67</v>
      </c>
      <c r="B29" s="30"/>
      <c r="C29" s="30">
        <f>C28-B28</f>
        <v>0</v>
      </c>
      <c r="D29" s="30">
        <f>D28-C28</f>
        <v>1.09056</v>
      </c>
      <c r="E29" s="30">
        <f t="shared" ref="E29:AA29" si="7">E28-D28</f>
        <v>0</v>
      </c>
      <c r="F29" s="30">
        <f t="shared" si="7"/>
        <v>0</v>
      </c>
      <c r="G29" s="30">
        <f t="shared" si="7"/>
        <v>0</v>
      </c>
      <c r="H29" s="30">
        <f t="shared" si="7"/>
        <v>0</v>
      </c>
      <c r="I29" s="30">
        <f t="shared" si="7"/>
        <v>0</v>
      </c>
      <c r="J29" s="30">
        <f t="shared" si="7"/>
        <v>0</v>
      </c>
      <c r="K29" s="30">
        <f t="shared" si="7"/>
        <v>0</v>
      </c>
      <c r="L29" s="30">
        <f t="shared" si="7"/>
        <v>0</v>
      </c>
      <c r="M29" s="30">
        <f t="shared" si="7"/>
        <v>0</v>
      </c>
      <c r="N29" s="30">
        <f t="shared" si="7"/>
        <v>0</v>
      </c>
      <c r="O29" s="30">
        <f t="shared" si="7"/>
        <v>0</v>
      </c>
      <c r="P29" s="30">
        <f t="shared" si="7"/>
        <v>0</v>
      </c>
      <c r="Q29" s="30">
        <f t="shared" si="7"/>
        <v>0</v>
      </c>
      <c r="R29" s="30">
        <f t="shared" si="7"/>
        <v>0</v>
      </c>
      <c r="S29" s="30">
        <f t="shared" si="7"/>
        <v>-1.09056</v>
      </c>
      <c r="T29" s="30">
        <f t="shared" si="7"/>
        <v>1.09056</v>
      </c>
      <c r="U29" s="30">
        <f t="shared" si="7"/>
        <v>0</v>
      </c>
      <c r="V29" s="30">
        <f t="shared" si="7"/>
        <v>0</v>
      </c>
      <c r="W29" s="30">
        <f t="shared" si="7"/>
        <v>0</v>
      </c>
      <c r="X29" s="30">
        <f t="shared" si="7"/>
        <v>-1.09056</v>
      </c>
      <c r="Y29" s="30">
        <f t="shared" si="7"/>
        <v>0</v>
      </c>
      <c r="Z29" s="30">
        <f t="shared" si="7"/>
        <v>1.09056</v>
      </c>
      <c r="AA29" s="30">
        <f t="shared" si="7"/>
        <v>0</v>
      </c>
    </row>
    <row r="31" spans="1:27" x14ac:dyDescent="0.25">
      <c r="A31" t="s">
        <v>72</v>
      </c>
    </row>
    <row r="32" spans="1:27" x14ac:dyDescent="0.25">
      <c r="B32">
        <v>2010</v>
      </c>
      <c r="C32">
        <v>2011</v>
      </c>
      <c r="D32">
        <v>2012</v>
      </c>
      <c r="E32">
        <v>2013</v>
      </c>
      <c r="F32">
        <v>2014</v>
      </c>
      <c r="G32">
        <v>2015</v>
      </c>
      <c r="H32">
        <v>2016</v>
      </c>
      <c r="I32">
        <v>2017</v>
      </c>
      <c r="J32">
        <v>2018</v>
      </c>
      <c r="K32">
        <v>2019</v>
      </c>
      <c r="L32">
        <v>2020</v>
      </c>
      <c r="M32">
        <v>2021</v>
      </c>
      <c r="N32">
        <v>2022</v>
      </c>
      <c r="O32">
        <v>2023</v>
      </c>
      <c r="P32">
        <v>2024</v>
      </c>
      <c r="Q32">
        <v>2025</v>
      </c>
      <c r="R32">
        <v>2026</v>
      </c>
      <c r="S32">
        <v>2027</v>
      </c>
      <c r="T32">
        <v>2028</v>
      </c>
      <c r="U32">
        <v>2029</v>
      </c>
      <c r="V32">
        <v>2030</v>
      </c>
      <c r="W32">
        <v>2031</v>
      </c>
      <c r="X32">
        <v>2032</v>
      </c>
      <c r="Y32">
        <v>2033</v>
      </c>
      <c r="Z32">
        <v>2034</v>
      </c>
      <c r="AA32">
        <v>2035</v>
      </c>
    </row>
    <row r="33" spans="1:27" x14ac:dyDescent="0.25">
      <c r="A33" t="s">
        <v>64</v>
      </c>
      <c r="B33" s="27">
        <f>SUM(PreC_Ind!G108:G113)</f>
        <v>0</v>
      </c>
      <c r="C33" s="27">
        <f>SUM(PreC_Ind!H108:H113)</f>
        <v>0</v>
      </c>
      <c r="D33" s="27">
        <f>SUM(PreC_Ind!I108:I113)</f>
        <v>0</v>
      </c>
      <c r="E33" s="27">
        <f>SUM(PreC_Ind!J108:J113)</f>
        <v>0</v>
      </c>
      <c r="F33" s="27">
        <f>SUM(PreC_Ind!K108:K113)</f>
        <v>0</v>
      </c>
      <c r="G33" s="27">
        <f>SUM(PreC_Ind!L108:L113)</f>
        <v>0</v>
      </c>
      <c r="H33" s="27">
        <f>SUM(PreC_Ind!M108:M113)</f>
        <v>0</v>
      </c>
      <c r="I33" s="27">
        <f>SUM(PreC_Ind!N108:N113)</f>
        <v>0</v>
      </c>
      <c r="J33" s="27">
        <f>SUM(PreC_Ind!O108:O113)</f>
        <v>0</v>
      </c>
      <c r="K33" s="27">
        <f>SUM(PreC_Ind!P108:P113)</f>
        <v>0</v>
      </c>
      <c r="L33" s="27">
        <f>SUM(PreC_Ind!Q108:Q113)</f>
        <v>0</v>
      </c>
      <c r="M33" s="27">
        <f>SUM(PreC_Ind!R108:R113)</f>
        <v>0</v>
      </c>
      <c r="N33" s="27">
        <f>SUM(PreC_Ind!S108:S113)</f>
        <v>0</v>
      </c>
      <c r="O33" s="27">
        <f>SUM(PreC_Ind!T108:T113)</f>
        <v>0</v>
      </c>
      <c r="P33" s="27">
        <f>SUM(PreC_Ind!U108:U113)</f>
        <v>0</v>
      </c>
      <c r="Q33" s="27">
        <f>SUM(PreC_Ind!V108:V113)</f>
        <v>0</v>
      </c>
      <c r="R33" s="27">
        <f>SUM(PreC_Ind!W108:W113)</f>
        <v>0</v>
      </c>
      <c r="S33" s="27">
        <f>SUM(PreC_Ind!X108:X113)</f>
        <v>0</v>
      </c>
      <c r="T33" s="27">
        <f>SUM(PreC_Ind!Y108:Y113)</f>
        <v>0</v>
      </c>
      <c r="U33" s="27">
        <f>SUM(PreC_Ind!Z108:Z113)</f>
        <v>0</v>
      </c>
      <c r="V33" s="27">
        <f>SUM(PreC_Ind!AA108:AA113)</f>
        <v>0</v>
      </c>
      <c r="W33" s="27">
        <f>SUM(PreC_Ind!AB108:AB113)</f>
        <v>0</v>
      </c>
      <c r="X33" s="27">
        <f>SUM(PreC_Ind!AC108:AC113)</f>
        <v>0</v>
      </c>
      <c r="Y33" s="27">
        <f>SUM(PreC_Ind!AD108:AD113)</f>
        <v>0</v>
      </c>
      <c r="Z33" s="27">
        <f>SUM(PreC_Ind!AE108:AE113)</f>
        <v>0</v>
      </c>
      <c r="AA33" s="27">
        <f>SUM(PreC_Ind!AF108:AF113)</f>
        <v>0</v>
      </c>
    </row>
    <row r="34" spans="1:27" x14ac:dyDescent="0.25">
      <c r="A34" t="s">
        <v>65</v>
      </c>
      <c r="B34" s="27">
        <f>SUM(Results_Ind!G108:G113)</f>
        <v>0</v>
      </c>
      <c r="C34" s="27">
        <f>SUM(Results_Ind!H108:H113)</f>
        <v>0</v>
      </c>
      <c r="D34" s="27">
        <f>SUM(Results_Ind!I108:I113)</f>
        <v>0</v>
      </c>
      <c r="E34" s="27">
        <f>SUM(Results_Ind!J108:J113)</f>
        <v>0</v>
      </c>
      <c r="F34" s="27">
        <f>SUM(Results_Ind!K108:K113)</f>
        <v>0</v>
      </c>
      <c r="G34" s="27">
        <f>SUM(Results_Ind!L108:L113)</f>
        <v>0</v>
      </c>
      <c r="H34" s="27">
        <f>SUM(Results_Ind!M108:M113)</f>
        <v>0</v>
      </c>
      <c r="I34" s="27">
        <f>SUM(Results_Ind!N108:N113)</f>
        <v>0</v>
      </c>
      <c r="J34" s="27">
        <f>SUM(Results_Ind!O108:O113)</f>
        <v>0</v>
      </c>
      <c r="K34" s="27">
        <f>SUM(Results_Ind!P108:P113)</f>
        <v>0</v>
      </c>
      <c r="L34" s="27">
        <f>SUM(Results_Ind!Q108:Q113)</f>
        <v>0</v>
      </c>
      <c r="M34" s="27">
        <f>SUM(Results_Ind!R108:R113)</f>
        <v>0</v>
      </c>
      <c r="N34" s="27">
        <f>SUM(Results_Ind!S108:S113)</f>
        <v>0</v>
      </c>
      <c r="O34" s="27">
        <f>SUM(Results_Ind!T108:T113)</f>
        <v>0</v>
      </c>
      <c r="P34" s="27">
        <f>SUM(Results_Ind!U108:U113)</f>
        <v>0</v>
      </c>
      <c r="Q34" s="27">
        <f>SUM(Results_Ind!V108:V113)</f>
        <v>0</v>
      </c>
      <c r="R34" s="27">
        <f>SUM(Results_Ind!W108:W113)</f>
        <v>0</v>
      </c>
      <c r="S34" s="27">
        <f>SUM(Results_Ind!X108:X113)</f>
        <v>0</v>
      </c>
      <c r="T34" s="27">
        <f>SUM(Results_Ind!Y108:Y113)</f>
        <v>0</v>
      </c>
      <c r="U34" s="27">
        <f>SUM(Results_Ind!Z108:Z113)</f>
        <v>0</v>
      </c>
      <c r="V34" s="27">
        <f>SUM(Results_Ind!AA108:AA113)</f>
        <v>0</v>
      </c>
      <c r="W34" s="27">
        <f>SUM(Results_Ind!AB108:AB113)</f>
        <v>0</v>
      </c>
      <c r="X34" s="27">
        <f>SUM(Results_Ind!AC108:AC113)</f>
        <v>0</v>
      </c>
      <c r="Y34" s="27">
        <f>SUM(Results_Ind!AD108:AD113)</f>
        <v>0</v>
      </c>
      <c r="Z34" s="27">
        <f>SUM(Results_Ind!AE108:AE113)</f>
        <v>0</v>
      </c>
      <c r="AA34" s="27">
        <f>SUM(Results_Ind!AF108:AF113)</f>
        <v>0</v>
      </c>
    </row>
    <row r="35" spans="1:27" x14ac:dyDescent="0.25">
      <c r="A35" t="s">
        <v>66</v>
      </c>
      <c r="B35" s="28">
        <f t="shared" ref="B35:AA35" si="8">(B33-B34)*Busbar</f>
        <v>0</v>
      </c>
      <c r="C35" s="28">
        <f t="shared" si="8"/>
        <v>0</v>
      </c>
      <c r="D35" s="28">
        <f t="shared" si="8"/>
        <v>0</v>
      </c>
      <c r="E35" s="28">
        <f t="shared" si="8"/>
        <v>0</v>
      </c>
      <c r="F35" s="28">
        <f t="shared" si="8"/>
        <v>0</v>
      </c>
      <c r="G35" s="28">
        <f t="shared" si="8"/>
        <v>0</v>
      </c>
      <c r="H35" s="28">
        <f t="shared" si="8"/>
        <v>0</v>
      </c>
      <c r="I35" s="28">
        <f t="shared" si="8"/>
        <v>0</v>
      </c>
      <c r="J35" s="28">
        <f t="shared" si="8"/>
        <v>0</v>
      </c>
      <c r="K35" s="28">
        <f t="shared" si="8"/>
        <v>0</v>
      </c>
      <c r="L35" s="28">
        <f t="shared" si="8"/>
        <v>0</v>
      </c>
      <c r="M35" s="28">
        <f t="shared" si="8"/>
        <v>0</v>
      </c>
      <c r="N35" s="28">
        <f t="shared" si="8"/>
        <v>0</v>
      </c>
      <c r="O35" s="28">
        <f t="shared" si="8"/>
        <v>0</v>
      </c>
      <c r="P35" s="28">
        <f t="shared" si="8"/>
        <v>0</v>
      </c>
      <c r="Q35" s="28">
        <f t="shared" si="8"/>
        <v>0</v>
      </c>
      <c r="R35" s="28">
        <f t="shared" si="8"/>
        <v>0</v>
      </c>
      <c r="S35" s="28">
        <f t="shared" si="8"/>
        <v>0</v>
      </c>
      <c r="T35" s="28">
        <f t="shared" si="8"/>
        <v>0</v>
      </c>
      <c r="U35" s="28">
        <f t="shared" si="8"/>
        <v>0</v>
      </c>
      <c r="V35" s="28">
        <f t="shared" si="8"/>
        <v>0</v>
      </c>
      <c r="W35" s="28">
        <f t="shared" si="8"/>
        <v>0</v>
      </c>
      <c r="X35" s="28">
        <f t="shared" si="8"/>
        <v>0</v>
      </c>
      <c r="Y35" s="28">
        <f t="shared" si="8"/>
        <v>0</v>
      </c>
      <c r="Z35" s="28">
        <f t="shared" si="8"/>
        <v>0</v>
      </c>
      <c r="AA35" s="28">
        <f t="shared" si="8"/>
        <v>0</v>
      </c>
    </row>
    <row r="36" spans="1:27" x14ac:dyDescent="0.25">
      <c r="A36" s="29" t="s">
        <v>67</v>
      </c>
      <c r="B36" s="30"/>
      <c r="C36" s="30">
        <f>C35-B35</f>
        <v>0</v>
      </c>
      <c r="D36" s="30">
        <f>D35-C35</f>
        <v>0</v>
      </c>
      <c r="E36" s="30">
        <f t="shared" ref="E36:AA36" si="9">E35-D35</f>
        <v>0</v>
      </c>
      <c r="F36" s="30">
        <f t="shared" si="9"/>
        <v>0</v>
      </c>
      <c r="G36" s="30">
        <f t="shared" si="9"/>
        <v>0</v>
      </c>
      <c r="H36" s="30">
        <f t="shared" si="9"/>
        <v>0</v>
      </c>
      <c r="I36" s="30">
        <f t="shared" si="9"/>
        <v>0</v>
      </c>
      <c r="J36" s="30">
        <f t="shared" si="9"/>
        <v>0</v>
      </c>
      <c r="K36" s="30">
        <f t="shared" si="9"/>
        <v>0</v>
      </c>
      <c r="L36" s="30">
        <f t="shared" si="9"/>
        <v>0</v>
      </c>
      <c r="M36" s="30">
        <f t="shared" si="9"/>
        <v>0</v>
      </c>
      <c r="N36" s="30">
        <f t="shared" si="9"/>
        <v>0</v>
      </c>
      <c r="O36" s="30">
        <f t="shared" si="9"/>
        <v>0</v>
      </c>
      <c r="P36" s="30">
        <f t="shared" si="9"/>
        <v>0</v>
      </c>
      <c r="Q36" s="30">
        <f t="shared" si="9"/>
        <v>0</v>
      </c>
      <c r="R36" s="30">
        <f t="shared" si="9"/>
        <v>0</v>
      </c>
      <c r="S36" s="30">
        <f t="shared" si="9"/>
        <v>0</v>
      </c>
      <c r="T36" s="30">
        <f t="shared" si="9"/>
        <v>0</v>
      </c>
      <c r="U36" s="30">
        <f t="shared" si="9"/>
        <v>0</v>
      </c>
      <c r="V36" s="30">
        <f t="shared" si="9"/>
        <v>0</v>
      </c>
      <c r="W36" s="30">
        <f t="shared" si="9"/>
        <v>0</v>
      </c>
      <c r="X36" s="30">
        <f t="shared" si="9"/>
        <v>0</v>
      </c>
      <c r="Y36" s="30">
        <f t="shared" si="9"/>
        <v>0</v>
      </c>
      <c r="Z36" s="30">
        <f t="shared" si="9"/>
        <v>0</v>
      </c>
      <c r="AA36" s="30">
        <f t="shared" si="9"/>
        <v>0</v>
      </c>
    </row>
    <row r="38" spans="1:27" x14ac:dyDescent="0.25">
      <c r="A38" t="s">
        <v>73</v>
      </c>
      <c r="C38" s="19">
        <f>C36+C29+C22+C15+C8</f>
        <v>0</v>
      </c>
      <c r="D38" s="19">
        <f>D36+D29+D22+D15+D8</f>
        <v>1.09056</v>
      </c>
      <c r="E38" s="19">
        <f t="shared" ref="E38:AA38" si="10">E36+E29+E22+E15+E8</f>
        <v>2.1811199999999999</v>
      </c>
      <c r="F38" s="19">
        <f t="shared" si="10"/>
        <v>1.09056</v>
      </c>
      <c r="G38" s="19">
        <f t="shared" si="10"/>
        <v>0</v>
      </c>
      <c r="H38" s="19">
        <f t="shared" si="10"/>
        <v>1.09056</v>
      </c>
      <c r="I38" s="19">
        <f t="shared" si="10"/>
        <v>1.09056</v>
      </c>
      <c r="J38" s="19">
        <f t="shared" si="10"/>
        <v>0</v>
      </c>
      <c r="K38" s="19">
        <f t="shared" si="10"/>
        <v>2.1811199999999999</v>
      </c>
      <c r="L38" s="19">
        <f t="shared" si="10"/>
        <v>-1.09056</v>
      </c>
      <c r="M38" s="19">
        <f t="shared" si="10"/>
        <v>-1.09056</v>
      </c>
      <c r="N38" s="19">
        <f t="shared" si="10"/>
        <v>0</v>
      </c>
      <c r="O38" s="19">
        <f t="shared" si="10"/>
        <v>0</v>
      </c>
      <c r="P38" s="19">
        <f t="shared" si="10"/>
        <v>-1.09056</v>
      </c>
      <c r="Q38" s="19">
        <f t="shared" si="10"/>
        <v>2.1811199999999999</v>
      </c>
      <c r="R38" s="19">
        <f t="shared" si="10"/>
        <v>-2.1811199999999999</v>
      </c>
      <c r="S38" s="19">
        <f t="shared" si="10"/>
        <v>1.09056</v>
      </c>
      <c r="T38" s="19">
        <f t="shared" si="10"/>
        <v>0</v>
      </c>
      <c r="U38" s="19">
        <f t="shared" si="10"/>
        <v>0</v>
      </c>
      <c r="V38" s="19">
        <f t="shared" si="10"/>
        <v>0</v>
      </c>
      <c r="W38" s="19">
        <f t="shared" si="10"/>
        <v>0</v>
      </c>
      <c r="X38" s="19">
        <f t="shared" si="10"/>
        <v>-3.2716799999999999</v>
      </c>
      <c r="Y38" s="19">
        <f t="shared" si="10"/>
        <v>1.09056</v>
      </c>
      <c r="Z38" s="19">
        <f t="shared" si="10"/>
        <v>1.09056</v>
      </c>
      <c r="AA38" s="19">
        <f t="shared" si="10"/>
        <v>1.09056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FF0000"/>
  </sheetPr>
  <dimension ref="A1:AF262"/>
  <sheetViews>
    <sheetView workbookViewId="0">
      <selection sqref="A1:AF262"/>
    </sheetView>
  </sheetViews>
  <sheetFormatPr defaultColWidth="9.140625" defaultRowHeight="15" x14ac:dyDescent="0.25"/>
  <cols>
    <col min="1" max="6" width="8.85546875" customWidth="1"/>
    <col min="7" max="7" width="10.5703125" bestFit="1" customWidth="1"/>
    <col min="8" max="21" width="9.42578125" bestFit="1" customWidth="1"/>
    <col min="22" max="32" width="12" bestFit="1" customWidth="1"/>
    <col min="33" max="16384" width="9.140625" style="15"/>
  </cols>
  <sheetData>
    <row r="1" spans="1:32" customFormat="1" ht="64.5" x14ac:dyDescent="0.25">
      <c r="A1" s="1" t="s">
        <v>0</v>
      </c>
      <c r="B1" s="2"/>
      <c r="C1" s="2"/>
      <c r="D1" s="2"/>
      <c r="E1" s="2"/>
      <c r="F1" s="2"/>
      <c r="G1" s="3" t="s">
        <v>1</v>
      </c>
      <c r="H1" s="4" t="s">
        <v>2</v>
      </c>
      <c r="I1" s="4" t="s">
        <v>3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customFormat="1" ht="15.75" x14ac:dyDescent="0.25">
      <c r="A2" s="5" t="s">
        <v>51</v>
      </c>
      <c r="B2" s="2"/>
      <c r="C2" s="2"/>
      <c r="D2" s="2"/>
      <c r="E2" s="2"/>
      <c r="F2" s="2"/>
      <c r="G2" t="s">
        <v>10</v>
      </c>
      <c r="H2" t="s">
        <v>61</v>
      </c>
      <c r="I2" t="s">
        <v>61</v>
      </c>
      <c r="J2" t="s">
        <v>11</v>
      </c>
      <c r="K2" t="s">
        <v>61</v>
      </c>
      <c r="L2" t="s">
        <v>11</v>
      </c>
      <c r="M2" t="s">
        <v>61</v>
      </c>
      <c r="N2" t="s">
        <v>61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customFormat="1" x14ac:dyDescent="0.25"/>
    <row r="4" spans="1:32" customFormat="1" x14ac:dyDescent="0.25">
      <c r="A4" s="2"/>
      <c r="B4" s="2"/>
      <c r="C4" s="2"/>
      <c r="D4" s="6"/>
      <c r="E4" s="6"/>
      <c r="F4" s="6"/>
      <c r="G4" s="6">
        <v>2010</v>
      </c>
      <c r="H4" s="6">
        <v>2011</v>
      </c>
      <c r="I4" s="6">
        <v>2012</v>
      </c>
      <c r="J4" s="6">
        <v>2013</v>
      </c>
      <c r="K4" s="6">
        <v>2014</v>
      </c>
      <c r="L4" s="6">
        <v>2015</v>
      </c>
      <c r="M4" s="6">
        <v>2016</v>
      </c>
      <c r="N4" s="6">
        <v>2017</v>
      </c>
      <c r="O4" s="6">
        <v>2018</v>
      </c>
      <c r="P4" s="6">
        <v>2019</v>
      </c>
      <c r="Q4" s="6">
        <v>2020</v>
      </c>
      <c r="R4" s="6">
        <v>2021</v>
      </c>
      <c r="S4" s="6">
        <v>2022</v>
      </c>
      <c r="T4" s="6">
        <v>2023</v>
      </c>
      <c r="U4" s="6">
        <v>2024</v>
      </c>
      <c r="V4" s="6">
        <v>2025</v>
      </c>
      <c r="W4" s="6">
        <v>2026</v>
      </c>
      <c r="X4" s="6">
        <v>2027</v>
      </c>
      <c r="Y4" s="6">
        <v>2028</v>
      </c>
      <c r="Z4" s="6">
        <v>2029</v>
      </c>
      <c r="AA4" s="6">
        <v>2030</v>
      </c>
      <c r="AB4" s="6">
        <v>2031</v>
      </c>
      <c r="AC4" s="6">
        <v>2032</v>
      </c>
      <c r="AD4" s="6">
        <v>2033</v>
      </c>
      <c r="AE4" s="6">
        <v>2034</v>
      </c>
      <c r="AF4" s="6">
        <v>2035</v>
      </c>
    </row>
    <row r="5" spans="1:32" customFormat="1" x14ac:dyDescent="0.25">
      <c r="A5" s="7" t="s">
        <v>12</v>
      </c>
      <c r="B5" s="8"/>
      <c r="C5" s="7"/>
      <c r="D5" s="9"/>
      <c r="E5" s="9"/>
      <c r="F5" s="9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customFormat="1" x14ac:dyDescent="0.25">
      <c r="A6" s="11" t="s">
        <v>13</v>
      </c>
      <c r="B6" s="2"/>
    </row>
    <row r="7" spans="1:32" customFormat="1" x14ac:dyDescent="0.25">
      <c r="A7" s="2"/>
      <c r="B7" s="2" t="s">
        <v>14</v>
      </c>
    </row>
    <row r="8" spans="1:32" s="13" customFormat="1" ht="12.75" x14ac:dyDescent="0.2">
      <c r="A8" s="12" t="s">
        <v>15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 x14ac:dyDescent="0.25">
      <c r="A9" s="2"/>
      <c r="B9" s="2" t="s">
        <v>16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</row>
    <row r="10" spans="1:32" x14ac:dyDescent="0.25">
      <c r="A10" s="2"/>
      <c r="B10" s="2" t="s">
        <v>17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</row>
    <row r="11" spans="1:32" x14ac:dyDescent="0.25">
      <c r="A11" s="2"/>
      <c r="B11" s="2" t="s">
        <v>18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</row>
    <row r="12" spans="1:32" x14ac:dyDescent="0.25">
      <c r="A12" s="2"/>
      <c r="B12" s="2" t="s">
        <v>19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</row>
    <row r="13" spans="1:32" x14ac:dyDescent="0.25">
      <c r="A13" s="2"/>
      <c r="B13" s="2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s="13" customFormat="1" ht="12.75" x14ac:dyDescent="0.2">
      <c r="A14" s="12" t="s">
        <v>21</v>
      </c>
      <c r="B14" s="12"/>
      <c r="C14" s="12"/>
      <c r="D14" s="12"/>
      <c r="E14" s="12"/>
      <c r="F14" s="12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x14ac:dyDescent="0.25">
      <c r="A15" s="2"/>
      <c r="B15" s="2" t="s">
        <v>22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</row>
    <row r="16" spans="1:32" x14ac:dyDescent="0.25">
      <c r="A16" s="17"/>
      <c r="B16" s="17" t="s">
        <v>23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</row>
    <row r="17" spans="1:32" x14ac:dyDescent="0.25">
      <c r="A17" s="2"/>
      <c r="B17" s="17" t="s">
        <v>24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</row>
    <row r="18" spans="1:32" x14ac:dyDescent="0.25">
      <c r="A18" s="2"/>
      <c r="B18" s="17" t="s">
        <v>19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</row>
    <row r="19" spans="1:32" x14ac:dyDescent="0.25">
      <c r="A19" s="2"/>
      <c r="B19" s="2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s="13" customFormat="1" ht="12.75" x14ac:dyDescent="0.2">
      <c r="A20" s="12" t="s">
        <v>25</v>
      </c>
      <c r="B20" s="12"/>
      <c r="C20" s="12"/>
      <c r="D20" s="12"/>
      <c r="E20" s="12"/>
      <c r="F20" s="12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x14ac:dyDescent="0.25">
      <c r="A21" s="2"/>
      <c r="B21" s="2" t="s">
        <v>26</v>
      </c>
      <c r="F21" s="18"/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</row>
    <row r="22" spans="1:32" x14ac:dyDescent="0.25">
      <c r="A22" s="2"/>
      <c r="B22" s="2" t="s">
        <v>27</v>
      </c>
      <c r="E22" s="19"/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</row>
    <row r="23" spans="1:32" x14ac:dyDescent="0.25">
      <c r="A23" s="2"/>
      <c r="B23" s="2" t="s">
        <v>28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</row>
    <row r="24" spans="1:32" x14ac:dyDescent="0.25">
      <c r="A24" s="2"/>
      <c r="B24" s="2" t="s">
        <v>19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</row>
    <row r="25" spans="1:32" x14ac:dyDescent="0.25">
      <c r="A25" s="2"/>
      <c r="B25" s="2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s="13" customFormat="1" ht="12.75" x14ac:dyDescent="0.2">
      <c r="A26" s="12" t="s">
        <v>29</v>
      </c>
      <c r="B26" s="12"/>
      <c r="C26" s="12"/>
      <c r="D26" s="12"/>
      <c r="E26" s="12"/>
      <c r="F26" s="1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x14ac:dyDescent="0.25">
      <c r="A27" s="2"/>
      <c r="B27" s="17" t="s">
        <v>4</v>
      </c>
      <c r="G27" s="14">
        <v>2.9510000000000001</v>
      </c>
      <c r="H27" s="14">
        <v>2.6669999999999998</v>
      </c>
      <c r="I27" s="14">
        <v>2.415</v>
      </c>
      <c r="J27" s="14">
        <v>2.1920000000000002</v>
      </c>
      <c r="K27" s="14">
        <v>1.9930000000000001</v>
      </c>
      <c r="L27" s="14">
        <v>1.8160000000000001</v>
      </c>
      <c r="M27" s="14">
        <v>1.659</v>
      </c>
      <c r="N27" s="14">
        <v>1.5189999999999999</v>
      </c>
      <c r="O27" s="14">
        <v>1.3959999999999999</v>
      </c>
      <c r="P27" s="14">
        <v>1.2849999999999999</v>
      </c>
      <c r="Q27" s="14">
        <v>1.1870000000000001</v>
      </c>
      <c r="R27" s="14">
        <v>1.1000000000000001</v>
      </c>
      <c r="S27" s="14">
        <v>1.0229999999999999</v>
      </c>
      <c r="T27" s="14">
        <v>0.95399999999999996</v>
      </c>
      <c r="U27" s="14">
        <v>0.89300000000000002</v>
      </c>
      <c r="V27" s="14">
        <v>0.83799999999999997</v>
      </c>
      <c r="W27" s="14">
        <v>0.79</v>
      </c>
      <c r="X27" s="14">
        <v>0.747</v>
      </c>
      <c r="Y27" s="14">
        <v>0.70899999999999996</v>
      </c>
      <c r="Z27" s="14">
        <v>0.67600000000000005</v>
      </c>
      <c r="AA27" s="14">
        <v>0.64600000000000002</v>
      </c>
      <c r="AB27" s="14">
        <v>0.62</v>
      </c>
      <c r="AC27" s="14">
        <v>0.59699999999999998</v>
      </c>
      <c r="AD27" s="14">
        <v>0.57699999999999996</v>
      </c>
      <c r="AE27" s="14">
        <v>0.55900000000000005</v>
      </c>
      <c r="AF27" s="14">
        <v>0.54300000000000004</v>
      </c>
    </row>
    <row r="28" spans="1:32" x14ac:dyDescent="0.25">
      <c r="A28" s="2"/>
      <c r="B28" s="17" t="s">
        <v>5</v>
      </c>
      <c r="G28" s="14">
        <v>46.225999999999999</v>
      </c>
      <c r="H28" s="14">
        <v>61.918999999999997</v>
      </c>
      <c r="I28" s="14">
        <v>76.400000000000006</v>
      </c>
      <c r="J28" s="14">
        <v>89.61</v>
      </c>
      <c r="K28" s="14">
        <v>101.58</v>
      </c>
      <c r="L28" s="14">
        <v>112.48699999999999</v>
      </c>
      <c r="M28" s="14">
        <v>122.261</v>
      </c>
      <c r="N28" s="14">
        <v>131.21899999999999</v>
      </c>
      <c r="O28" s="14">
        <v>139.721</v>
      </c>
      <c r="P28" s="14">
        <v>147.56</v>
      </c>
      <c r="Q28" s="14">
        <v>154.95099999999999</v>
      </c>
      <c r="R28" s="14">
        <v>161.73400000000001</v>
      </c>
      <c r="S28" s="14">
        <v>168.02099999999999</v>
      </c>
      <c r="T28" s="14">
        <v>173.87200000000001</v>
      </c>
      <c r="U28" s="14">
        <v>179.35599999999999</v>
      </c>
      <c r="V28" s="14">
        <v>184.50700000000001</v>
      </c>
      <c r="W28" s="14">
        <v>189.27</v>
      </c>
      <c r="X28" s="14">
        <v>193.858</v>
      </c>
      <c r="Y28" s="14">
        <v>198.31</v>
      </c>
      <c r="Z28" s="14">
        <v>202.56800000000001</v>
      </c>
      <c r="AA28" s="14">
        <v>206.59100000000001</v>
      </c>
      <c r="AB28" s="14">
        <v>210.41399999999999</v>
      </c>
      <c r="AC28" s="14">
        <v>214.08199999999999</v>
      </c>
      <c r="AD28" s="14">
        <v>217.60900000000001</v>
      </c>
      <c r="AE28" s="14">
        <v>221.012</v>
      </c>
      <c r="AF28" s="14">
        <v>224.3</v>
      </c>
    </row>
    <row r="29" spans="1:32" x14ac:dyDescent="0.25">
      <c r="A29" s="2"/>
      <c r="B29" s="17" t="s">
        <v>30</v>
      </c>
      <c r="G29" s="14">
        <v>123.523</v>
      </c>
      <c r="H29" s="14">
        <v>110.5</v>
      </c>
      <c r="I29" s="14">
        <v>98.921999999999997</v>
      </c>
      <c r="J29" s="14">
        <v>88.620999999999995</v>
      </c>
      <c r="K29" s="14">
        <v>79.450999999999993</v>
      </c>
      <c r="L29" s="14">
        <v>71.284000000000006</v>
      </c>
      <c r="M29" s="14">
        <v>64.004000000000005</v>
      </c>
      <c r="N29" s="14">
        <v>57.515000000000001</v>
      </c>
      <c r="O29" s="14">
        <v>51.728000000000002</v>
      </c>
      <c r="P29" s="14">
        <v>46.564999999999998</v>
      </c>
      <c r="Q29" s="14">
        <v>41.956000000000003</v>
      </c>
      <c r="R29" s="14">
        <v>37.838999999999999</v>
      </c>
      <c r="S29" s="14">
        <v>34.161000000000001</v>
      </c>
      <c r="T29" s="14">
        <v>30.872</v>
      </c>
      <c r="U29" s="14">
        <v>27.931999999999999</v>
      </c>
      <c r="V29" s="14">
        <v>25.300999999999998</v>
      </c>
      <c r="W29" s="14">
        <v>22.946000000000002</v>
      </c>
      <c r="X29" s="14">
        <v>20.838999999999999</v>
      </c>
      <c r="Y29" s="14">
        <v>18.959</v>
      </c>
      <c r="Z29" s="14">
        <v>17.28</v>
      </c>
      <c r="AA29" s="14">
        <v>15.775</v>
      </c>
      <c r="AB29" s="14">
        <v>14.428000000000001</v>
      </c>
      <c r="AC29" s="14">
        <v>13.224</v>
      </c>
      <c r="AD29" s="14">
        <v>12.145</v>
      </c>
      <c r="AE29" s="14">
        <v>11.176</v>
      </c>
      <c r="AF29" s="14">
        <v>10.308</v>
      </c>
    </row>
    <row r="30" spans="1:32" x14ac:dyDescent="0.25">
      <c r="A30" s="2"/>
      <c r="B30" s="17" t="s">
        <v>31</v>
      </c>
      <c r="G30" s="14">
        <v>1.4730000000000001</v>
      </c>
      <c r="H30" s="14">
        <v>1.3149999999999999</v>
      </c>
      <c r="I30" s="14">
        <v>1.1759999999999999</v>
      </c>
      <c r="J30" s="14">
        <v>1.0509999999999999</v>
      </c>
      <c r="K30" s="14">
        <v>0.94</v>
      </c>
      <c r="L30" s="14">
        <v>0.84099999999999997</v>
      </c>
      <c r="M30" s="14">
        <v>0.753</v>
      </c>
      <c r="N30" s="14">
        <v>0.67500000000000004</v>
      </c>
      <c r="O30" s="14">
        <v>0.60499999999999998</v>
      </c>
      <c r="P30" s="14">
        <v>0.54200000000000004</v>
      </c>
      <c r="Q30" s="14">
        <v>0.48599999999999999</v>
      </c>
      <c r="R30" s="14">
        <v>0.436</v>
      </c>
      <c r="S30" s="14">
        <v>0.39200000000000002</v>
      </c>
      <c r="T30" s="14">
        <v>0.35199999999999998</v>
      </c>
      <c r="U30" s="14">
        <v>0.316</v>
      </c>
      <c r="V30" s="14">
        <v>0.28399999999999997</v>
      </c>
      <c r="W30" s="14">
        <v>0.25600000000000001</v>
      </c>
      <c r="X30" s="14">
        <v>0.23</v>
      </c>
      <c r="Y30" s="14">
        <v>0.20699999999999999</v>
      </c>
      <c r="Z30" s="14">
        <v>0.187</v>
      </c>
      <c r="AA30" s="14">
        <v>0.16800000000000001</v>
      </c>
      <c r="AB30" s="14">
        <v>0.152</v>
      </c>
      <c r="AC30" s="14">
        <v>0.13700000000000001</v>
      </c>
      <c r="AD30" s="14">
        <v>0.124</v>
      </c>
      <c r="AE30" s="14">
        <v>0.112</v>
      </c>
      <c r="AF30" s="14">
        <v>0.10100000000000001</v>
      </c>
    </row>
    <row r="31" spans="1:32" x14ac:dyDescent="0.25">
      <c r="A31" s="2"/>
      <c r="B31" s="2" t="s">
        <v>19</v>
      </c>
      <c r="G31" s="14">
        <v>0</v>
      </c>
      <c r="H31" s="14">
        <v>8.2000000000000003E-2</v>
      </c>
      <c r="I31" s="14">
        <v>0.14899999999999999</v>
      </c>
      <c r="J31" s="14">
        <v>0.20300000000000001</v>
      </c>
      <c r="K31" s="14">
        <v>0.245</v>
      </c>
      <c r="L31" s="14">
        <v>0.27800000000000002</v>
      </c>
      <c r="M31" s="14">
        <v>0.30299999999999999</v>
      </c>
      <c r="N31" s="14">
        <v>0.32400000000000001</v>
      </c>
      <c r="O31" s="14">
        <v>0.34200000000000003</v>
      </c>
      <c r="P31" s="14">
        <v>0.35799999999999998</v>
      </c>
      <c r="Q31" s="14">
        <v>0.371</v>
      </c>
      <c r="R31" s="14">
        <v>0.38200000000000001</v>
      </c>
      <c r="S31" s="14">
        <v>0.39100000000000001</v>
      </c>
      <c r="T31" s="14">
        <v>0.39800000000000002</v>
      </c>
      <c r="U31" s="14">
        <v>0.40500000000000003</v>
      </c>
      <c r="V31" s="14">
        <v>0.41099999999999998</v>
      </c>
      <c r="W31" s="14">
        <v>0.41599999999999998</v>
      </c>
      <c r="X31" s="14">
        <v>0.42099999999999999</v>
      </c>
      <c r="Y31" s="14">
        <v>0.42599999999999999</v>
      </c>
      <c r="Z31" s="14">
        <v>0.43099999999999999</v>
      </c>
      <c r="AA31" s="14">
        <v>0.436</v>
      </c>
      <c r="AB31" s="14">
        <v>0.44</v>
      </c>
      <c r="AC31" s="14">
        <v>0.44400000000000001</v>
      </c>
      <c r="AD31" s="14">
        <v>0.44700000000000001</v>
      </c>
      <c r="AE31" s="14">
        <v>0.45100000000000001</v>
      </c>
      <c r="AF31" s="14">
        <v>0.45400000000000001</v>
      </c>
    </row>
    <row r="32" spans="1:32" x14ac:dyDescent="0.25">
      <c r="A32" s="2"/>
      <c r="B32" s="2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s="13" customFormat="1" ht="12.75" x14ac:dyDescent="0.2">
      <c r="A33" s="12" t="s">
        <v>32</v>
      </c>
      <c r="B33" s="12"/>
      <c r="C33" s="12"/>
      <c r="D33" s="12"/>
      <c r="E33" s="12"/>
      <c r="F33" s="1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x14ac:dyDescent="0.25">
      <c r="A34" s="2"/>
      <c r="B34" s="2" t="s">
        <v>33</v>
      </c>
      <c r="G34" s="14">
        <v>2.1360000000000001</v>
      </c>
      <c r="H34" s="14">
        <v>0.22600000000000001</v>
      </c>
      <c r="I34" s="14">
        <v>2.4E-2</v>
      </c>
      <c r="J34" s="14">
        <v>3.0000000000000001E-3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</row>
    <row r="35" spans="1:32" x14ac:dyDescent="0.25">
      <c r="A35" s="2"/>
      <c r="B35" s="17" t="s">
        <v>34</v>
      </c>
      <c r="G35" s="14">
        <v>0.86399999999999999</v>
      </c>
      <c r="H35" s="14">
        <v>0.48799999999999999</v>
      </c>
      <c r="I35" s="14">
        <v>0.27600000000000002</v>
      </c>
      <c r="J35" s="14">
        <v>0.156</v>
      </c>
      <c r="K35" s="14">
        <v>8.7999999999999995E-2</v>
      </c>
      <c r="L35" s="14">
        <v>0.05</v>
      </c>
      <c r="M35" s="14">
        <v>2.8000000000000001E-2</v>
      </c>
      <c r="N35" s="14">
        <v>1.6E-2</v>
      </c>
      <c r="O35" s="14">
        <v>8.9999999999999993E-3</v>
      </c>
      <c r="P35" s="14">
        <v>5.0000000000000001E-3</v>
      </c>
      <c r="Q35" s="14">
        <v>3.0000000000000001E-3</v>
      </c>
      <c r="R35" s="14">
        <v>2E-3</v>
      </c>
      <c r="S35" s="14">
        <v>1E-3</v>
      </c>
      <c r="T35" s="14">
        <v>1E-3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</row>
    <row r="36" spans="1:32" x14ac:dyDescent="0.25">
      <c r="A36" s="2"/>
      <c r="B36" s="2" t="s">
        <v>35</v>
      </c>
      <c r="G36" s="14">
        <v>2.0670000000000002</v>
      </c>
      <c r="H36" s="14">
        <v>2.06</v>
      </c>
      <c r="I36" s="14">
        <v>2.0550000000000002</v>
      </c>
      <c r="J36" s="14">
        <v>2.0499999999999998</v>
      </c>
      <c r="K36" s="14">
        <v>2.044</v>
      </c>
      <c r="L36" s="14">
        <v>2.0379999999999998</v>
      </c>
      <c r="M36" s="14">
        <v>2.028</v>
      </c>
      <c r="N36" s="14">
        <v>2.0190000000000001</v>
      </c>
      <c r="O36" s="14">
        <v>2.012</v>
      </c>
      <c r="P36" s="14">
        <v>2.004</v>
      </c>
      <c r="Q36" s="14">
        <v>1.9970000000000001</v>
      </c>
      <c r="R36" s="14">
        <v>1.9890000000000001</v>
      </c>
      <c r="S36" s="14">
        <v>1.98</v>
      </c>
      <c r="T36" s="14">
        <v>1.9710000000000001</v>
      </c>
      <c r="U36" s="14">
        <v>1.962</v>
      </c>
      <c r="V36" s="14">
        <v>1.952</v>
      </c>
      <c r="W36" s="14">
        <v>1.9410000000000001</v>
      </c>
      <c r="X36" s="14">
        <v>1.93</v>
      </c>
      <c r="Y36" s="14">
        <v>1.92</v>
      </c>
      <c r="Z36" s="14">
        <v>1.91</v>
      </c>
      <c r="AA36" s="14">
        <v>1.9</v>
      </c>
      <c r="AB36" s="14">
        <v>1.889</v>
      </c>
      <c r="AC36" s="14">
        <v>1.8779999999999999</v>
      </c>
      <c r="AD36" s="14">
        <v>1.8660000000000001</v>
      </c>
      <c r="AE36" s="14">
        <v>1.8540000000000001</v>
      </c>
      <c r="AF36" s="14">
        <v>1.843</v>
      </c>
    </row>
    <row r="37" spans="1:32" x14ac:dyDescent="0.25">
      <c r="A37" s="2"/>
      <c r="B37" s="2" t="s">
        <v>36</v>
      </c>
      <c r="G37" s="14">
        <v>13.678000000000001</v>
      </c>
      <c r="H37" s="14">
        <v>13.821</v>
      </c>
      <c r="I37" s="14">
        <v>13.984</v>
      </c>
      <c r="J37" s="14">
        <v>14.148999999999999</v>
      </c>
      <c r="K37" s="14">
        <v>14.307</v>
      </c>
      <c r="L37" s="14">
        <v>14.462999999999999</v>
      </c>
      <c r="M37" s="14">
        <v>14.6</v>
      </c>
      <c r="N37" s="14">
        <v>14.737</v>
      </c>
      <c r="O37" s="14">
        <v>14.894</v>
      </c>
      <c r="P37" s="14">
        <v>15.048999999999999</v>
      </c>
      <c r="Q37" s="14">
        <v>15.212999999999999</v>
      </c>
      <c r="R37" s="14">
        <v>15.368</v>
      </c>
      <c r="S37" s="14">
        <v>15.52</v>
      </c>
      <c r="T37" s="14">
        <v>15.667999999999999</v>
      </c>
      <c r="U37" s="14">
        <v>15.816000000000001</v>
      </c>
      <c r="V37" s="14">
        <v>15.962999999999999</v>
      </c>
      <c r="W37" s="14">
        <v>16.100999999999999</v>
      </c>
      <c r="X37" s="14">
        <v>16.245999999999999</v>
      </c>
      <c r="Y37" s="14">
        <v>16.396999999999998</v>
      </c>
      <c r="Z37" s="14">
        <v>16.548999999999999</v>
      </c>
      <c r="AA37" s="14">
        <v>16.696000000000002</v>
      </c>
      <c r="AB37" s="14">
        <v>16.841000000000001</v>
      </c>
      <c r="AC37" s="14">
        <v>16.984000000000002</v>
      </c>
      <c r="AD37" s="14">
        <v>17.126999999999999</v>
      </c>
      <c r="AE37" s="14">
        <v>17.268000000000001</v>
      </c>
      <c r="AF37" s="14">
        <v>17.408000000000001</v>
      </c>
    </row>
    <row r="38" spans="1:32" x14ac:dyDescent="0.25">
      <c r="A38" s="2"/>
      <c r="B38" s="17" t="s">
        <v>19</v>
      </c>
      <c r="G38" s="14">
        <v>3.9470000000000001</v>
      </c>
      <c r="H38" s="14">
        <v>6.399</v>
      </c>
      <c r="I38" s="14">
        <v>6.99</v>
      </c>
      <c r="J38" s="14">
        <v>7.3120000000000003</v>
      </c>
      <c r="K38" s="14">
        <v>7.5590000000000002</v>
      </c>
      <c r="L38" s="14">
        <v>7.7750000000000004</v>
      </c>
      <c r="M38" s="14">
        <v>7.9649999999999999</v>
      </c>
      <c r="N38" s="14">
        <v>8.1449999999999996</v>
      </c>
      <c r="O38" s="14">
        <v>8.3330000000000002</v>
      </c>
      <c r="P38" s="14">
        <v>8.5180000000000007</v>
      </c>
      <c r="Q38" s="14">
        <v>8.7070000000000007</v>
      </c>
      <c r="R38" s="14">
        <v>8.8919999999999995</v>
      </c>
      <c r="S38" s="14">
        <v>9.0749999999999993</v>
      </c>
      <c r="T38" s="14">
        <v>9.2569999999999997</v>
      </c>
      <c r="U38" s="14">
        <v>9.4380000000000006</v>
      </c>
      <c r="V38" s="14">
        <v>9.6199999999999992</v>
      </c>
      <c r="W38" s="14">
        <v>9.7970000000000006</v>
      </c>
      <c r="X38" s="14">
        <v>9.9779999999999998</v>
      </c>
      <c r="Y38" s="14">
        <v>10.164</v>
      </c>
      <c r="Z38" s="14">
        <v>10.352</v>
      </c>
      <c r="AA38" s="14">
        <v>10.537000000000001</v>
      </c>
      <c r="AB38" s="14">
        <v>10.722</v>
      </c>
      <c r="AC38" s="14">
        <v>10.906000000000001</v>
      </c>
      <c r="AD38" s="14">
        <v>11.09</v>
      </c>
      <c r="AE38" s="14">
        <v>11.273999999999999</v>
      </c>
      <c r="AF38" s="14">
        <v>11.458</v>
      </c>
    </row>
    <row r="39" spans="1:32" x14ac:dyDescent="0.25">
      <c r="A39" s="2"/>
      <c r="B39" s="17" t="s">
        <v>37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</row>
    <row r="40" spans="1:32" x14ac:dyDescent="0.25">
      <c r="B40" s="17"/>
      <c r="C40" s="17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x14ac:dyDescent="0.25">
      <c r="B41" s="17"/>
      <c r="C41" s="17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customFormat="1" x14ac:dyDescent="0.25">
      <c r="A42" s="7" t="s">
        <v>38</v>
      </c>
      <c r="B42" s="8"/>
      <c r="C42" s="7"/>
      <c r="D42" s="9"/>
      <c r="E42" s="9"/>
      <c r="F42" s="9"/>
      <c r="G42" s="9" t="s">
        <v>39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 customFormat="1" x14ac:dyDescent="0.25">
      <c r="A43" s="11" t="s">
        <v>13</v>
      </c>
      <c r="B43" s="2"/>
    </row>
    <row r="44" spans="1:32" customFormat="1" x14ac:dyDescent="0.25">
      <c r="A44" s="2"/>
      <c r="B44" s="2" t="s">
        <v>14</v>
      </c>
    </row>
    <row r="45" spans="1:32" s="13" customFormat="1" ht="12.75" x14ac:dyDescent="0.2">
      <c r="A45" s="12" t="s">
        <v>15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x14ac:dyDescent="0.25">
      <c r="A46" s="2"/>
      <c r="B46" s="2" t="s">
        <v>16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</row>
    <row r="47" spans="1:32" x14ac:dyDescent="0.25">
      <c r="A47" s="2"/>
      <c r="B47" s="2" t="s">
        <v>17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</row>
    <row r="48" spans="1:32" x14ac:dyDescent="0.25">
      <c r="A48" s="2"/>
      <c r="B48" s="2" t="s">
        <v>18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</row>
    <row r="49" spans="1:32" x14ac:dyDescent="0.25">
      <c r="A49" s="2"/>
      <c r="B49" s="2" t="s">
        <v>19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</row>
    <row r="50" spans="1:32" x14ac:dyDescent="0.25">
      <c r="A50" s="2"/>
      <c r="B50" s="2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spans="1:32" s="13" customFormat="1" ht="12.75" x14ac:dyDescent="0.2">
      <c r="A51" s="12" t="s">
        <v>21</v>
      </c>
      <c r="B51" s="12"/>
      <c r="C51" s="12"/>
      <c r="D51" s="12"/>
      <c r="E51" s="12"/>
      <c r="F51" s="12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x14ac:dyDescent="0.25">
      <c r="A52" s="2"/>
      <c r="B52" s="2" t="s">
        <v>22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</row>
    <row r="53" spans="1:32" x14ac:dyDescent="0.25">
      <c r="A53" s="17"/>
      <c r="B53" s="17" t="s">
        <v>23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</row>
    <row r="54" spans="1:32" x14ac:dyDescent="0.25">
      <c r="A54" s="2"/>
      <c r="B54" s="17" t="s">
        <v>24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</row>
    <row r="55" spans="1:32" x14ac:dyDescent="0.25">
      <c r="A55" s="2"/>
      <c r="B55" s="17" t="s">
        <v>19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</row>
    <row r="56" spans="1:32" x14ac:dyDescent="0.25">
      <c r="A56" s="2"/>
      <c r="B56" s="2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2" s="13" customFormat="1" ht="12.75" x14ac:dyDescent="0.2">
      <c r="A57" s="12" t="s">
        <v>25</v>
      </c>
      <c r="B57" s="12"/>
      <c r="C57" s="12"/>
      <c r="D57" s="12"/>
      <c r="E57" s="12"/>
      <c r="F57" s="12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</row>
    <row r="58" spans="1:32" x14ac:dyDescent="0.25">
      <c r="A58" s="2"/>
      <c r="B58" s="2" t="s">
        <v>26</v>
      </c>
      <c r="F58" s="18"/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</row>
    <row r="59" spans="1:32" x14ac:dyDescent="0.25">
      <c r="A59" s="2"/>
      <c r="B59" s="2" t="s">
        <v>27</v>
      </c>
      <c r="E59" s="19"/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</row>
    <row r="60" spans="1:32" x14ac:dyDescent="0.25">
      <c r="A60" s="2"/>
      <c r="B60" s="2" t="s">
        <v>28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</row>
    <row r="61" spans="1:32" x14ac:dyDescent="0.25">
      <c r="A61" s="2"/>
      <c r="B61" s="2" t="s">
        <v>19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</row>
    <row r="62" spans="1:32" x14ac:dyDescent="0.25">
      <c r="A62" s="2"/>
      <c r="B62" s="2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spans="1:32" s="13" customFormat="1" ht="12.75" x14ac:dyDescent="0.2">
      <c r="A63" s="12" t="s">
        <v>29</v>
      </c>
      <c r="B63" s="12"/>
      <c r="C63" s="12"/>
      <c r="D63" s="12" t="s">
        <v>105</v>
      </c>
      <c r="E63" s="12"/>
      <c r="F63" s="12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x14ac:dyDescent="0.25">
      <c r="A64" s="2"/>
      <c r="B64" s="17" t="s">
        <v>4</v>
      </c>
      <c r="D64">
        <v>0.13453599999999999</v>
      </c>
      <c r="E64" s="76">
        <v>1.88E-5</v>
      </c>
      <c r="G64" s="14">
        <v>0.14899999999999999</v>
      </c>
      <c r="H64" s="14">
        <v>0.13500000000000001</v>
      </c>
      <c r="I64" s="14">
        <v>0.122</v>
      </c>
      <c r="J64" s="14">
        <v>0.111</v>
      </c>
      <c r="K64" s="14">
        <v>0.10100000000000001</v>
      </c>
      <c r="L64" s="14">
        <v>9.1999999999999998E-2</v>
      </c>
      <c r="M64" s="14">
        <v>8.4000000000000005E-2</v>
      </c>
      <c r="N64" s="14">
        <v>7.6999999999999999E-2</v>
      </c>
      <c r="O64" s="14">
        <v>7.0000000000000007E-2</v>
      </c>
      <c r="P64" s="14">
        <v>6.5000000000000002E-2</v>
      </c>
      <c r="Q64" s="14">
        <v>0.06</v>
      </c>
      <c r="R64" s="14">
        <v>5.6000000000000001E-2</v>
      </c>
      <c r="S64" s="14">
        <v>5.1999999999999998E-2</v>
      </c>
      <c r="T64" s="14">
        <v>4.8000000000000001E-2</v>
      </c>
      <c r="U64" s="14">
        <v>4.4999999999999998E-2</v>
      </c>
      <c r="V64" s="14">
        <v>4.2000000000000003E-2</v>
      </c>
      <c r="W64" s="14">
        <v>0.04</v>
      </c>
      <c r="X64" s="14">
        <v>3.7999999999999999E-2</v>
      </c>
      <c r="Y64" s="14">
        <v>3.5999999999999997E-2</v>
      </c>
      <c r="Z64" s="14">
        <v>3.4000000000000002E-2</v>
      </c>
      <c r="AA64" s="14">
        <v>3.3000000000000002E-2</v>
      </c>
      <c r="AB64" s="14">
        <v>3.1E-2</v>
      </c>
      <c r="AC64" s="14">
        <v>0.03</v>
      </c>
      <c r="AD64" s="14">
        <v>2.9000000000000001E-2</v>
      </c>
      <c r="AE64" s="14">
        <v>2.8000000000000001E-2</v>
      </c>
      <c r="AF64" s="14">
        <v>2.7E-2</v>
      </c>
    </row>
    <row r="65" spans="1:32" x14ac:dyDescent="0.25">
      <c r="A65" s="2"/>
      <c r="B65" s="17" t="s">
        <v>5</v>
      </c>
      <c r="D65">
        <v>1.632695</v>
      </c>
      <c r="E65">
        <v>4.5018000000000002E-2</v>
      </c>
      <c r="G65" s="14">
        <v>1.1850000000000001</v>
      </c>
      <c r="H65" s="14">
        <v>1.5880000000000001</v>
      </c>
      <c r="I65" s="14">
        <v>1.9590000000000001</v>
      </c>
      <c r="J65" s="14">
        <v>2.298</v>
      </c>
      <c r="K65" s="14">
        <v>2.605</v>
      </c>
      <c r="L65" s="14">
        <v>2.8839999999999999</v>
      </c>
      <c r="M65" s="14">
        <v>3.1349999999999998</v>
      </c>
      <c r="N65" s="14">
        <v>3.3650000000000002</v>
      </c>
      <c r="O65" s="14">
        <v>3.5830000000000002</v>
      </c>
      <c r="P65" s="14">
        <v>3.7839999999999998</v>
      </c>
      <c r="Q65" s="14">
        <v>3.9729999999999999</v>
      </c>
      <c r="R65" s="14">
        <v>4.1470000000000002</v>
      </c>
      <c r="S65" s="14">
        <v>4.3079999999999998</v>
      </c>
      <c r="T65" s="14">
        <v>4.4580000000000002</v>
      </c>
      <c r="U65" s="14">
        <v>4.5990000000000002</v>
      </c>
      <c r="V65" s="14">
        <v>4.7309999999999999</v>
      </c>
      <c r="W65" s="14">
        <v>4.8529999999999998</v>
      </c>
      <c r="X65" s="14">
        <v>4.9710000000000001</v>
      </c>
      <c r="Y65" s="14">
        <v>5.085</v>
      </c>
      <c r="Z65" s="14">
        <v>5.194</v>
      </c>
      <c r="AA65" s="14">
        <v>5.2969999999999997</v>
      </c>
      <c r="AB65" s="14">
        <v>5.3949999999999996</v>
      </c>
      <c r="AC65" s="14">
        <v>5.4889999999999999</v>
      </c>
      <c r="AD65" s="14">
        <v>5.58</v>
      </c>
      <c r="AE65" s="14">
        <v>5.6669999999999998</v>
      </c>
      <c r="AF65" s="14">
        <v>5.7510000000000003</v>
      </c>
    </row>
    <row r="66" spans="1:32" x14ac:dyDescent="0.25">
      <c r="A66" s="2"/>
      <c r="B66" s="17" t="s">
        <v>30</v>
      </c>
      <c r="D66">
        <v>2.033534</v>
      </c>
      <c r="E66" s="76">
        <v>3.7700000000000002E-5</v>
      </c>
      <c r="G66" s="14">
        <v>2.2730000000000001</v>
      </c>
      <c r="H66" s="14">
        <v>2.0329999999999999</v>
      </c>
      <c r="I66" s="14">
        <v>1.82</v>
      </c>
      <c r="J66" s="14">
        <v>1.631</v>
      </c>
      <c r="K66" s="14">
        <v>1.462</v>
      </c>
      <c r="L66" s="14">
        <v>1.3120000000000001</v>
      </c>
      <c r="M66" s="14">
        <v>1.1779999999999999</v>
      </c>
      <c r="N66" s="14">
        <v>1.0580000000000001</v>
      </c>
      <c r="O66" s="14">
        <v>0.95199999999999996</v>
      </c>
      <c r="P66" s="14">
        <v>0.85699999999999998</v>
      </c>
      <c r="Q66" s="14">
        <v>0.77200000000000002</v>
      </c>
      <c r="R66" s="14">
        <v>0.69599999999999995</v>
      </c>
      <c r="S66" s="14">
        <v>0.629</v>
      </c>
      <c r="T66" s="14">
        <v>0.56799999999999995</v>
      </c>
      <c r="U66" s="14">
        <v>0.51400000000000001</v>
      </c>
      <c r="V66" s="14">
        <v>0.46600000000000003</v>
      </c>
      <c r="W66" s="14">
        <v>0.42199999999999999</v>
      </c>
      <c r="X66" s="14">
        <v>0.38300000000000001</v>
      </c>
      <c r="Y66" s="14">
        <v>0.34899999999999998</v>
      </c>
      <c r="Z66" s="14">
        <v>0.318</v>
      </c>
      <c r="AA66" s="14">
        <v>0.28999999999999998</v>
      </c>
      <c r="AB66" s="14">
        <v>0.26600000000000001</v>
      </c>
      <c r="AC66" s="14">
        <v>0.24299999999999999</v>
      </c>
      <c r="AD66" s="14">
        <v>0.224</v>
      </c>
      <c r="AE66" s="14">
        <v>0.20599999999999999</v>
      </c>
      <c r="AF66" s="14">
        <v>0.19</v>
      </c>
    </row>
    <row r="67" spans="1:32" x14ac:dyDescent="0.25">
      <c r="A67" s="2"/>
      <c r="B67" s="17" t="s">
        <v>31</v>
      </c>
      <c r="D67">
        <v>2.2688E-2</v>
      </c>
      <c r="E67">
        <v>0</v>
      </c>
      <c r="G67" s="14">
        <v>2.5000000000000001E-2</v>
      </c>
      <c r="H67" s="14">
        <v>2.3E-2</v>
      </c>
      <c r="I67" s="14">
        <v>0.02</v>
      </c>
      <c r="J67" s="14">
        <v>1.7999999999999999E-2</v>
      </c>
      <c r="K67" s="14">
        <v>1.6E-2</v>
      </c>
      <c r="L67" s="14">
        <v>1.4999999999999999E-2</v>
      </c>
      <c r="M67" s="14">
        <v>1.2999999999999999E-2</v>
      </c>
      <c r="N67" s="14">
        <v>1.2E-2</v>
      </c>
      <c r="O67" s="14">
        <v>0.01</v>
      </c>
      <c r="P67" s="14">
        <v>8.9999999999999993E-3</v>
      </c>
      <c r="Q67" s="14">
        <v>8.0000000000000002E-3</v>
      </c>
      <c r="R67" s="14">
        <v>8.0000000000000002E-3</v>
      </c>
      <c r="S67" s="14">
        <v>7.0000000000000001E-3</v>
      </c>
      <c r="T67" s="14">
        <v>6.0000000000000001E-3</v>
      </c>
      <c r="U67" s="14">
        <v>5.0000000000000001E-3</v>
      </c>
      <c r="V67" s="14">
        <v>5.0000000000000001E-3</v>
      </c>
      <c r="W67" s="14">
        <v>4.0000000000000001E-3</v>
      </c>
      <c r="X67" s="14">
        <v>4.0000000000000001E-3</v>
      </c>
      <c r="Y67" s="14">
        <v>4.0000000000000001E-3</v>
      </c>
      <c r="Z67" s="14">
        <v>3.0000000000000001E-3</v>
      </c>
      <c r="AA67" s="14">
        <v>3.0000000000000001E-3</v>
      </c>
      <c r="AB67" s="14">
        <v>3.0000000000000001E-3</v>
      </c>
      <c r="AC67" s="14">
        <v>2E-3</v>
      </c>
      <c r="AD67" s="14">
        <v>2E-3</v>
      </c>
      <c r="AE67" s="14">
        <v>2E-3</v>
      </c>
      <c r="AF67" s="14">
        <v>2E-3</v>
      </c>
    </row>
    <row r="68" spans="1:32" x14ac:dyDescent="0.25">
      <c r="A68" s="2"/>
      <c r="B68" s="2" t="s">
        <v>19</v>
      </c>
      <c r="D68">
        <v>1.191E-3</v>
      </c>
      <c r="E68" s="76">
        <v>1.24E-5</v>
      </c>
      <c r="G68" s="14">
        <v>0</v>
      </c>
      <c r="H68" s="14">
        <v>1E-3</v>
      </c>
      <c r="I68" s="14">
        <v>2E-3</v>
      </c>
      <c r="J68" s="14">
        <v>3.0000000000000001E-3</v>
      </c>
      <c r="K68" s="14">
        <v>4.0000000000000001E-3</v>
      </c>
      <c r="L68" s="14">
        <v>4.0000000000000001E-3</v>
      </c>
      <c r="M68" s="14">
        <v>4.0000000000000001E-3</v>
      </c>
      <c r="N68" s="14">
        <v>5.0000000000000001E-3</v>
      </c>
      <c r="O68" s="14">
        <v>5.0000000000000001E-3</v>
      </c>
      <c r="P68" s="14">
        <v>5.0000000000000001E-3</v>
      </c>
      <c r="Q68" s="14">
        <v>5.0000000000000001E-3</v>
      </c>
      <c r="R68" s="14">
        <v>5.0000000000000001E-3</v>
      </c>
      <c r="S68" s="14">
        <v>6.0000000000000001E-3</v>
      </c>
      <c r="T68" s="14">
        <v>6.0000000000000001E-3</v>
      </c>
      <c r="U68" s="14">
        <v>6.0000000000000001E-3</v>
      </c>
      <c r="V68" s="14">
        <v>6.0000000000000001E-3</v>
      </c>
      <c r="W68" s="14">
        <v>6.0000000000000001E-3</v>
      </c>
      <c r="X68" s="14">
        <v>6.0000000000000001E-3</v>
      </c>
      <c r="Y68" s="14">
        <v>6.0000000000000001E-3</v>
      </c>
      <c r="Z68" s="14">
        <v>6.0000000000000001E-3</v>
      </c>
      <c r="AA68" s="14">
        <v>6.0000000000000001E-3</v>
      </c>
      <c r="AB68" s="14">
        <v>6.0000000000000001E-3</v>
      </c>
      <c r="AC68" s="14">
        <v>6.0000000000000001E-3</v>
      </c>
      <c r="AD68" s="14">
        <v>6.0000000000000001E-3</v>
      </c>
      <c r="AE68" s="14">
        <v>6.0000000000000001E-3</v>
      </c>
      <c r="AF68" s="14">
        <v>7.0000000000000001E-3</v>
      </c>
    </row>
    <row r="69" spans="1:32" x14ac:dyDescent="0.25">
      <c r="A69" s="2"/>
      <c r="B69" s="2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 spans="1:32" s="13" customFormat="1" ht="12.75" x14ac:dyDescent="0.2">
      <c r="A70" s="12" t="s">
        <v>32</v>
      </c>
      <c r="B70" s="12"/>
      <c r="C70" s="12"/>
      <c r="D70" s="12"/>
      <c r="E70" s="12"/>
      <c r="F70" s="12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  <row r="71" spans="1:32" x14ac:dyDescent="0.25">
      <c r="A71" s="2"/>
      <c r="B71" s="2" t="s">
        <v>33</v>
      </c>
      <c r="G71" s="14">
        <v>0.17499999999999999</v>
      </c>
      <c r="H71" s="14">
        <v>1.9E-2</v>
      </c>
      <c r="I71" s="14">
        <v>2E-3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</row>
    <row r="72" spans="1:32" x14ac:dyDescent="0.25">
      <c r="A72" s="2"/>
      <c r="B72" s="17" t="s">
        <v>34</v>
      </c>
      <c r="G72" s="14">
        <v>5.1999999999999998E-2</v>
      </c>
      <c r="H72" s="14">
        <v>0.03</v>
      </c>
      <c r="I72" s="14">
        <v>1.7000000000000001E-2</v>
      </c>
      <c r="J72" s="14">
        <v>8.9999999999999993E-3</v>
      </c>
      <c r="K72" s="14">
        <v>5.0000000000000001E-3</v>
      </c>
      <c r="L72" s="14">
        <v>3.0000000000000001E-3</v>
      </c>
      <c r="M72" s="14">
        <v>2E-3</v>
      </c>
      <c r="N72" s="14">
        <v>1E-3</v>
      </c>
      <c r="O72" s="14">
        <v>1E-3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</row>
    <row r="73" spans="1:32" x14ac:dyDescent="0.25">
      <c r="A73" s="2"/>
      <c r="B73" s="2" t="s">
        <v>35</v>
      </c>
      <c r="G73" s="14">
        <v>3.7999999999999999E-2</v>
      </c>
      <c r="H73" s="14">
        <v>3.7999999999999999E-2</v>
      </c>
      <c r="I73" s="14">
        <v>3.7999999999999999E-2</v>
      </c>
      <c r="J73" s="14">
        <v>3.7999999999999999E-2</v>
      </c>
      <c r="K73" s="14">
        <v>3.6999999999999998E-2</v>
      </c>
      <c r="L73" s="14">
        <v>3.6999999999999998E-2</v>
      </c>
      <c r="M73" s="14">
        <v>3.6999999999999998E-2</v>
      </c>
      <c r="N73" s="14">
        <v>3.6999999999999998E-2</v>
      </c>
      <c r="O73" s="14">
        <v>3.6999999999999998E-2</v>
      </c>
      <c r="P73" s="14">
        <v>3.6999999999999998E-2</v>
      </c>
      <c r="Q73" s="14">
        <v>3.6999999999999998E-2</v>
      </c>
      <c r="R73" s="14">
        <v>3.5999999999999997E-2</v>
      </c>
      <c r="S73" s="14">
        <v>3.5999999999999997E-2</v>
      </c>
      <c r="T73" s="14">
        <v>3.5999999999999997E-2</v>
      </c>
      <c r="U73" s="14">
        <v>3.5999999999999997E-2</v>
      </c>
      <c r="V73" s="14">
        <v>3.5999999999999997E-2</v>
      </c>
      <c r="W73" s="14">
        <v>3.5999999999999997E-2</v>
      </c>
      <c r="X73" s="14">
        <v>3.5000000000000003E-2</v>
      </c>
      <c r="Y73" s="14">
        <v>3.5000000000000003E-2</v>
      </c>
      <c r="Z73" s="14">
        <v>3.5000000000000003E-2</v>
      </c>
      <c r="AA73" s="14">
        <v>3.5000000000000003E-2</v>
      </c>
      <c r="AB73" s="14">
        <v>3.5000000000000003E-2</v>
      </c>
      <c r="AC73" s="14">
        <v>3.4000000000000002E-2</v>
      </c>
      <c r="AD73" s="14">
        <v>3.4000000000000002E-2</v>
      </c>
      <c r="AE73" s="14">
        <v>3.4000000000000002E-2</v>
      </c>
      <c r="AF73" s="14">
        <v>3.4000000000000002E-2</v>
      </c>
    </row>
    <row r="74" spans="1:32" x14ac:dyDescent="0.25">
      <c r="A74" s="2"/>
      <c r="B74" s="2" t="s">
        <v>36</v>
      </c>
      <c r="G74" s="14">
        <v>0.26500000000000001</v>
      </c>
      <c r="H74" s="14">
        <v>0.26800000000000002</v>
      </c>
      <c r="I74" s="14">
        <v>0.27100000000000002</v>
      </c>
      <c r="J74" s="14">
        <v>0.27400000000000002</v>
      </c>
      <c r="K74" s="14">
        <v>0.27700000000000002</v>
      </c>
      <c r="L74" s="14">
        <v>0.28000000000000003</v>
      </c>
      <c r="M74" s="14">
        <v>0.28299999999999997</v>
      </c>
      <c r="N74" s="14">
        <v>0.28599999999999998</v>
      </c>
      <c r="O74" s="14">
        <v>0.28899999999999998</v>
      </c>
      <c r="P74" s="14">
        <v>0.29199999999999998</v>
      </c>
      <c r="Q74" s="14">
        <v>0.29499999999999998</v>
      </c>
      <c r="R74" s="14">
        <v>0.29799999999999999</v>
      </c>
      <c r="S74" s="14">
        <v>0.30099999999999999</v>
      </c>
      <c r="T74" s="14">
        <v>0.30399999999999999</v>
      </c>
      <c r="U74" s="14">
        <v>0.307</v>
      </c>
      <c r="V74" s="14">
        <v>0.309</v>
      </c>
      <c r="W74" s="14">
        <v>0.312</v>
      </c>
      <c r="X74" s="14">
        <v>0.315</v>
      </c>
      <c r="Y74" s="14">
        <v>0.318</v>
      </c>
      <c r="Z74" s="14">
        <v>0.32100000000000001</v>
      </c>
      <c r="AA74" s="14">
        <v>0.32400000000000001</v>
      </c>
      <c r="AB74" s="14">
        <v>0.32600000000000001</v>
      </c>
      <c r="AC74" s="14">
        <v>0.32900000000000001</v>
      </c>
      <c r="AD74" s="14">
        <v>0.33200000000000002</v>
      </c>
      <c r="AE74" s="14">
        <v>0.33500000000000002</v>
      </c>
      <c r="AF74" s="14">
        <v>0.33700000000000002</v>
      </c>
    </row>
    <row r="75" spans="1:32" x14ac:dyDescent="0.25">
      <c r="A75" s="2"/>
      <c r="B75" s="17" t="s">
        <v>19</v>
      </c>
      <c r="G75" s="14">
        <v>5.6000000000000001E-2</v>
      </c>
      <c r="H75" s="14">
        <v>9.1999999999999998E-2</v>
      </c>
      <c r="I75" s="14">
        <v>0.1</v>
      </c>
      <c r="J75" s="14">
        <v>0.105</v>
      </c>
      <c r="K75" s="14">
        <v>0.108</v>
      </c>
      <c r="L75" s="14">
        <v>0.111</v>
      </c>
      <c r="M75" s="14">
        <v>0.114</v>
      </c>
      <c r="N75" s="14">
        <v>0.11700000000000001</v>
      </c>
      <c r="O75" s="14">
        <v>0.11899999999999999</v>
      </c>
      <c r="P75" s="14">
        <v>0.122</v>
      </c>
      <c r="Q75" s="14">
        <v>0.125</v>
      </c>
      <c r="R75" s="14">
        <v>0.127</v>
      </c>
      <c r="S75" s="14">
        <v>0.13</v>
      </c>
      <c r="T75" s="14">
        <v>0.13200000000000001</v>
      </c>
      <c r="U75" s="14">
        <v>0.13500000000000001</v>
      </c>
      <c r="V75" s="14">
        <v>0.13800000000000001</v>
      </c>
      <c r="W75" s="14">
        <v>0.14000000000000001</v>
      </c>
      <c r="X75" s="14">
        <v>0.14299999999999999</v>
      </c>
      <c r="Y75" s="14">
        <v>0.14499999999999999</v>
      </c>
      <c r="Z75" s="14">
        <v>0.14799999999999999</v>
      </c>
      <c r="AA75" s="14">
        <v>0.151</v>
      </c>
      <c r="AB75" s="14">
        <v>0.153</v>
      </c>
      <c r="AC75" s="14">
        <v>0.156</v>
      </c>
      <c r="AD75" s="14">
        <v>0.159</v>
      </c>
      <c r="AE75" s="14">
        <v>0.161</v>
      </c>
      <c r="AF75" s="14">
        <v>0.16400000000000001</v>
      </c>
    </row>
    <row r="76" spans="1:32" x14ac:dyDescent="0.25">
      <c r="A76" s="2"/>
      <c r="B76" s="17" t="s">
        <v>37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</row>
    <row r="79" spans="1:32" customFormat="1" x14ac:dyDescent="0.25">
      <c r="A79" s="7" t="s">
        <v>40</v>
      </c>
      <c r="B79" s="8"/>
      <c r="C79" s="7"/>
      <c r="D79" s="9"/>
      <c r="E79" s="9"/>
      <c r="F79" s="9"/>
      <c r="G79" s="9" t="s">
        <v>41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1:32" customFormat="1" x14ac:dyDescent="0.25">
      <c r="A80" s="11" t="s">
        <v>13</v>
      </c>
      <c r="B80" s="2"/>
    </row>
    <row r="81" spans="1:32" customFormat="1" x14ac:dyDescent="0.25">
      <c r="A81" s="2"/>
      <c r="B81" s="2" t="s">
        <v>14</v>
      </c>
    </row>
    <row r="82" spans="1:32" s="13" customFormat="1" ht="12.75" x14ac:dyDescent="0.2">
      <c r="A82" s="12" t="s">
        <v>15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 x14ac:dyDescent="0.25">
      <c r="A83" s="2"/>
      <c r="B83" s="2" t="s">
        <v>16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</row>
    <row r="84" spans="1:32" x14ac:dyDescent="0.25">
      <c r="A84" s="2"/>
      <c r="B84" s="2" t="s">
        <v>17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</row>
    <row r="85" spans="1:32" x14ac:dyDescent="0.25">
      <c r="A85" s="2"/>
      <c r="B85" s="2" t="s">
        <v>18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</row>
    <row r="86" spans="1:32" x14ac:dyDescent="0.25">
      <c r="A86" s="2"/>
      <c r="B86" s="2" t="s">
        <v>19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</row>
    <row r="87" spans="1:32" x14ac:dyDescent="0.25">
      <c r="A87" s="2"/>
      <c r="B87" s="2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</row>
    <row r="88" spans="1:32" s="13" customFormat="1" ht="12.75" x14ac:dyDescent="0.2">
      <c r="A88" s="12" t="s">
        <v>21</v>
      </c>
      <c r="B88" s="12"/>
      <c r="C88" s="12"/>
      <c r="D88" s="12"/>
      <c r="E88" s="12"/>
      <c r="F88" s="1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</row>
    <row r="89" spans="1:32" x14ac:dyDescent="0.25">
      <c r="A89" s="2"/>
      <c r="B89" s="2" t="s">
        <v>22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</row>
    <row r="90" spans="1:32" x14ac:dyDescent="0.25">
      <c r="A90" s="17"/>
      <c r="B90" s="17" t="s">
        <v>23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</row>
    <row r="91" spans="1:32" x14ac:dyDescent="0.25">
      <c r="A91" s="2"/>
      <c r="B91" s="17" t="s">
        <v>24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</row>
    <row r="92" spans="1:32" x14ac:dyDescent="0.25">
      <c r="A92" s="2"/>
      <c r="B92" s="17" t="s">
        <v>19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</row>
    <row r="93" spans="1:32" x14ac:dyDescent="0.25">
      <c r="A93" s="2"/>
      <c r="B93" s="2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</row>
    <row r="94" spans="1:32" s="13" customFormat="1" ht="12.75" x14ac:dyDescent="0.2">
      <c r="A94" s="12" t="s">
        <v>25</v>
      </c>
      <c r="B94" s="12"/>
      <c r="C94" s="12"/>
      <c r="D94" s="12"/>
      <c r="E94" s="12"/>
      <c r="F94" s="1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</row>
    <row r="95" spans="1:32" x14ac:dyDescent="0.25">
      <c r="A95" s="2"/>
      <c r="B95" s="2" t="s">
        <v>26</v>
      </c>
      <c r="F95" s="18"/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</row>
    <row r="96" spans="1:32" x14ac:dyDescent="0.25">
      <c r="A96" s="2"/>
      <c r="B96" s="2" t="s">
        <v>27</v>
      </c>
      <c r="E96" s="19"/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</row>
    <row r="97" spans="1:32" x14ac:dyDescent="0.25">
      <c r="A97" s="2"/>
      <c r="B97" s="2" t="s">
        <v>28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</row>
    <row r="98" spans="1:32" x14ac:dyDescent="0.25">
      <c r="A98" s="2"/>
      <c r="B98" s="2" t="s">
        <v>19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</row>
    <row r="99" spans="1:32" x14ac:dyDescent="0.25">
      <c r="A99" s="2"/>
      <c r="B99" s="2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</row>
    <row r="100" spans="1:32" s="13" customFormat="1" ht="12.75" x14ac:dyDescent="0.2">
      <c r="A100" s="12" t="s">
        <v>29</v>
      </c>
      <c r="B100" s="12"/>
      <c r="C100" s="12"/>
      <c r="D100" s="12"/>
      <c r="E100" s="12"/>
      <c r="F100" s="1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</row>
    <row r="101" spans="1:32" x14ac:dyDescent="0.25">
      <c r="A101" s="2"/>
      <c r="B101" s="17" t="s">
        <v>4</v>
      </c>
      <c r="G101" s="21">
        <v>19</v>
      </c>
      <c r="H101" s="21">
        <v>17</v>
      </c>
      <c r="I101" s="21">
        <v>15</v>
      </c>
      <c r="J101" s="21">
        <v>14</v>
      </c>
      <c r="K101" s="21">
        <v>13</v>
      </c>
      <c r="L101" s="21">
        <v>11</v>
      </c>
      <c r="M101" s="21">
        <v>10</v>
      </c>
      <c r="N101" s="21">
        <v>10</v>
      </c>
      <c r="O101" s="21">
        <v>9</v>
      </c>
      <c r="P101" s="21">
        <v>8</v>
      </c>
      <c r="Q101" s="21">
        <v>7</v>
      </c>
      <c r="R101" s="21">
        <v>7</v>
      </c>
      <c r="S101" s="21">
        <v>6</v>
      </c>
      <c r="T101" s="21">
        <v>6</v>
      </c>
      <c r="U101" s="21">
        <v>6</v>
      </c>
      <c r="V101" s="21">
        <v>5</v>
      </c>
      <c r="W101" s="21">
        <v>5</v>
      </c>
      <c r="X101" s="21">
        <v>5</v>
      </c>
      <c r="Y101" s="21">
        <v>4</v>
      </c>
      <c r="Z101" s="21">
        <v>4</v>
      </c>
      <c r="AA101" s="21">
        <v>4</v>
      </c>
      <c r="AB101" s="21">
        <v>4</v>
      </c>
      <c r="AC101" s="21">
        <v>4</v>
      </c>
      <c r="AD101" s="21">
        <v>4</v>
      </c>
      <c r="AE101" s="21">
        <v>4</v>
      </c>
      <c r="AF101" s="21">
        <v>3</v>
      </c>
    </row>
    <row r="102" spans="1:32" x14ac:dyDescent="0.25">
      <c r="A102" s="2"/>
      <c r="B102" s="17" t="s">
        <v>5</v>
      </c>
      <c r="G102" s="21">
        <v>148</v>
      </c>
      <c r="H102" s="21">
        <v>198</v>
      </c>
      <c r="I102" s="21">
        <v>244</v>
      </c>
      <c r="J102" s="21">
        <v>286</v>
      </c>
      <c r="K102" s="21">
        <v>324</v>
      </c>
      <c r="L102" s="21">
        <v>359</v>
      </c>
      <c r="M102" s="21">
        <v>390</v>
      </c>
      <c r="N102" s="21">
        <v>419</v>
      </c>
      <c r="O102" s="21">
        <v>446</v>
      </c>
      <c r="P102" s="21">
        <v>471</v>
      </c>
      <c r="Q102" s="21">
        <v>495</v>
      </c>
      <c r="R102" s="21">
        <v>516</v>
      </c>
      <c r="S102" s="21">
        <v>536</v>
      </c>
      <c r="T102" s="21">
        <v>555</v>
      </c>
      <c r="U102" s="21">
        <v>573</v>
      </c>
      <c r="V102" s="21">
        <v>589</v>
      </c>
      <c r="W102" s="21">
        <v>604</v>
      </c>
      <c r="X102" s="21">
        <v>619</v>
      </c>
      <c r="Y102" s="21">
        <v>633</v>
      </c>
      <c r="Z102" s="21">
        <v>647</v>
      </c>
      <c r="AA102" s="21">
        <v>659</v>
      </c>
      <c r="AB102" s="21">
        <v>672</v>
      </c>
      <c r="AC102" s="21">
        <v>683</v>
      </c>
      <c r="AD102" s="21">
        <v>695</v>
      </c>
      <c r="AE102" s="21">
        <v>706</v>
      </c>
      <c r="AF102" s="21">
        <v>716</v>
      </c>
    </row>
    <row r="103" spans="1:32" x14ac:dyDescent="0.25">
      <c r="A103" s="2"/>
      <c r="B103" s="17" t="s">
        <v>30</v>
      </c>
      <c r="G103" s="21">
        <v>283</v>
      </c>
      <c r="H103" s="21">
        <v>253</v>
      </c>
      <c r="I103" s="21">
        <v>227</v>
      </c>
      <c r="J103" s="21">
        <v>203</v>
      </c>
      <c r="K103" s="21">
        <v>182</v>
      </c>
      <c r="L103" s="21">
        <v>163</v>
      </c>
      <c r="M103" s="21">
        <v>147</v>
      </c>
      <c r="N103" s="21">
        <v>132</v>
      </c>
      <c r="O103" s="21">
        <v>119</v>
      </c>
      <c r="P103" s="21">
        <v>107</v>
      </c>
      <c r="Q103" s="21">
        <v>96</v>
      </c>
      <c r="R103" s="21">
        <v>87</v>
      </c>
      <c r="S103" s="21">
        <v>78</v>
      </c>
      <c r="T103" s="21">
        <v>71</v>
      </c>
      <c r="U103" s="21">
        <v>64</v>
      </c>
      <c r="V103" s="21">
        <v>58</v>
      </c>
      <c r="W103" s="21">
        <v>53</v>
      </c>
      <c r="X103" s="21">
        <v>48</v>
      </c>
      <c r="Y103" s="21">
        <v>43</v>
      </c>
      <c r="Z103" s="21">
        <v>40</v>
      </c>
      <c r="AA103" s="21">
        <v>36</v>
      </c>
      <c r="AB103" s="21">
        <v>33</v>
      </c>
      <c r="AC103" s="21">
        <v>30</v>
      </c>
      <c r="AD103" s="21">
        <v>28</v>
      </c>
      <c r="AE103" s="21">
        <v>26</v>
      </c>
      <c r="AF103" s="21">
        <v>24</v>
      </c>
    </row>
    <row r="104" spans="1:32" x14ac:dyDescent="0.25">
      <c r="A104" s="2"/>
      <c r="B104" s="17" t="s">
        <v>31</v>
      </c>
      <c r="G104" s="21">
        <v>3</v>
      </c>
      <c r="H104" s="21">
        <v>3</v>
      </c>
      <c r="I104" s="21">
        <v>3</v>
      </c>
      <c r="J104" s="21">
        <v>2</v>
      </c>
      <c r="K104" s="21">
        <v>2</v>
      </c>
      <c r="L104" s="21">
        <v>2</v>
      </c>
      <c r="M104" s="21">
        <v>2</v>
      </c>
      <c r="N104" s="21">
        <v>1</v>
      </c>
      <c r="O104" s="21">
        <v>1</v>
      </c>
      <c r="P104" s="21">
        <v>1</v>
      </c>
      <c r="Q104" s="21">
        <v>1</v>
      </c>
      <c r="R104" s="21">
        <v>1</v>
      </c>
      <c r="S104" s="21">
        <v>1</v>
      </c>
      <c r="T104" s="21">
        <v>1</v>
      </c>
      <c r="U104" s="21">
        <v>1</v>
      </c>
      <c r="V104" s="21">
        <v>1</v>
      </c>
      <c r="W104" s="21">
        <v>1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</row>
    <row r="105" spans="1:32" x14ac:dyDescent="0.25">
      <c r="A105" s="2"/>
      <c r="B105" s="2" t="s">
        <v>19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1</v>
      </c>
      <c r="N105" s="21">
        <v>1</v>
      </c>
      <c r="O105" s="21">
        <v>1</v>
      </c>
      <c r="P105" s="21">
        <v>1</v>
      </c>
      <c r="Q105" s="21">
        <v>1</v>
      </c>
      <c r="R105" s="21">
        <v>1</v>
      </c>
      <c r="S105" s="21">
        <v>1</v>
      </c>
      <c r="T105" s="21">
        <v>1</v>
      </c>
      <c r="U105" s="21">
        <v>1</v>
      </c>
      <c r="V105" s="21">
        <v>1</v>
      </c>
      <c r="W105" s="21">
        <v>1</v>
      </c>
      <c r="X105" s="21">
        <v>1</v>
      </c>
      <c r="Y105" s="21">
        <v>1</v>
      </c>
      <c r="Z105" s="21">
        <v>1</v>
      </c>
      <c r="AA105" s="21">
        <v>1</v>
      </c>
      <c r="AB105" s="21">
        <v>1</v>
      </c>
      <c r="AC105" s="21">
        <v>1</v>
      </c>
      <c r="AD105" s="21">
        <v>1</v>
      </c>
      <c r="AE105" s="21">
        <v>1</v>
      </c>
      <c r="AF105" s="21">
        <v>1</v>
      </c>
    </row>
    <row r="106" spans="1:32" x14ac:dyDescent="0.25">
      <c r="A106" s="2"/>
      <c r="B106" s="2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</row>
    <row r="107" spans="1:32" s="13" customFormat="1" ht="12.75" x14ac:dyDescent="0.2">
      <c r="A107" s="12" t="s">
        <v>32</v>
      </c>
      <c r="B107" s="12"/>
      <c r="C107" s="12"/>
      <c r="D107" s="12"/>
      <c r="E107" s="12"/>
      <c r="F107" s="1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</row>
    <row r="108" spans="1:32" x14ac:dyDescent="0.25">
      <c r="A108" s="2"/>
      <c r="B108" s="2" t="s">
        <v>33</v>
      </c>
      <c r="G108" s="21">
        <v>22</v>
      </c>
      <c r="H108" s="21">
        <v>2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</row>
    <row r="109" spans="1:32" x14ac:dyDescent="0.25">
      <c r="A109" s="2"/>
      <c r="B109" s="17" t="s">
        <v>34</v>
      </c>
      <c r="G109" s="21">
        <v>7</v>
      </c>
      <c r="H109" s="21">
        <v>4</v>
      </c>
      <c r="I109" s="21">
        <v>2</v>
      </c>
      <c r="J109" s="21">
        <v>1</v>
      </c>
      <c r="K109" s="21">
        <v>1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</row>
    <row r="110" spans="1:32" x14ac:dyDescent="0.25">
      <c r="A110" s="2"/>
      <c r="B110" s="2" t="s">
        <v>35</v>
      </c>
      <c r="G110" s="21">
        <v>5</v>
      </c>
      <c r="H110" s="21">
        <v>5</v>
      </c>
      <c r="I110" s="21">
        <v>5</v>
      </c>
      <c r="J110" s="21">
        <v>5</v>
      </c>
      <c r="K110" s="21">
        <v>5</v>
      </c>
      <c r="L110" s="21">
        <v>5</v>
      </c>
      <c r="M110" s="21">
        <v>5</v>
      </c>
      <c r="N110" s="21">
        <v>5</v>
      </c>
      <c r="O110" s="21">
        <v>5</v>
      </c>
      <c r="P110" s="21">
        <v>5</v>
      </c>
      <c r="Q110" s="21">
        <v>5</v>
      </c>
      <c r="R110" s="21">
        <v>5</v>
      </c>
      <c r="S110" s="21">
        <v>5</v>
      </c>
      <c r="T110" s="21">
        <v>4</v>
      </c>
      <c r="U110" s="21">
        <v>4</v>
      </c>
      <c r="V110" s="21">
        <v>4</v>
      </c>
      <c r="W110" s="21">
        <v>4</v>
      </c>
      <c r="X110" s="21">
        <v>4</v>
      </c>
      <c r="Y110" s="21">
        <v>4</v>
      </c>
      <c r="Z110" s="21">
        <v>4</v>
      </c>
      <c r="AA110" s="21">
        <v>4</v>
      </c>
      <c r="AB110" s="21">
        <v>4</v>
      </c>
      <c r="AC110" s="21">
        <v>4</v>
      </c>
      <c r="AD110" s="21">
        <v>4</v>
      </c>
      <c r="AE110" s="21">
        <v>4</v>
      </c>
      <c r="AF110" s="21">
        <v>4</v>
      </c>
    </row>
    <row r="111" spans="1:32" x14ac:dyDescent="0.25">
      <c r="A111" s="2"/>
      <c r="B111" s="2" t="s">
        <v>36</v>
      </c>
      <c r="G111" s="21">
        <v>33</v>
      </c>
      <c r="H111" s="21">
        <v>33</v>
      </c>
      <c r="I111" s="21">
        <v>34</v>
      </c>
      <c r="J111" s="21">
        <v>34</v>
      </c>
      <c r="K111" s="21">
        <v>35</v>
      </c>
      <c r="L111" s="21">
        <v>35</v>
      </c>
      <c r="M111" s="21">
        <v>35</v>
      </c>
      <c r="N111" s="21">
        <v>36</v>
      </c>
      <c r="O111" s="21">
        <v>36</v>
      </c>
      <c r="P111" s="21">
        <v>36</v>
      </c>
      <c r="Q111" s="21">
        <v>37</v>
      </c>
      <c r="R111" s="21">
        <v>37</v>
      </c>
      <c r="S111" s="21">
        <v>37</v>
      </c>
      <c r="T111" s="21">
        <v>38</v>
      </c>
      <c r="U111" s="21">
        <v>38</v>
      </c>
      <c r="V111" s="21">
        <v>39</v>
      </c>
      <c r="W111" s="21">
        <v>39</v>
      </c>
      <c r="X111" s="21">
        <v>39</v>
      </c>
      <c r="Y111" s="21">
        <v>40</v>
      </c>
      <c r="Z111" s="21">
        <v>40</v>
      </c>
      <c r="AA111" s="21">
        <v>40</v>
      </c>
      <c r="AB111" s="21">
        <v>41</v>
      </c>
      <c r="AC111" s="21">
        <v>41</v>
      </c>
      <c r="AD111" s="21">
        <v>41</v>
      </c>
      <c r="AE111" s="21">
        <v>42</v>
      </c>
      <c r="AF111" s="21">
        <v>42</v>
      </c>
    </row>
    <row r="112" spans="1:32" x14ac:dyDescent="0.25">
      <c r="A112" s="2"/>
      <c r="B112" s="17" t="s">
        <v>19</v>
      </c>
      <c r="G112" s="21">
        <v>7</v>
      </c>
      <c r="H112" s="21">
        <v>11</v>
      </c>
      <c r="I112" s="21">
        <v>12</v>
      </c>
      <c r="J112" s="21">
        <v>13</v>
      </c>
      <c r="K112" s="21">
        <v>13</v>
      </c>
      <c r="L112" s="21">
        <v>14</v>
      </c>
      <c r="M112" s="21">
        <v>14</v>
      </c>
      <c r="N112" s="21">
        <v>15</v>
      </c>
      <c r="O112" s="21">
        <v>15</v>
      </c>
      <c r="P112" s="21">
        <v>15</v>
      </c>
      <c r="Q112" s="21">
        <v>16</v>
      </c>
      <c r="R112" s="21">
        <v>16</v>
      </c>
      <c r="S112" s="21">
        <v>16</v>
      </c>
      <c r="T112" s="21">
        <v>16</v>
      </c>
      <c r="U112" s="21">
        <v>17</v>
      </c>
      <c r="V112" s="21">
        <v>17</v>
      </c>
      <c r="W112" s="21">
        <v>17</v>
      </c>
      <c r="X112" s="21">
        <v>18</v>
      </c>
      <c r="Y112" s="21">
        <v>18</v>
      </c>
      <c r="Z112" s="21">
        <v>18</v>
      </c>
      <c r="AA112" s="21">
        <v>19</v>
      </c>
      <c r="AB112" s="21">
        <v>19</v>
      </c>
      <c r="AC112" s="21">
        <v>19</v>
      </c>
      <c r="AD112" s="21">
        <v>20</v>
      </c>
      <c r="AE112" s="21">
        <v>20</v>
      </c>
      <c r="AF112" s="21">
        <v>20</v>
      </c>
    </row>
    <row r="113" spans="1:32" x14ac:dyDescent="0.25">
      <c r="A113" s="2"/>
      <c r="B113" s="17" t="s">
        <v>37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</row>
    <row r="116" spans="1:32" customFormat="1" x14ac:dyDescent="0.25">
      <c r="A116" s="7" t="s">
        <v>42</v>
      </c>
      <c r="B116" s="8"/>
      <c r="C116" s="7"/>
      <c r="D116" s="9"/>
      <c r="E116" s="9"/>
      <c r="F116" s="9"/>
      <c r="G116" s="9" t="s">
        <v>43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</row>
    <row r="117" spans="1:32" customFormat="1" x14ac:dyDescent="0.25">
      <c r="A117" s="11" t="s">
        <v>13</v>
      </c>
      <c r="B117" s="2"/>
    </row>
    <row r="118" spans="1:32" customFormat="1" x14ac:dyDescent="0.25">
      <c r="A118" s="2"/>
      <c r="B118" s="2" t="s">
        <v>14</v>
      </c>
    </row>
    <row r="119" spans="1:32" s="13" customFormat="1" ht="12.75" x14ac:dyDescent="0.2">
      <c r="A119" s="12" t="s">
        <v>15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1:32" x14ac:dyDescent="0.25">
      <c r="A120" s="2"/>
      <c r="B120" s="2" t="s">
        <v>16</v>
      </c>
      <c r="G120" s="21"/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</row>
    <row r="121" spans="1:32" x14ac:dyDescent="0.25">
      <c r="A121" s="2"/>
      <c r="B121" s="2" t="s">
        <v>17</v>
      </c>
      <c r="G121" s="21"/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</row>
    <row r="122" spans="1:32" x14ac:dyDescent="0.25">
      <c r="A122" s="2"/>
      <c r="B122" s="2" t="s">
        <v>18</v>
      </c>
      <c r="G122" s="21"/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</row>
    <row r="123" spans="1:32" x14ac:dyDescent="0.25">
      <c r="A123" s="2"/>
      <c r="B123" s="2" t="s">
        <v>19</v>
      </c>
      <c r="G123" s="21"/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</row>
    <row r="124" spans="1:32" x14ac:dyDescent="0.25">
      <c r="A124" s="2"/>
      <c r="B124" s="2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</row>
    <row r="125" spans="1:32" s="13" customFormat="1" ht="12.75" x14ac:dyDescent="0.2">
      <c r="A125" s="12" t="s">
        <v>21</v>
      </c>
      <c r="B125" s="12"/>
      <c r="C125" s="12"/>
      <c r="D125" s="12"/>
      <c r="E125" s="12"/>
      <c r="F125" s="1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</row>
    <row r="126" spans="1:32" x14ac:dyDescent="0.25">
      <c r="A126" s="2"/>
      <c r="B126" s="2" t="s">
        <v>22</v>
      </c>
      <c r="G126" s="21"/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</row>
    <row r="127" spans="1:32" x14ac:dyDescent="0.25">
      <c r="A127" s="17"/>
      <c r="B127" s="17" t="s">
        <v>23</v>
      </c>
      <c r="G127" s="21"/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</row>
    <row r="128" spans="1:32" x14ac:dyDescent="0.25">
      <c r="A128" s="2"/>
      <c r="B128" s="17" t="s">
        <v>24</v>
      </c>
      <c r="G128" s="21"/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</row>
    <row r="129" spans="1:32" x14ac:dyDescent="0.25">
      <c r="A129" s="2"/>
      <c r="B129" s="17" t="s">
        <v>19</v>
      </c>
      <c r="G129" s="21"/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</row>
    <row r="130" spans="1:32" x14ac:dyDescent="0.25">
      <c r="A130" s="2"/>
      <c r="B130" s="2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</row>
    <row r="131" spans="1:32" s="13" customFormat="1" ht="12.75" x14ac:dyDescent="0.2">
      <c r="A131" s="12" t="s">
        <v>25</v>
      </c>
      <c r="B131" s="12"/>
      <c r="C131" s="12"/>
      <c r="D131" s="12"/>
      <c r="E131" s="12"/>
      <c r="F131" s="1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</row>
    <row r="132" spans="1:32" x14ac:dyDescent="0.25">
      <c r="A132" s="2"/>
      <c r="B132" s="2" t="s">
        <v>26</v>
      </c>
      <c r="F132" s="18"/>
      <c r="G132" s="21"/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</row>
    <row r="133" spans="1:32" x14ac:dyDescent="0.25">
      <c r="A133" s="2"/>
      <c r="B133" s="2" t="s">
        <v>27</v>
      </c>
      <c r="E133" s="19"/>
      <c r="G133" s="21"/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</row>
    <row r="134" spans="1:32" x14ac:dyDescent="0.25">
      <c r="A134" s="2"/>
      <c r="B134" s="2" t="s">
        <v>28</v>
      </c>
      <c r="G134" s="21"/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</row>
    <row r="135" spans="1:32" x14ac:dyDescent="0.25">
      <c r="A135" s="2"/>
      <c r="B135" s="2" t="s">
        <v>19</v>
      </c>
      <c r="G135" s="21"/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</row>
    <row r="136" spans="1:32" x14ac:dyDescent="0.25">
      <c r="A136" s="2"/>
      <c r="B136" s="2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</row>
    <row r="137" spans="1:32" s="13" customFormat="1" ht="12.75" x14ac:dyDescent="0.2">
      <c r="A137" s="12" t="s">
        <v>29</v>
      </c>
      <c r="B137" s="12"/>
      <c r="C137" s="12"/>
      <c r="D137" s="12"/>
      <c r="E137" s="12"/>
      <c r="F137" s="1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</row>
    <row r="138" spans="1:32" x14ac:dyDescent="0.25">
      <c r="A138" s="2"/>
      <c r="B138" s="17" t="s">
        <v>4</v>
      </c>
      <c r="G138" s="21"/>
      <c r="H138" s="21">
        <v>32</v>
      </c>
      <c r="I138" s="21">
        <v>29</v>
      </c>
      <c r="J138" s="21">
        <v>27</v>
      </c>
      <c r="K138" s="21">
        <v>24</v>
      </c>
      <c r="L138" s="21">
        <v>22</v>
      </c>
      <c r="M138" s="21">
        <v>20</v>
      </c>
      <c r="N138" s="21">
        <v>19</v>
      </c>
      <c r="O138" s="21">
        <v>17</v>
      </c>
      <c r="P138" s="21">
        <v>16</v>
      </c>
      <c r="Q138" s="21">
        <v>15</v>
      </c>
      <c r="R138" s="21">
        <v>14</v>
      </c>
      <c r="S138" s="21">
        <v>13</v>
      </c>
      <c r="T138" s="21">
        <v>12</v>
      </c>
      <c r="U138" s="21">
        <v>12</v>
      </c>
      <c r="V138" s="21">
        <v>11</v>
      </c>
      <c r="W138" s="21">
        <v>11</v>
      </c>
      <c r="X138" s="21">
        <v>10</v>
      </c>
      <c r="Y138" s="21">
        <v>10</v>
      </c>
      <c r="Z138" s="21">
        <v>9</v>
      </c>
      <c r="AA138" s="21">
        <v>9</v>
      </c>
      <c r="AB138" s="21">
        <v>9</v>
      </c>
      <c r="AC138" s="21">
        <v>8</v>
      </c>
      <c r="AD138" s="21">
        <v>8</v>
      </c>
      <c r="AE138" s="21">
        <v>8</v>
      </c>
      <c r="AF138" s="21">
        <v>8</v>
      </c>
    </row>
    <row r="139" spans="1:32" x14ac:dyDescent="0.25">
      <c r="A139" s="2"/>
      <c r="B139" s="17" t="s">
        <v>5</v>
      </c>
      <c r="G139" s="21"/>
      <c r="H139" s="21">
        <v>717</v>
      </c>
      <c r="I139" s="21">
        <v>808</v>
      </c>
      <c r="J139" s="21">
        <v>888</v>
      </c>
      <c r="K139" s="21">
        <v>960</v>
      </c>
      <c r="L139" s="21">
        <v>1025</v>
      </c>
      <c r="M139" s="21">
        <v>1081</v>
      </c>
      <c r="N139" s="21">
        <v>1136</v>
      </c>
      <c r="O139" s="21">
        <v>1192</v>
      </c>
      <c r="P139" s="21">
        <v>1240</v>
      </c>
      <c r="Q139" s="21">
        <v>1288</v>
      </c>
      <c r="R139" s="21">
        <v>1329</v>
      </c>
      <c r="S139" s="21">
        <v>1368</v>
      </c>
      <c r="T139" s="21">
        <v>1404</v>
      </c>
      <c r="U139" s="21">
        <v>1439</v>
      </c>
      <c r="V139" s="21">
        <v>1471</v>
      </c>
      <c r="W139" s="21">
        <v>1500</v>
      </c>
      <c r="X139" s="21">
        <v>1530</v>
      </c>
      <c r="Y139" s="21">
        <v>1559</v>
      </c>
      <c r="Z139" s="21">
        <v>1586</v>
      </c>
      <c r="AA139" s="21">
        <v>1611</v>
      </c>
      <c r="AB139" s="21">
        <v>1634</v>
      </c>
      <c r="AC139" s="21">
        <v>1657</v>
      </c>
      <c r="AD139" s="21">
        <v>1679</v>
      </c>
      <c r="AE139" s="21">
        <v>1701</v>
      </c>
      <c r="AF139" s="21">
        <v>1721</v>
      </c>
    </row>
    <row r="140" spans="1:32" x14ac:dyDescent="0.25">
      <c r="A140" s="2"/>
      <c r="B140" s="17" t="s">
        <v>30</v>
      </c>
      <c r="G140" s="21"/>
      <c r="H140" s="21">
        <v>304</v>
      </c>
      <c r="I140" s="21">
        <v>272</v>
      </c>
      <c r="J140" s="21">
        <v>244</v>
      </c>
      <c r="K140" s="21">
        <v>219</v>
      </c>
      <c r="L140" s="21">
        <v>197</v>
      </c>
      <c r="M140" s="21">
        <v>177</v>
      </c>
      <c r="N140" s="21">
        <v>159</v>
      </c>
      <c r="O140" s="21">
        <v>144</v>
      </c>
      <c r="P140" s="21">
        <v>130</v>
      </c>
      <c r="Q140" s="21">
        <v>117</v>
      </c>
      <c r="R140" s="21">
        <v>106</v>
      </c>
      <c r="S140" s="21">
        <v>96</v>
      </c>
      <c r="T140" s="21">
        <v>87</v>
      </c>
      <c r="U140" s="21">
        <v>79</v>
      </c>
      <c r="V140" s="21">
        <v>72</v>
      </c>
      <c r="W140" s="21">
        <v>65</v>
      </c>
      <c r="X140" s="21">
        <v>60</v>
      </c>
      <c r="Y140" s="21">
        <v>55</v>
      </c>
      <c r="Z140" s="21">
        <v>50</v>
      </c>
      <c r="AA140" s="21">
        <v>46</v>
      </c>
      <c r="AB140" s="21">
        <v>42</v>
      </c>
      <c r="AC140" s="21">
        <v>39</v>
      </c>
      <c r="AD140" s="21">
        <v>36</v>
      </c>
      <c r="AE140" s="21">
        <v>33</v>
      </c>
      <c r="AF140" s="21">
        <v>31</v>
      </c>
    </row>
    <row r="141" spans="1:32" x14ac:dyDescent="0.25">
      <c r="A141" s="2"/>
      <c r="B141" s="17" t="s">
        <v>31</v>
      </c>
      <c r="G141" s="21"/>
      <c r="H141" s="21">
        <v>8</v>
      </c>
      <c r="I141" s="21">
        <v>8</v>
      </c>
      <c r="J141" s="21">
        <v>7</v>
      </c>
      <c r="K141" s="21">
        <v>6</v>
      </c>
      <c r="L141" s="21">
        <v>5</v>
      </c>
      <c r="M141" s="21">
        <v>5</v>
      </c>
      <c r="N141" s="21">
        <v>4</v>
      </c>
      <c r="O141" s="21">
        <v>4</v>
      </c>
      <c r="P141" s="21">
        <v>3</v>
      </c>
      <c r="Q141" s="21">
        <v>3</v>
      </c>
      <c r="R141" s="21">
        <v>3</v>
      </c>
      <c r="S141" s="21">
        <v>3</v>
      </c>
      <c r="T141" s="21">
        <v>2</v>
      </c>
      <c r="U141" s="21">
        <v>2</v>
      </c>
      <c r="V141" s="21">
        <v>2</v>
      </c>
      <c r="W141" s="21">
        <v>2</v>
      </c>
      <c r="X141" s="21">
        <v>1</v>
      </c>
      <c r="Y141" s="21">
        <v>1</v>
      </c>
      <c r="Z141" s="21">
        <v>1</v>
      </c>
      <c r="AA141" s="21">
        <v>1</v>
      </c>
      <c r="AB141" s="21">
        <v>1</v>
      </c>
      <c r="AC141" s="21">
        <v>1</v>
      </c>
      <c r="AD141" s="21">
        <v>1</v>
      </c>
      <c r="AE141" s="21">
        <v>1</v>
      </c>
      <c r="AF141" s="21">
        <v>1</v>
      </c>
    </row>
    <row r="142" spans="1:32" x14ac:dyDescent="0.25">
      <c r="A142" s="2"/>
      <c r="B142" s="2" t="s">
        <v>19</v>
      </c>
      <c r="G142" s="21"/>
      <c r="H142" s="21">
        <v>2</v>
      </c>
      <c r="I142" s="21">
        <v>2</v>
      </c>
      <c r="J142" s="21">
        <v>2</v>
      </c>
      <c r="K142" s="21">
        <v>2</v>
      </c>
      <c r="L142" s="21">
        <v>2</v>
      </c>
      <c r="M142" s="21">
        <v>2</v>
      </c>
      <c r="N142" s="21">
        <v>2</v>
      </c>
      <c r="O142" s="21">
        <v>2</v>
      </c>
      <c r="P142" s="21">
        <v>2</v>
      </c>
      <c r="Q142" s="21">
        <v>2</v>
      </c>
      <c r="R142" s="21">
        <v>2</v>
      </c>
      <c r="S142" s="21">
        <v>2</v>
      </c>
      <c r="T142" s="21">
        <v>2</v>
      </c>
      <c r="U142" s="21">
        <v>2</v>
      </c>
      <c r="V142" s="21">
        <v>2</v>
      </c>
      <c r="W142" s="21">
        <v>2</v>
      </c>
      <c r="X142" s="21">
        <v>2</v>
      </c>
      <c r="Y142" s="21">
        <v>2</v>
      </c>
      <c r="Z142" s="21">
        <v>2</v>
      </c>
      <c r="AA142" s="21">
        <v>2</v>
      </c>
      <c r="AB142" s="21">
        <v>2</v>
      </c>
      <c r="AC142" s="21">
        <v>2</v>
      </c>
      <c r="AD142" s="21">
        <v>2</v>
      </c>
      <c r="AE142" s="21">
        <v>2</v>
      </c>
      <c r="AF142" s="21">
        <v>2</v>
      </c>
    </row>
    <row r="143" spans="1:32" x14ac:dyDescent="0.25">
      <c r="A143" s="2"/>
      <c r="B143" s="2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</row>
    <row r="144" spans="1:32" s="13" customFormat="1" ht="12.75" x14ac:dyDescent="0.2">
      <c r="A144" s="12" t="s">
        <v>32</v>
      </c>
      <c r="B144" s="12"/>
      <c r="C144" s="12"/>
      <c r="D144" s="12"/>
      <c r="E144" s="12"/>
      <c r="F144" s="1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</row>
    <row r="145" spans="1:32" x14ac:dyDescent="0.25">
      <c r="A145" s="2"/>
      <c r="B145" s="2" t="s">
        <v>33</v>
      </c>
      <c r="G145" s="21"/>
      <c r="H145" s="21">
        <v>68</v>
      </c>
      <c r="I145" s="21">
        <v>7</v>
      </c>
      <c r="J145" s="21">
        <v>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</row>
    <row r="146" spans="1:32" x14ac:dyDescent="0.25">
      <c r="A146" s="2"/>
      <c r="B146" s="17" t="s">
        <v>34</v>
      </c>
      <c r="G146" s="21"/>
      <c r="H146" s="21">
        <v>82</v>
      </c>
      <c r="I146" s="21">
        <v>46</v>
      </c>
      <c r="J146" s="21">
        <v>26</v>
      </c>
      <c r="K146" s="21">
        <v>15</v>
      </c>
      <c r="L146" s="21">
        <v>8</v>
      </c>
      <c r="M146" s="21">
        <v>5</v>
      </c>
      <c r="N146" s="21">
        <v>3</v>
      </c>
      <c r="O146" s="21">
        <v>2</v>
      </c>
      <c r="P146" s="21">
        <v>1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</row>
    <row r="147" spans="1:32" x14ac:dyDescent="0.25">
      <c r="A147" s="2"/>
      <c r="B147" s="2" t="s">
        <v>35</v>
      </c>
      <c r="G147" s="21"/>
      <c r="H147" s="21">
        <v>158</v>
      </c>
      <c r="I147" s="21">
        <v>158</v>
      </c>
      <c r="J147" s="21">
        <v>158</v>
      </c>
      <c r="K147" s="21">
        <v>157</v>
      </c>
      <c r="L147" s="21">
        <v>157</v>
      </c>
      <c r="M147" s="21">
        <v>156</v>
      </c>
      <c r="N147" s="21">
        <v>155</v>
      </c>
      <c r="O147" s="21">
        <v>155</v>
      </c>
      <c r="P147" s="21">
        <v>154</v>
      </c>
      <c r="Q147" s="21">
        <v>154</v>
      </c>
      <c r="R147" s="21">
        <v>153</v>
      </c>
      <c r="S147" s="21">
        <v>152</v>
      </c>
      <c r="T147" s="21">
        <v>151</v>
      </c>
      <c r="U147" s="21">
        <v>151</v>
      </c>
      <c r="V147" s="21">
        <v>150</v>
      </c>
      <c r="W147" s="21">
        <v>149</v>
      </c>
      <c r="X147" s="21">
        <v>148</v>
      </c>
      <c r="Y147" s="21">
        <v>147</v>
      </c>
      <c r="Z147" s="21">
        <v>147</v>
      </c>
      <c r="AA147" s="21">
        <v>146</v>
      </c>
      <c r="AB147" s="21">
        <v>145</v>
      </c>
      <c r="AC147" s="21">
        <v>144</v>
      </c>
      <c r="AD147" s="21">
        <v>143</v>
      </c>
      <c r="AE147" s="21">
        <v>142</v>
      </c>
      <c r="AF147" s="21">
        <v>141</v>
      </c>
    </row>
    <row r="148" spans="1:32" x14ac:dyDescent="0.25">
      <c r="A148" s="2"/>
      <c r="B148" s="2" t="s">
        <v>36</v>
      </c>
      <c r="G148" s="21"/>
      <c r="H148" s="21">
        <v>328</v>
      </c>
      <c r="I148" s="21">
        <v>332</v>
      </c>
      <c r="J148" s="21">
        <v>334</v>
      </c>
      <c r="K148" s="21">
        <v>336</v>
      </c>
      <c r="L148" s="21">
        <v>338</v>
      </c>
      <c r="M148" s="21">
        <v>339</v>
      </c>
      <c r="N148" s="21">
        <v>341</v>
      </c>
      <c r="O148" s="21">
        <v>345</v>
      </c>
      <c r="P148" s="21">
        <v>347</v>
      </c>
      <c r="Q148" s="21">
        <v>350</v>
      </c>
      <c r="R148" s="21">
        <v>352</v>
      </c>
      <c r="S148" s="21">
        <v>354</v>
      </c>
      <c r="T148" s="21">
        <v>356</v>
      </c>
      <c r="U148" s="21">
        <v>358</v>
      </c>
      <c r="V148" s="21">
        <v>360</v>
      </c>
      <c r="W148" s="21">
        <v>361</v>
      </c>
      <c r="X148" s="21">
        <v>362</v>
      </c>
      <c r="Y148" s="21">
        <v>365</v>
      </c>
      <c r="Z148" s="21">
        <v>367</v>
      </c>
      <c r="AA148" s="21">
        <v>368</v>
      </c>
      <c r="AB148" s="21">
        <v>371</v>
      </c>
      <c r="AC148" s="21">
        <v>372</v>
      </c>
      <c r="AD148" s="21">
        <v>374</v>
      </c>
      <c r="AE148" s="21">
        <v>376</v>
      </c>
      <c r="AF148" s="21">
        <v>378</v>
      </c>
    </row>
    <row r="149" spans="1:32" x14ac:dyDescent="0.25">
      <c r="A149" s="2"/>
      <c r="B149" s="17" t="s">
        <v>19</v>
      </c>
      <c r="G149" s="21"/>
      <c r="H149" s="21">
        <v>176</v>
      </c>
      <c r="I149" s="21">
        <v>102</v>
      </c>
      <c r="J149" s="21">
        <v>94</v>
      </c>
      <c r="K149" s="21">
        <v>93</v>
      </c>
      <c r="L149" s="21">
        <v>94</v>
      </c>
      <c r="M149" s="21">
        <v>95</v>
      </c>
      <c r="N149" s="21">
        <v>97</v>
      </c>
      <c r="O149" s="21">
        <v>99</v>
      </c>
      <c r="P149" s="21">
        <v>101</v>
      </c>
      <c r="Q149" s="21">
        <v>103</v>
      </c>
      <c r="R149" s="21">
        <v>105</v>
      </c>
      <c r="S149" s="21">
        <v>107</v>
      </c>
      <c r="T149" s="21">
        <v>109</v>
      </c>
      <c r="U149" s="21">
        <v>111</v>
      </c>
      <c r="V149" s="21">
        <v>113</v>
      </c>
      <c r="W149" s="21">
        <v>115</v>
      </c>
      <c r="X149" s="21">
        <v>117</v>
      </c>
      <c r="Y149" s="21">
        <v>119</v>
      </c>
      <c r="Z149" s="21">
        <v>121</v>
      </c>
      <c r="AA149" s="21">
        <v>123</v>
      </c>
      <c r="AB149" s="21">
        <v>125</v>
      </c>
      <c r="AC149" s="21">
        <v>127</v>
      </c>
      <c r="AD149" s="21">
        <v>129</v>
      </c>
      <c r="AE149" s="21">
        <v>131</v>
      </c>
      <c r="AF149" s="21">
        <v>133</v>
      </c>
    </row>
    <row r="150" spans="1:32" x14ac:dyDescent="0.25">
      <c r="A150" s="2"/>
      <c r="B150" s="17" t="s">
        <v>37</v>
      </c>
      <c r="G150" s="21"/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</row>
    <row r="153" spans="1:32" customFormat="1" x14ac:dyDescent="0.25">
      <c r="A153" s="7" t="s">
        <v>44</v>
      </c>
      <c r="B153" s="8"/>
      <c r="C153" s="7"/>
      <c r="D153" s="9"/>
      <c r="E153" s="9"/>
      <c r="F153" s="9"/>
      <c r="G153" s="9" t="s">
        <v>45</v>
      </c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</row>
    <row r="154" spans="1:32" customFormat="1" x14ac:dyDescent="0.25">
      <c r="A154" s="11" t="s">
        <v>13</v>
      </c>
      <c r="B154" s="2"/>
    </row>
    <row r="155" spans="1:32" customFormat="1" x14ac:dyDescent="0.25">
      <c r="A155" s="2"/>
      <c r="B155" s="2" t="s">
        <v>14</v>
      </c>
    </row>
    <row r="156" spans="1:32" s="13" customFormat="1" ht="12.75" x14ac:dyDescent="0.2">
      <c r="A156" s="12" t="s">
        <v>15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1:32" x14ac:dyDescent="0.25">
      <c r="A157" s="2"/>
      <c r="B157" s="2" t="s">
        <v>16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23">
        <v>0</v>
      </c>
      <c r="AE157" s="23">
        <v>0</v>
      </c>
      <c r="AF157" s="23">
        <v>0</v>
      </c>
    </row>
    <row r="158" spans="1:32" x14ac:dyDescent="0.25">
      <c r="A158" s="2"/>
      <c r="B158" s="2" t="s">
        <v>17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</row>
    <row r="159" spans="1:32" x14ac:dyDescent="0.25">
      <c r="A159" s="2"/>
      <c r="B159" s="2" t="s">
        <v>18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23">
        <v>0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3">
        <v>0</v>
      </c>
      <c r="AD159" s="23">
        <v>0</v>
      </c>
      <c r="AE159" s="23">
        <v>0</v>
      </c>
      <c r="AF159" s="23">
        <v>0</v>
      </c>
    </row>
    <row r="160" spans="1:32" x14ac:dyDescent="0.25">
      <c r="A160" s="2"/>
      <c r="B160" s="2" t="s">
        <v>19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23">
        <v>0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3">
        <v>0</v>
      </c>
      <c r="Z160" s="23">
        <v>0</v>
      </c>
      <c r="AA160" s="23">
        <v>0</v>
      </c>
      <c r="AB160" s="23">
        <v>0</v>
      </c>
      <c r="AC160" s="23">
        <v>0</v>
      </c>
      <c r="AD160" s="23">
        <v>0</v>
      </c>
      <c r="AE160" s="23">
        <v>0</v>
      </c>
      <c r="AF160" s="23">
        <v>0</v>
      </c>
    </row>
    <row r="161" spans="1:32" x14ac:dyDescent="0.25">
      <c r="A161" s="2"/>
      <c r="B161" s="2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</row>
    <row r="162" spans="1:32" s="13" customFormat="1" ht="12.75" x14ac:dyDescent="0.2">
      <c r="A162" s="12" t="s">
        <v>21</v>
      </c>
      <c r="B162" s="12"/>
      <c r="C162" s="12"/>
      <c r="D162" s="12"/>
      <c r="E162" s="12"/>
      <c r="F162" s="12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</row>
    <row r="163" spans="1:32" x14ac:dyDescent="0.25">
      <c r="A163" s="2"/>
      <c r="B163" s="2" t="s">
        <v>22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</row>
    <row r="164" spans="1:32" x14ac:dyDescent="0.25">
      <c r="A164" s="17"/>
      <c r="B164" s="17" t="s">
        <v>23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3">
        <v>0</v>
      </c>
      <c r="AD164" s="23">
        <v>0</v>
      </c>
      <c r="AE164" s="23">
        <v>0</v>
      </c>
      <c r="AF164" s="23">
        <v>0</v>
      </c>
    </row>
    <row r="165" spans="1:32" x14ac:dyDescent="0.25">
      <c r="A165" s="2"/>
      <c r="B165" s="17" t="s">
        <v>24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E165" s="23">
        <v>0</v>
      </c>
      <c r="AF165" s="23">
        <v>0</v>
      </c>
    </row>
    <row r="166" spans="1:32" x14ac:dyDescent="0.25">
      <c r="A166" s="2"/>
      <c r="B166" s="17" t="s">
        <v>19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</row>
    <row r="167" spans="1:32" x14ac:dyDescent="0.25">
      <c r="A167" s="2"/>
      <c r="B167" s="2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</row>
    <row r="168" spans="1:32" s="13" customFormat="1" ht="12.75" x14ac:dyDescent="0.2">
      <c r="A168" s="12" t="s">
        <v>25</v>
      </c>
      <c r="B168" s="12"/>
      <c r="C168" s="12"/>
      <c r="D168" s="12"/>
      <c r="E168" s="12"/>
      <c r="F168" s="12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</row>
    <row r="169" spans="1:32" x14ac:dyDescent="0.25">
      <c r="A169" s="2"/>
      <c r="B169" s="2" t="s">
        <v>26</v>
      </c>
      <c r="F169" s="18"/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</row>
    <row r="170" spans="1:32" x14ac:dyDescent="0.25">
      <c r="A170" s="2"/>
      <c r="B170" s="2" t="s">
        <v>27</v>
      </c>
      <c r="E170" s="19"/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</row>
    <row r="171" spans="1:32" x14ac:dyDescent="0.25">
      <c r="A171" s="2"/>
      <c r="B171" s="2" t="s">
        <v>28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3">
        <v>0</v>
      </c>
      <c r="Z171" s="23">
        <v>0</v>
      </c>
      <c r="AA171" s="23">
        <v>0</v>
      </c>
      <c r="AB171" s="23">
        <v>0</v>
      </c>
      <c r="AC171" s="23">
        <v>0</v>
      </c>
      <c r="AD171" s="23">
        <v>0</v>
      </c>
      <c r="AE171" s="23">
        <v>0</v>
      </c>
      <c r="AF171" s="23">
        <v>0</v>
      </c>
    </row>
    <row r="172" spans="1:32" x14ac:dyDescent="0.25">
      <c r="A172" s="2"/>
      <c r="B172" s="2" t="s">
        <v>19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</row>
    <row r="173" spans="1:32" x14ac:dyDescent="0.25">
      <c r="A173" s="2"/>
      <c r="B173" s="2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</row>
    <row r="174" spans="1:32" s="13" customFormat="1" ht="12.75" x14ac:dyDescent="0.2">
      <c r="A174" s="12" t="s">
        <v>29</v>
      </c>
      <c r="B174" s="12"/>
      <c r="C174" s="12"/>
      <c r="D174" s="12"/>
      <c r="E174" s="12"/>
      <c r="F174" s="12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</row>
    <row r="175" spans="1:32" x14ac:dyDescent="0.25">
      <c r="A175" s="2"/>
      <c r="B175" s="17" t="s">
        <v>4</v>
      </c>
      <c r="G175" s="23">
        <v>151.648</v>
      </c>
      <c r="H175" s="23">
        <v>137.05600000000001</v>
      </c>
      <c r="I175" s="23">
        <v>124.119</v>
      </c>
      <c r="J175" s="23">
        <v>112.634</v>
      </c>
      <c r="K175" s="23">
        <v>102.42700000000001</v>
      </c>
      <c r="L175" s="23">
        <v>93.355000000000004</v>
      </c>
      <c r="M175" s="23">
        <v>85.275000000000006</v>
      </c>
      <c r="N175" s="23">
        <v>78.09</v>
      </c>
      <c r="O175" s="23">
        <v>71.72</v>
      </c>
      <c r="P175" s="23">
        <v>66.055000000000007</v>
      </c>
      <c r="Q175" s="23">
        <v>61.027999999999999</v>
      </c>
      <c r="R175" s="23">
        <v>56.552</v>
      </c>
      <c r="S175" s="23">
        <v>52.57</v>
      </c>
      <c r="T175" s="23">
        <v>49.027000000000001</v>
      </c>
      <c r="U175" s="23">
        <v>45.878999999999998</v>
      </c>
      <c r="V175" s="23">
        <v>43.081000000000003</v>
      </c>
      <c r="W175" s="23">
        <v>40.588000000000001</v>
      </c>
      <c r="X175" s="23">
        <v>38.381999999999998</v>
      </c>
      <c r="Y175" s="23">
        <v>36.439</v>
      </c>
      <c r="Z175" s="23">
        <v>34.725999999999999</v>
      </c>
      <c r="AA175" s="23">
        <v>33.204999999999998</v>
      </c>
      <c r="AB175" s="23">
        <v>31.861999999999998</v>
      </c>
      <c r="AC175" s="23">
        <v>30.678000000000001</v>
      </c>
      <c r="AD175" s="23">
        <v>29.637</v>
      </c>
      <c r="AE175" s="23">
        <v>28.719000000000001</v>
      </c>
      <c r="AF175" s="23">
        <v>27.914000000000001</v>
      </c>
    </row>
    <row r="176" spans="1:32" x14ac:dyDescent="0.25">
      <c r="A176" s="2"/>
      <c r="B176" s="17" t="s">
        <v>5</v>
      </c>
      <c r="G176" s="23">
        <v>1071.518</v>
      </c>
      <c r="H176" s="23">
        <v>1435.277</v>
      </c>
      <c r="I176" s="23">
        <v>1770.9290000000001</v>
      </c>
      <c r="J176" s="23">
        <v>2077.134</v>
      </c>
      <c r="K176" s="23">
        <v>2354.607</v>
      </c>
      <c r="L176" s="23">
        <v>2607.4270000000001</v>
      </c>
      <c r="M176" s="23">
        <v>2833.9870000000001</v>
      </c>
      <c r="N176" s="23">
        <v>3041.6190000000001</v>
      </c>
      <c r="O176" s="23">
        <v>3238.7109999999998</v>
      </c>
      <c r="P176" s="23">
        <v>3420.4009999999998</v>
      </c>
      <c r="Q176" s="23">
        <v>3591.7350000000001</v>
      </c>
      <c r="R176" s="23">
        <v>3748.9470000000001</v>
      </c>
      <c r="S176" s="23">
        <v>3894.6770000000001</v>
      </c>
      <c r="T176" s="23">
        <v>4030.3130000000001</v>
      </c>
      <c r="U176" s="23">
        <v>4157.4359999999997</v>
      </c>
      <c r="V176" s="23">
        <v>4276.8220000000001</v>
      </c>
      <c r="W176" s="23">
        <v>4387.2309999999998</v>
      </c>
      <c r="X176" s="23">
        <v>4493.5929999999998</v>
      </c>
      <c r="Y176" s="23">
        <v>4596.7759999999998</v>
      </c>
      <c r="Z176" s="23">
        <v>4695.4759999999997</v>
      </c>
      <c r="AA176" s="23">
        <v>4788.7219999999998</v>
      </c>
      <c r="AB176" s="23">
        <v>4877.3490000000002</v>
      </c>
      <c r="AC176" s="23">
        <v>4962.3649999999998</v>
      </c>
      <c r="AD176" s="23">
        <v>5044.125</v>
      </c>
      <c r="AE176" s="23">
        <v>5123.0129999999999</v>
      </c>
      <c r="AF176" s="23">
        <v>5199.2110000000002</v>
      </c>
    </row>
    <row r="177" spans="1:32" x14ac:dyDescent="0.25">
      <c r="A177" s="2"/>
      <c r="B177" s="17" t="s">
        <v>30</v>
      </c>
      <c r="G177" s="23">
        <v>2103.5720000000001</v>
      </c>
      <c r="H177" s="23">
        <v>1881.799</v>
      </c>
      <c r="I177" s="23">
        <v>1684.625</v>
      </c>
      <c r="J177" s="23">
        <v>1509.203</v>
      </c>
      <c r="K177" s="23">
        <v>1353.039</v>
      </c>
      <c r="L177" s="23">
        <v>1213.951</v>
      </c>
      <c r="M177" s="23">
        <v>1089.9829999999999</v>
      </c>
      <c r="N177" s="23">
        <v>979.46299999999997</v>
      </c>
      <c r="O177" s="23">
        <v>880.92100000000005</v>
      </c>
      <c r="P177" s="23">
        <v>792.98800000000006</v>
      </c>
      <c r="Q177" s="23">
        <v>714.50400000000002</v>
      </c>
      <c r="R177" s="23">
        <v>644.39800000000002</v>
      </c>
      <c r="S177" s="23">
        <v>581.75300000000004</v>
      </c>
      <c r="T177" s="23">
        <v>525.75199999999995</v>
      </c>
      <c r="U177" s="23">
        <v>475.67500000000001</v>
      </c>
      <c r="V177" s="23">
        <v>430.87599999999998</v>
      </c>
      <c r="W177" s="23">
        <v>390.77300000000002</v>
      </c>
      <c r="X177" s="23">
        <v>354.88200000000001</v>
      </c>
      <c r="Y177" s="23">
        <v>322.86799999999999</v>
      </c>
      <c r="Z177" s="23">
        <v>294.28199999999998</v>
      </c>
      <c r="AA177" s="23">
        <v>268.64</v>
      </c>
      <c r="AB177" s="23">
        <v>245.71199999999999</v>
      </c>
      <c r="AC177" s="23">
        <v>225.19900000000001</v>
      </c>
      <c r="AD177" s="23">
        <v>206.834</v>
      </c>
      <c r="AE177" s="23">
        <v>190.33</v>
      </c>
      <c r="AF177" s="23">
        <v>175.541</v>
      </c>
    </row>
    <row r="178" spans="1:32" x14ac:dyDescent="0.25">
      <c r="A178" s="2"/>
      <c r="B178" s="17" t="s">
        <v>31</v>
      </c>
      <c r="G178" s="23">
        <v>52.823999999999998</v>
      </c>
      <c r="H178" s="23">
        <v>47.182000000000002</v>
      </c>
      <c r="I178" s="23">
        <v>42.162999999999997</v>
      </c>
      <c r="J178" s="23">
        <v>37.697000000000003</v>
      </c>
      <c r="K178" s="23">
        <v>33.72</v>
      </c>
      <c r="L178" s="23">
        <v>30.178000000000001</v>
      </c>
      <c r="M178" s="23">
        <v>27.02</v>
      </c>
      <c r="N178" s="23">
        <v>24.204000000000001</v>
      </c>
      <c r="O178" s="23">
        <v>21.692</v>
      </c>
      <c r="P178" s="23">
        <v>19.449000000000002</v>
      </c>
      <c r="Q178" s="23">
        <v>17.445</v>
      </c>
      <c r="R178" s="23">
        <v>15.654999999999999</v>
      </c>
      <c r="S178" s="23">
        <v>14.055</v>
      </c>
      <c r="T178" s="23">
        <v>12.624000000000001</v>
      </c>
      <c r="U178" s="23">
        <v>11.343</v>
      </c>
      <c r="V178" s="23">
        <v>10.196</v>
      </c>
      <c r="W178" s="23">
        <v>9.1690000000000005</v>
      </c>
      <c r="X178" s="23">
        <v>8.2490000000000006</v>
      </c>
      <c r="Y178" s="23">
        <v>7.4269999999999996</v>
      </c>
      <c r="Z178" s="23">
        <v>6.6909999999999998</v>
      </c>
      <c r="AA178" s="23">
        <v>6.0309999999999997</v>
      </c>
      <c r="AB178" s="23">
        <v>5.44</v>
      </c>
      <c r="AC178" s="23">
        <v>4.9109999999999996</v>
      </c>
      <c r="AD178" s="23">
        <v>4.4359999999999999</v>
      </c>
      <c r="AE178" s="23">
        <v>4.008</v>
      </c>
      <c r="AF178" s="23">
        <v>3.6240000000000001</v>
      </c>
    </row>
    <row r="179" spans="1:32" x14ac:dyDescent="0.25">
      <c r="A179" s="2"/>
      <c r="B179" s="2" t="s">
        <v>19</v>
      </c>
      <c r="G179" s="23">
        <v>0</v>
      </c>
      <c r="H179" s="23">
        <v>1.5529999999999999</v>
      </c>
      <c r="I179" s="23">
        <v>2.8149999999999999</v>
      </c>
      <c r="J179" s="23">
        <v>3.8220000000000001</v>
      </c>
      <c r="K179" s="23">
        <v>4.6130000000000004</v>
      </c>
      <c r="L179" s="23">
        <v>5.242</v>
      </c>
      <c r="M179" s="23">
        <v>5.718</v>
      </c>
      <c r="N179" s="23">
        <v>6.1040000000000001</v>
      </c>
      <c r="O179" s="23">
        <v>6.4550000000000001</v>
      </c>
      <c r="P179" s="23">
        <v>6.742</v>
      </c>
      <c r="Q179" s="23">
        <v>6.9980000000000002</v>
      </c>
      <c r="R179" s="23">
        <v>7.2009999999999996</v>
      </c>
      <c r="S179" s="23">
        <v>7.3689999999999998</v>
      </c>
      <c r="T179" s="23">
        <v>7.5119999999999996</v>
      </c>
      <c r="U179" s="23">
        <v>7.6379999999999999</v>
      </c>
      <c r="V179" s="23">
        <v>7.7489999999999997</v>
      </c>
      <c r="W179" s="23">
        <v>7.8380000000000001</v>
      </c>
      <c r="X179" s="23">
        <v>7.9320000000000004</v>
      </c>
      <c r="Y179" s="23">
        <v>8.0340000000000007</v>
      </c>
      <c r="Z179" s="23">
        <v>8.1300000000000008</v>
      </c>
      <c r="AA179" s="23">
        <v>8.2129999999999992</v>
      </c>
      <c r="AB179" s="23">
        <v>8.2889999999999997</v>
      </c>
      <c r="AC179" s="23">
        <v>8.3610000000000007</v>
      </c>
      <c r="AD179" s="23">
        <v>8.4309999999999992</v>
      </c>
      <c r="AE179" s="23">
        <v>8.4990000000000006</v>
      </c>
      <c r="AF179" s="23">
        <v>8.5649999999999995</v>
      </c>
    </row>
    <row r="180" spans="1:32" x14ac:dyDescent="0.25">
      <c r="A180" s="2"/>
      <c r="B180" s="2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</row>
    <row r="181" spans="1:32" s="13" customFormat="1" ht="12.75" x14ac:dyDescent="0.2">
      <c r="A181" s="12" t="s">
        <v>32</v>
      </c>
      <c r="B181" s="12"/>
      <c r="C181" s="12"/>
      <c r="D181" s="12"/>
      <c r="E181" s="12"/>
      <c r="F181" s="12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</row>
    <row r="182" spans="1:32" x14ac:dyDescent="0.25">
      <c r="A182" s="2"/>
      <c r="B182" s="2" t="s">
        <v>33</v>
      </c>
      <c r="G182" s="23">
        <v>646.745</v>
      </c>
      <c r="H182" s="23">
        <v>68.418999999999997</v>
      </c>
      <c r="I182" s="23">
        <v>7.25</v>
      </c>
      <c r="J182" s="23">
        <v>0.76800000000000002</v>
      </c>
      <c r="K182" s="23">
        <v>8.1000000000000003E-2</v>
      </c>
      <c r="L182" s="23">
        <v>8.9999999999999993E-3</v>
      </c>
      <c r="M182" s="23">
        <v>1E-3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  <c r="AC182" s="23">
        <v>0</v>
      </c>
      <c r="AD182" s="23">
        <v>0</v>
      </c>
      <c r="AE182" s="23">
        <v>0</v>
      </c>
      <c r="AF182" s="23">
        <v>0</v>
      </c>
    </row>
    <row r="183" spans="1:32" x14ac:dyDescent="0.25">
      <c r="A183" s="2"/>
      <c r="B183" s="17" t="s">
        <v>34</v>
      </c>
      <c r="G183" s="23">
        <v>145.98400000000001</v>
      </c>
      <c r="H183" s="23">
        <v>82.43</v>
      </c>
      <c r="I183" s="23">
        <v>46.603999999999999</v>
      </c>
      <c r="J183" s="23">
        <v>26.349</v>
      </c>
      <c r="K183" s="23">
        <v>14.887</v>
      </c>
      <c r="L183" s="23">
        <v>8.4079999999999995</v>
      </c>
      <c r="M183" s="23">
        <v>4.7430000000000003</v>
      </c>
      <c r="N183" s="23">
        <v>2.6749999999999998</v>
      </c>
      <c r="O183" s="23">
        <v>1.51</v>
      </c>
      <c r="P183" s="23">
        <v>0.85299999999999998</v>
      </c>
      <c r="Q183" s="23">
        <v>0.48199999999999998</v>
      </c>
      <c r="R183" s="23">
        <v>0.27200000000000002</v>
      </c>
      <c r="S183" s="23">
        <v>0.153</v>
      </c>
      <c r="T183" s="23">
        <v>8.5999999999999993E-2</v>
      </c>
      <c r="U183" s="23">
        <v>4.9000000000000002E-2</v>
      </c>
      <c r="V183" s="23">
        <v>2.7E-2</v>
      </c>
      <c r="W183" s="23">
        <v>1.4999999999999999E-2</v>
      </c>
      <c r="X183" s="23">
        <v>8.9999999999999993E-3</v>
      </c>
      <c r="Y183" s="23">
        <v>5.0000000000000001E-3</v>
      </c>
      <c r="Z183" s="23">
        <v>3.0000000000000001E-3</v>
      </c>
      <c r="AA183" s="23">
        <v>2E-3</v>
      </c>
      <c r="AB183" s="23">
        <v>1E-3</v>
      </c>
      <c r="AC183" s="23">
        <v>0</v>
      </c>
      <c r="AD183" s="23">
        <v>0</v>
      </c>
      <c r="AE183" s="23">
        <v>0</v>
      </c>
      <c r="AF183" s="23">
        <v>0</v>
      </c>
    </row>
    <row r="184" spans="1:32" x14ac:dyDescent="0.25">
      <c r="A184" s="2"/>
      <c r="B184" s="2" t="s">
        <v>35</v>
      </c>
      <c r="G184" s="23">
        <v>437.589</v>
      </c>
      <c r="H184" s="23">
        <v>436.04</v>
      </c>
      <c r="I184" s="23">
        <v>435.05099999999999</v>
      </c>
      <c r="J184" s="23">
        <v>434.06299999999999</v>
      </c>
      <c r="K184" s="23">
        <v>432.80399999999997</v>
      </c>
      <c r="L184" s="23">
        <v>431.39100000000002</v>
      </c>
      <c r="M184" s="23">
        <v>429.41699999999997</v>
      </c>
      <c r="N184" s="23">
        <v>427.38200000000001</v>
      </c>
      <c r="O184" s="23">
        <v>425.875</v>
      </c>
      <c r="P184" s="23">
        <v>424.25400000000002</v>
      </c>
      <c r="Q184" s="23">
        <v>422.83</v>
      </c>
      <c r="R184" s="23">
        <v>421.12900000000002</v>
      </c>
      <c r="S184" s="23">
        <v>419.28300000000002</v>
      </c>
      <c r="T184" s="23">
        <v>417.31900000000002</v>
      </c>
      <c r="U184" s="23">
        <v>415.29</v>
      </c>
      <c r="V184" s="23">
        <v>413.19</v>
      </c>
      <c r="W184" s="23">
        <v>410.85500000000002</v>
      </c>
      <c r="X184" s="23">
        <v>408.63499999999999</v>
      </c>
      <c r="Y184" s="23">
        <v>406.55500000000001</v>
      </c>
      <c r="Z184" s="23">
        <v>404.46</v>
      </c>
      <c r="AA184" s="23">
        <v>402.22500000000002</v>
      </c>
      <c r="AB184" s="23">
        <v>399.89600000000002</v>
      </c>
      <c r="AC184" s="23">
        <v>397.51900000000001</v>
      </c>
      <c r="AD184" s="23">
        <v>395.096</v>
      </c>
      <c r="AE184" s="23">
        <v>392.62799999999999</v>
      </c>
      <c r="AF184" s="23">
        <v>390.11599999999999</v>
      </c>
    </row>
    <row r="185" spans="1:32" x14ac:dyDescent="0.25">
      <c r="A185" s="2"/>
      <c r="B185" s="2" t="s">
        <v>36</v>
      </c>
      <c r="G185" s="23">
        <v>1057.3589999999999</v>
      </c>
      <c r="H185" s="23">
        <v>1068.403</v>
      </c>
      <c r="I185" s="23">
        <v>1080.992</v>
      </c>
      <c r="J185" s="23">
        <v>1093.758</v>
      </c>
      <c r="K185" s="23">
        <v>1106.001</v>
      </c>
      <c r="L185" s="23">
        <v>1117.9970000000001</v>
      </c>
      <c r="M185" s="23">
        <v>1128.6479999999999</v>
      </c>
      <c r="N185" s="23">
        <v>1139.239</v>
      </c>
      <c r="O185" s="23">
        <v>1151.3810000000001</v>
      </c>
      <c r="P185" s="23">
        <v>1163.345</v>
      </c>
      <c r="Q185" s="23">
        <v>1175.999</v>
      </c>
      <c r="R185" s="23">
        <v>1188.0119999999999</v>
      </c>
      <c r="S185" s="23">
        <v>1199.732</v>
      </c>
      <c r="T185" s="23">
        <v>1211.222</v>
      </c>
      <c r="U185" s="23">
        <v>1222.6500000000001</v>
      </c>
      <c r="V185" s="23">
        <v>1233.962</v>
      </c>
      <c r="W185" s="23">
        <v>1244.6690000000001</v>
      </c>
      <c r="X185" s="23">
        <v>1255.827</v>
      </c>
      <c r="Y185" s="23">
        <v>1267.5129999999999</v>
      </c>
      <c r="Z185" s="23">
        <v>1279.261</v>
      </c>
      <c r="AA185" s="23">
        <v>1290.665</v>
      </c>
      <c r="AB185" s="23">
        <v>1301.8340000000001</v>
      </c>
      <c r="AC185" s="23">
        <v>1312.933</v>
      </c>
      <c r="AD185" s="23">
        <v>1323.954</v>
      </c>
      <c r="AE185" s="23">
        <v>1334.8779999999999</v>
      </c>
      <c r="AF185" s="23">
        <v>1345.7149999999999</v>
      </c>
    </row>
    <row r="186" spans="1:32" x14ac:dyDescent="0.25">
      <c r="A186" s="2"/>
      <c r="B186" s="17" t="s">
        <v>19</v>
      </c>
      <c r="G186" s="23">
        <v>213.84200000000001</v>
      </c>
      <c r="H186" s="23">
        <v>346.66899999999998</v>
      </c>
      <c r="I186" s="23">
        <v>378.72800000000001</v>
      </c>
      <c r="J186" s="23">
        <v>396.14499999999998</v>
      </c>
      <c r="K186" s="23">
        <v>409.56400000000002</v>
      </c>
      <c r="L186" s="23">
        <v>421.23899999999998</v>
      </c>
      <c r="M186" s="23">
        <v>431.512</v>
      </c>
      <c r="N186" s="23">
        <v>441.29500000000002</v>
      </c>
      <c r="O186" s="23">
        <v>451.48099999999999</v>
      </c>
      <c r="P186" s="23">
        <v>461.49</v>
      </c>
      <c r="Q186" s="23">
        <v>471.75900000000001</v>
      </c>
      <c r="R186" s="23">
        <v>481.767</v>
      </c>
      <c r="S186" s="23">
        <v>491.67599999999999</v>
      </c>
      <c r="T186" s="23">
        <v>501.524</v>
      </c>
      <c r="U186" s="23">
        <v>511.363</v>
      </c>
      <c r="V186" s="23">
        <v>521.197</v>
      </c>
      <c r="W186" s="23">
        <v>530.78300000000002</v>
      </c>
      <c r="X186" s="23">
        <v>540.596</v>
      </c>
      <c r="Y186" s="23">
        <v>550.70100000000002</v>
      </c>
      <c r="Z186" s="23">
        <v>560.86699999999996</v>
      </c>
      <c r="AA186" s="23">
        <v>570.90599999999995</v>
      </c>
      <c r="AB186" s="23">
        <v>580.88699999999994</v>
      </c>
      <c r="AC186" s="23">
        <v>590.86400000000003</v>
      </c>
      <c r="AD186" s="23">
        <v>600.83399999999995</v>
      </c>
      <c r="AE186" s="23">
        <v>610.80600000000004</v>
      </c>
      <c r="AF186" s="23">
        <v>620.76599999999996</v>
      </c>
    </row>
    <row r="187" spans="1:32" x14ac:dyDescent="0.25">
      <c r="A187" s="2"/>
      <c r="B187" s="17" t="s">
        <v>37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</row>
    <row r="190" spans="1:32" customFormat="1" x14ac:dyDescent="0.25">
      <c r="A190" s="7" t="s">
        <v>46</v>
      </c>
      <c r="B190" s="8"/>
      <c r="C190" s="7"/>
      <c r="D190" s="9"/>
      <c r="E190" s="9"/>
      <c r="F190" s="9"/>
      <c r="G190" s="9" t="s">
        <v>47</v>
      </c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</row>
    <row r="191" spans="1:32" customFormat="1" x14ac:dyDescent="0.25">
      <c r="A191" s="11" t="s">
        <v>13</v>
      </c>
      <c r="B191" s="2"/>
    </row>
    <row r="192" spans="1:32" customFormat="1" x14ac:dyDescent="0.25">
      <c r="A192" s="2"/>
      <c r="B192" s="2" t="s">
        <v>14</v>
      </c>
    </row>
    <row r="193" spans="1:32" s="13" customFormat="1" ht="12.75" x14ac:dyDescent="0.2">
      <c r="A193" s="12" t="s">
        <v>15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</row>
    <row r="194" spans="1:32" x14ac:dyDescent="0.25">
      <c r="A194" s="2"/>
      <c r="B194" s="2" t="s">
        <v>16</v>
      </c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</row>
    <row r="195" spans="1:32" x14ac:dyDescent="0.25">
      <c r="A195" s="2"/>
      <c r="B195" s="2" t="s">
        <v>17</v>
      </c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</row>
    <row r="196" spans="1:32" x14ac:dyDescent="0.25">
      <c r="A196" s="2"/>
      <c r="B196" s="2" t="s">
        <v>18</v>
      </c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</row>
    <row r="197" spans="1:32" x14ac:dyDescent="0.25">
      <c r="A197" s="2"/>
      <c r="B197" s="2" t="s">
        <v>19</v>
      </c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</row>
    <row r="198" spans="1:32" x14ac:dyDescent="0.25">
      <c r="A198" s="2"/>
      <c r="B198" s="2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</row>
    <row r="199" spans="1:32" s="13" customFormat="1" ht="12.75" x14ac:dyDescent="0.2">
      <c r="A199" s="12" t="s">
        <v>21</v>
      </c>
      <c r="B199" s="12"/>
      <c r="C199" s="12"/>
      <c r="D199" s="12"/>
      <c r="E199" s="12"/>
      <c r="F199" s="12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</row>
    <row r="200" spans="1:32" x14ac:dyDescent="0.25">
      <c r="A200" s="2"/>
      <c r="B200" s="2" t="s">
        <v>22</v>
      </c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</row>
    <row r="201" spans="1:32" x14ac:dyDescent="0.25">
      <c r="A201" s="17"/>
      <c r="B201" s="17" t="s">
        <v>23</v>
      </c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</row>
    <row r="202" spans="1:32" x14ac:dyDescent="0.25">
      <c r="A202" s="2"/>
      <c r="B202" s="17" t="s">
        <v>24</v>
      </c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</row>
    <row r="203" spans="1:32" x14ac:dyDescent="0.25">
      <c r="A203" s="2"/>
      <c r="B203" s="17" t="s">
        <v>19</v>
      </c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</row>
    <row r="204" spans="1:32" x14ac:dyDescent="0.25">
      <c r="A204" s="2"/>
      <c r="B204" s="2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</row>
    <row r="205" spans="1:32" s="13" customFormat="1" ht="12.75" x14ac:dyDescent="0.2">
      <c r="A205" s="12" t="s">
        <v>25</v>
      </c>
      <c r="B205" s="12"/>
      <c r="C205" s="12"/>
      <c r="D205" s="12"/>
      <c r="E205" s="12"/>
      <c r="F205" s="12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</row>
    <row r="206" spans="1:32" x14ac:dyDescent="0.25">
      <c r="A206" s="2"/>
      <c r="B206" s="2" t="s">
        <v>26</v>
      </c>
      <c r="F206" s="18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</row>
    <row r="207" spans="1:32" x14ac:dyDescent="0.25">
      <c r="A207" s="2"/>
      <c r="B207" s="2" t="s">
        <v>27</v>
      </c>
      <c r="E207" s="19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</row>
    <row r="208" spans="1:32" x14ac:dyDescent="0.25">
      <c r="A208" s="2"/>
      <c r="B208" s="2" t="s">
        <v>28</v>
      </c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</row>
    <row r="209" spans="1:32" x14ac:dyDescent="0.25">
      <c r="A209" s="2"/>
      <c r="B209" s="2" t="s">
        <v>19</v>
      </c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</row>
    <row r="210" spans="1:32" x14ac:dyDescent="0.25">
      <c r="A210" s="2"/>
      <c r="B210" s="2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</row>
    <row r="211" spans="1:32" s="13" customFormat="1" ht="12.75" x14ac:dyDescent="0.2">
      <c r="A211" s="12" t="s">
        <v>29</v>
      </c>
      <c r="B211" s="12"/>
      <c r="C211" s="12"/>
      <c r="D211" s="12"/>
      <c r="E211" s="12"/>
      <c r="F211" s="12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</row>
    <row r="212" spans="1:32" x14ac:dyDescent="0.25">
      <c r="A212" s="2"/>
      <c r="B212" s="17" t="s">
        <v>4</v>
      </c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</row>
    <row r="213" spans="1:32" x14ac:dyDescent="0.25">
      <c r="A213" s="2"/>
      <c r="B213" s="17" t="s">
        <v>5</v>
      </c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</row>
    <row r="214" spans="1:32" x14ac:dyDescent="0.25">
      <c r="A214" s="2"/>
      <c r="B214" s="17" t="s">
        <v>30</v>
      </c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</row>
    <row r="215" spans="1:32" x14ac:dyDescent="0.25">
      <c r="A215" s="2"/>
      <c r="B215" s="17" t="s">
        <v>31</v>
      </c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</row>
    <row r="216" spans="1:32" x14ac:dyDescent="0.25">
      <c r="A216" s="2"/>
      <c r="B216" s="2" t="s">
        <v>19</v>
      </c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</row>
    <row r="217" spans="1:32" x14ac:dyDescent="0.25">
      <c r="A217" s="2"/>
      <c r="B217" s="2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</row>
    <row r="218" spans="1:32" s="13" customFormat="1" ht="12.75" x14ac:dyDescent="0.2">
      <c r="A218" s="12" t="s">
        <v>32</v>
      </c>
      <c r="B218" s="12"/>
      <c r="C218" s="12"/>
      <c r="D218" s="12"/>
      <c r="E218" s="12"/>
      <c r="F218" s="12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</row>
    <row r="219" spans="1:32" x14ac:dyDescent="0.25">
      <c r="A219" s="2"/>
      <c r="B219" s="2" t="s">
        <v>33</v>
      </c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</row>
    <row r="220" spans="1:32" x14ac:dyDescent="0.25">
      <c r="A220" s="2"/>
      <c r="B220" s="17" t="s">
        <v>34</v>
      </c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</row>
    <row r="221" spans="1:32" x14ac:dyDescent="0.25">
      <c r="A221" s="2"/>
      <c r="B221" s="2" t="s">
        <v>35</v>
      </c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</row>
    <row r="222" spans="1:32" x14ac:dyDescent="0.25">
      <c r="A222" s="2"/>
      <c r="B222" s="2" t="s">
        <v>36</v>
      </c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</row>
    <row r="223" spans="1:32" x14ac:dyDescent="0.25">
      <c r="A223" s="2"/>
      <c r="B223" s="17" t="s">
        <v>19</v>
      </c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</row>
    <row r="224" spans="1:32" x14ac:dyDescent="0.25">
      <c r="A224" s="2"/>
      <c r="B224" s="17" t="s">
        <v>37</v>
      </c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</row>
    <row r="227" spans="1:32" customFormat="1" x14ac:dyDescent="0.25">
      <c r="A227" s="7" t="s">
        <v>48</v>
      </c>
      <c r="B227" s="8"/>
      <c r="C227" s="7"/>
      <c r="D227" s="9"/>
      <c r="E227" s="9"/>
      <c r="F227" s="9"/>
      <c r="G227" s="9" t="s">
        <v>49</v>
      </c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</row>
    <row r="228" spans="1:32" customFormat="1" x14ac:dyDescent="0.25">
      <c r="A228" s="11" t="s">
        <v>13</v>
      </c>
      <c r="B228" s="2"/>
    </row>
    <row r="229" spans="1:32" customFormat="1" x14ac:dyDescent="0.25">
      <c r="A229" s="2"/>
      <c r="B229" s="2" t="s">
        <v>14</v>
      </c>
    </row>
    <row r="230" spans="1:32" s="13" customFormat="1" ht="12.75" x14ac:dyDescent="0.2">
      <c r="A230" s="12" t="s">
        <v>15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</row>
    <row r="231" spans="1:32" x14ac:dyDescent="0.25">
      <c r="A231" s="2"/>
      <c r="B231" s="2" t="s">
        <v>16</v>
      </c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</row>
    <row r="232" spans="1:32" x14ac:dyDescent="0.25">
      <c r="A232" s="2"/>
      <c r="B232" s="2" t="s">
        <v>17</v>
      </c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</row>
    <row r="233" spans="1:32" x14ac:dyDescent="0.25">
      <c r="A233" s="2"/>
      <c r="B233" s="2" t="s">
        <v>18</v>
      </c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</row>
    <row r="234" spans="1:32" x14ac:dyDescent="0.25">
      <c r="A234" s="2"/>
      <c r="B234" s="2" t="s">
        <v>19</v>
      </c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</row>
    <row r="235" spans="1:32" x14ac:dyDescent="0.25">
      <c r="A235" s="2"/>
      <c r="B235" s="2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</row>
    <row r="236" spans="1:32" s="13" customFormat="1" ht="12.75" x14ac:dyDescent="0.2">
      <c r="A236" s="12" t="s">
        <v>21</v>
      </c>
      <c r="B236" s="12"/>
      <c r="C236" s="12"/>
      <c r="D236" s="12"/>
      <c r="E236" s="12"/>
      <c r="F236" s="12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</row>
    <row r="237" spans="1:32" x14ac:dyDescent="0.25">
      <c r="A237" s="2"/>
      <c r="B237" s="2" t="s">
        <v>22</v>
      </c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</row>
    <row r="238" spans="1:32" x14ac:dyDescent="0.25">
      <c r="A238" s="17"/>
      <c r="B238" s="17" t="s">
        <v>23</v>
      </c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</row>
    <row r="239" spans="1:32" x14ac:dyDescent="0.25">
      <c r="A239" s="2"/>
      <c r="B239" s="17" t="s">
        <v>24</v>
      </c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</row>
    <row r="240" spans="1:32" x14ac:dyDescent="0.25">
      <c r="A240" s="2"/>
      <c r="B240" s="17" t="s">
        <v>19</v>
      </c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</row>
    <row r="241" spans="1:32" x14ac:dyDescent="0.25">
      <c r="A241" s="2"/>
      <c r="B241" s="2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</row>
    <row r="242" spans="1:32" s="13" customFormat="1" ht="12.75" x14ac:dyDescent="0.2">
      <c r="A242" s="12" t="s">
        <v>25</v>
      </c>
      <c r="B242" s="12"/>
      <c r="C242" s="12"/>
      <c r="D242" s="12"/>
      <c r="E242" s="12"/>
      <c r="F242" s="12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</row>
    <row r="243" spans="1:32" x14ac:dyDescent="0.25">
      <c r="A243" s="2"/>
      <c r="B243" s="2" t="s">
        <v>26</v>
      </c>
      <c r="F243" s="18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</row>
    <row r="244" spans="1:32" x14ac:dyDescent="0.25">
      <c r="A244" s="2"/>
      <c r="B244" s="2" t="s">
        <v>27</v>
      </c>
      <c r="E244" s="19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</row>
    <row r="245" spans="1:32" x14ac:dyDescent="0.25">
      <c r="A245" s="2"/>
      <c r="B245" s="2" t="s">
        <v>28</v>
      </c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</row>
    <row r="246" spans="1:32" x14ac:dyDescent="0.25">
      <c r="A246" s="2"/>
      <c r="B246" s="2" t="s">
        <v>19</v>
      </c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</row>
    <row r="247" spans="1:32" x14ac:dyDescent="0.25">
      <c r="A247" s="2"/>
      <c r="B247" s="2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</row>
    <row r="248" spans="1:32" s="13" customFormat="1" ht="12.75" x14ac:dyDescent="0.2">
      <c r="A248" s="12" t="s">
        <v>29</v>
      </c>
      <c r="B248" s="12"/>
      <c r="C248" s="12"/>
      <c r="D248" s="12"/>
      <c r="E248" s="12"/>
      <c r="F248" s="12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</row>
    <row r="249" spans="1:32" x14ac:dyDescent="0.25">
      <c r="A249" s="2"/>
      <c r="B249" s="17" t="s">
        <v>4</v>
      </c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</row>
    <row r="250" spans="1:32" x14ac:dyDescent="0.25">
      <c r="A250" s="2"/>
      <c r="B250" s="17" t="s">
        <v>5</v>
      </c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</row>
    <row r="251" spans="1:32" x14ac:dyDescent="0.25">
      <c r="A251" s="2"/>
      <c r="B251" s="17" t="s">
        <v>30</v>
      </c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</row>
    <row r="252" spans="1:32" x14ac:dyDescent="0.25">
      <c r="A252" s="2"/>
      <c r="B252" s="17" t="s">
        <v>31</v>
      </c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</row>
    <row r="253" spans="1:32" x14ac:dyDescent="0.25">
      <c r="A253" s="2"/>
      <c r="B253" s="2" t="s">
        <v>19</v>
      </c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</row>
    <row r="254" spans="1:32" x14ac:dyDescent="0.25">
      <c r="A254" s="2"/>
      <c r="B254" s="2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</row>
    <row r="255" spans="1:32" s="13" customFormat="1" ht="12.75" x14ac:dyDescent="0.2">
      <c r="A255" s="12" t="s">
        <v>32</v>
      </c>
      <c r="B255" s="12"/>
      <c r="C255" s="12"/>
      <c r="D255" s="12"/>
      <c r="E255" s="12"/>
      <c r="F255" s="12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</row>
    <row r="256" spans="1:32" x14ac:dyDescent="0.25">
      <c r="A256" s="2"/>
      <c r="B256" s="2" t="s">
        <v>33</v>
      </c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</row>
    <row r="257" spans="1:32" x14ac:dyDescent="0.25">
      <c r="A257" s="2"/>
      <c r="B257" s="17" t="s">
        <v>34</v>
      </c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</row>
    <row r="258" spans="1:32" x14ac:dyDescent="0.25">
      <c r="A258" s="2"/>
      <c r="B258" s="2" t="s">
        <v>35</v>
      </c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</row>
    <row r="259" spans="1:32" x14ac:dyDescent="0.25">
      <c r="A259" s="2"/>
      <c r="B259" s="2" t="s">
        <v>36</v>
      </c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</row>
    <row r="260" spans="1:32" x14ac:dyDescent="0.25">
      <c r="A260" s="2"/>
      <c r="B260" s="17" t="s">
        <v>19</v>
      </c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</row>
    <row r="261" spans="1:32" x14ac:dyDescent="0.25">
      <c r="A261" s="2"/>
      <c r="B261" s="17" t="s">
        <v>37</v>
      </c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</row>
    <row r="262" spans="1:32" x14ac:dyDescent="0.25"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0000"/>
  </sheetPr>
  <dimension ref="A1:AF262"/>
  <sheetViews>
    <sheetView workbookViewId="0">
      <selection sqref="A1:AF262"/>
    </sheetView>
  </sheetViews>
  <sheetFormatPr defaultColWidth="9.140625" defaultRowHeight="15" x14ac:dyDescent="0.25"/>
  <cols>
    <col min="1" max="6" width="8.85546875" customWidth="1"/>
    <col min="7" max="7" width="10.5703125" bestFit="1" customWidth="1"/>
    <col min="8" max="21" width="9.42578125" bestFit="1" customWidth="1"/>
    <col min="22" max="32" width="12" bestFit="1" customWidth="1"/>
    <col min="33" max="16384" width="9.140625" style="15"/>
  </cols>
  <sheetData>
    <row r="1" spans="1:32" customFormat="1" ht="64.5" x14ac:dyDescent="0.25">
      <c r="A1" s="1" t="s">
        <v>0</v>
      </c>
      <c r="B1" s="2"/>
      <c r="C1" s="2"/>
      <c r="D1" s="2"/>
      <c r="E1" s="2"/>
      <c r="F1" s="2"/>
      <c r="G1" s="3" t="s">
        <v>1</v>
      </c>
      <c r="H1" s="4" t="s">
        <v>2</v>
      </c>
      <c r="I1" s="4" t="s">
        <v>3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customFormat="1" ht="15.75" x14ac:dyDescent="0.25">
      <c r="A2" s="5" t="s">
        <v>51</v>
      </c>
      <c r="B2" s="2"/>
      <c r="C2" s="2"/>
      <c r="D2" s="2"/>
      <c r="E2" s="2"/>
      <c r="F2" s="2"/>
      <c r="G2" t="s">
        <v>10</v>
      </c>
      <c r="H2" t="s">
        <v>11</v>
      </c>
      <c r="I2" t="s">
        <v>11</v>
      </c>
      <c r="J2" t="s">
        <v>11</v>
      </c>
      <c r="K2" t="s">
        <v>11</v>
      </c>
      <c r="L2" t="s">
        <v>11</v>
      </c>
      <c r="M2" t="s">
        <v>11</v>
      </c>
      <c r="N2" t="s">
        <v>11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customFormat="1" x14ac:dyDescent="0.25"/>
    <row r="4" spans="1:32" customFormat="1" x14ac:dyDescent="0.25">
      <c r="A4" s="2"/>
      <c r="B4" s="2"/>
      <c r="C4" s="2"/>
      <c r="D4" s="6"/>
      <c r="E4" s="6"/>
      <c r="F4" s="6"/>
      <c r="G4" s="6">
        <v>2010</v>
      </c>
      <c r="H4" s="6">
        <v>2011</v>
      </c>
      <c r="I4" s="6">
        <v>2012</v>
      </c>
      <c r="J4" s="6">
        <v>2013</v>
      </c>
      <c r="K4" s="6">
        <v>2014</v>
      </c>
      <c r="L4" s="6">
        <v>2015</v>
      </c>
      <c r="M4" s="6">
        <v>2016</v>
      </c>
      <c r="N4" s="6">
        <v>2017</v>
      </c>
      <c r="O4" s="6">
        <v>2018</v>
      </c>
      <c r="P4" s="6">
        <v>2019</v>
      </c>
      <c r="Q4" s="6">
        <v>2020</v>
      </c>
      <c r="R4" s="6">
        <v>2021</v>
      </c>
      <c r="S4" s="6">
        <v>2022</v>
      </c>
      <c r="T4" s="6">
        <v>2023</v>
      </c>
      <c r="U4" s="6">
        <v>2024</v>
      </c>
      <c r="V4" s="6">
        <v>2025</v>
      </c>
      <c r="W4" s="6">
        <v>2026</v>
      </c>
      <c r="X4" s="6">
        <v>2027</v>
      </c>
      <c r="Y4" s="6">
        <v>2028</v>
      </c>
      <c r="Z4" s="6">
        <v>2029</v>
      </c>
      <c r="AA4" s="6">
        <v>2030</v>
      </c>
      <c r="AB4" s="6">
        <v>2031</v>
      </c>
      <c r="AC4" s="6">
        <v>2032</v>
      </c>
      <c r="AD4" s="6">
        <v>2033</v>
      </c>
      <c r="AE4" s="6">
        <v>2034</v>
      </c>
      <c r="AF4" s="6">
        <v>2035</v>
      </c>
    </row>
    <row r="5" spans="1:32" customFormat="1" x14ac:dyDescent="0.25">
      <c r="A5" s="7" t="s">
        <v>12</v>
      </c>
      <c r="B5" s="8"/>
      <c r="C5" s="7"/>
      <c r="D5" s="9"/>
      <c r="E5" s="9"/>
      <c r="F5" s="9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customFormat="1" x14ac:dyDescent="0.25">
      <c r="A6" s="11" t="s">
        <v>13</v>
      </c>
      <c r="B6" s="2"/>
    </row>
    <row r="7" spans="1:32" customFormat="1" x14ac:dyDescent="0.25">
      <c r="A7" s="2"/>
      <c r="B7" s="2" t="s">
        <v>14</v>
      </c>
    </row>
    <row r="8" spans="1:32" s="13" customFormat="1" ht="12.75" x14ac:dyDescent="0.2">
      <c r="A8" s="12" t="s">
        <v>15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 x14ac:dyDescent="0.25">
      <c r="A9" s="2"/>
      <c r="B9" s="2" t="s">
        <v>16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</row>
    <row r="10" spans="1:32" x14ac:dyDescent="0.25">
      <c r="A10" s="2"/>
      <c r="B10" s="2" t="s">
        <v>17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</row>
    <row r="11" spans="1:32" x14ac:dyDescent="0.25">
      <c r="A11" s="2"/>
      <c r="B11" s="2" t="s">
        <v>18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</row>
    <row r="12" spans="1:32" x14ac:dyDescent="0.25">
      <c r="A12" s="2"/>
      <c r="B12" s="2" t="s">
        <v>19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</row>
    <row r="13" spans="1:32" x14ac:dyDescent="0.25">
      <c r="A13" s="2"/>
      <c r="B13" s="2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s="13" customFormat="1" ht="12.75" x14ac:dyDescent="0.2">
      <c r="A14" s="12" t="s">
        <v>21</v>
      </c>
      <c r="B14" s="12"/>
      <c r="C14" s="12"/>
      <c r="D14" s="12"/>
      <c r="E14" s="12"/>
      <c r="F14" s="12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x14ac:dyDescent="0.25">
      <c r="A15" s="2"/>
      <c r="B15" s="2" t="s">
        <v>22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</row>
    <row r="16" spans="1:32" x14ac:dyDescent="0.25">
      <c r="A16" s="17"/>
      <c r="B16" s="17" t="s">
        <v>23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</row>
    <row r="17" spans="1:32" x14ac:dyDescent="0.25">
      <c r="A17" s="2"/>
      <c r="B17" s="17" t="s">
        <v>24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</row>
    <row r="18" spans="1:32" x14ac:dyDescent="0.25">
      <c r="A18" s="2"/>
      <c r="B18" s="17" t="s">
        <v>19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</row>
    <row r="19" spans="1:32" x14ac:dyDescent="0.25">
      <c r="A19" s="2"/>
      <c r="B19" s="2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s="13" customFormat="1" ht="12.75" x14ac:dyDescent="0.2">
      <c r="A20" s="12" t="s">
        <v>25</v>
      </c>
      <c r="B20" s="12"/>
      <c r="C20" s="12"/>
      <c r="D20" s="12"/>
      <c r="E20" s="12"/>
      <c r="F20" s="12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x14ac:dyDescent="0.25">
      <c r="A21" s="2"/>
      <c r="B21" s="2" t="s">
        <v>26</v>
      </c>
      <c r="F21" s="18"/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</row>
    <row r="22" spans="1:32" x14ac:dyDescent="0.25">
      <c r="A22" s="2"/>
      <c r="B22" s="2" t="s">
        <v>27</v>
      </c>
      <c r="E22" s="19"/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</row>
    <row r="23" spans="1:32" x14ac:dyDescent="0.25">
      <c r="A23" s="2"/>
      <c r="B23" s="2" t="s">
        <v>28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</row>
    <row r="24" spans="1:32" x14ac:dyDescent="0.25">
      <c r="A24" s="2"/>
      <c r="B24" s="2" t="s">
        <v>19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</row>
    <row r="25" spans="1:32" x14ac:dyDescent="0.25">
      <c r="A25" s="2"/>
      <c r="B25" s="2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s="13" customFormat="1" ht="12.75" x14ac:dyDescent="0.2">
      <c r="A26" s="12" t="s">
        <v>29</v>
      </c>
      <c r="B26" s="12"/>
      <c r="C26" s="12"/>
      <c r="D26" s="12"/>
      <c r="E26" s="12"/>
      <c r="F26" s="1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x14ac:dyDescent="0.25">
      <c r="A27" s="2"/>
      <c r="B27" s="17" t="s">
        <v>4</v>
      </c>
      <c r="G27" s="14">
        <v>2.9510000000000001</v>
      </c>
      <c r="H27" s="14">
        <v>2.6669999999999998</v>
      </c>
      <c r="I27" s="14">
        <v>2.415</v>
      </c>
      <c r="J27" s="14">
        <v>2.1909999999999998</v>
      </c>
      <c r="K27" s="14">
        <v>1.9930000000000001</v>
      </c>
      <c r="L27" s="14">
        <v>1.8160000000000001</v>
      </c>
      <c r="M27" s="14">
        <v>1.659</v>
      </c>
      <c r="N27" s="14">
        <v>1.5189999999999999</v>
      </c>
      <c r="O27" s="14">
        <v>1.395</v>
      </c>
      <c r="P27" s="14">
        <v>1.2849999999999999</v>
      </c>
      <c r="Q27" s="14">
        <v>1.1870000000000001</v>
      </c>
      <c r="R27" s="14">
        <v>1.1000000000000001</v>
      </c>
      <c r="S27" s="14">
        <v>1.022</v>
      </c>
      <c r="T27" s="14">
        <v>0.95299999999999996</v>
      </c>
      <c r="U27" s="14">
        <v>0.89200000000000002</v>
      </c>
      <c r="V27" s="14">
        <v>0.83799999999999997</v>
      </c>
      <c r="W27" s="14">
        <v>0.78900000000000003</v>
      </c>
      <c r="X27" s="14">
        <v>0.746</v>
      </c>
      <c r="Y27" s="14">
        <v>0.70799999999999996</v>
      </c>
      <c r="Z27" s="14">
        <v>0.67500000000000004</v>
      </c>
      <c r="AA27" s="14">
        <v>0.64500000000000002</v>
      </c>
      <c r="AB27" s="14">
        <v>0.61899999999999999</v>
      </c>
      <c r="AC27" s="14">
        <v>0.59599999999999997</v>
      </c>
      <c r="AD27" s="14">
        <v>0.57599999999999996</v>
      </c>
      <c r="AE27" s="14">
        <v>0.55800000000000005</v>
      </c>
      <c r="AF27" s="14">
        <v>0.54200000000000004</v>
      </c>
    </row>
    <row r="28" spans="1:32" x14ac:dyDescent="0.25">
      <c r="A28" s="2"/>
      <c r="B28" s="17" t="s">
        <v>5</v>
      </c>
      <c r="G28" s="14">
        <v>46.225999999999999</v>
      </c>
      <c r="H28" s="14">
        <v>61.92</v>
      </c>
      <c r="I28" s="14">
        <v>76.400999999999996</v>
      </c>
      <c r="J28" s="14">
        <v>89.611999999999995</v>
      </c>
      <c r="K28" s="14">
        <v>101.583</v>
      </c>
      <c r="L28" s="14">
        <v>112.49</v>
      </c>
      <c r="M28" s="14">
        <v>122.265</v>
      </c>
      <c r="N28" s="14">
        <v>131.22200000000001</v>
      </c>
      <c r="O28" s="14">
        <v>139.726</v>
      </c>
      <c r="P28" s="14">
        <v>147.56399999999999</v>
      </c>
      <c r="Q28" s="14">
        <v>154.95599999999999</v>
      </c>
      <c r="R28" s="14">
        <v>161.738</v>
      </c>
      <c r="S28" s="14">
        <v>168.02600000000001</v>
      </c>
      <c r="T28" s="14">
        <v>173.87700000000001</v>
      </c>
      <c r="U28" s="14">
        <v>179.36199999999999</v>
      </c>
      <c r="V28" s="14">
        <v>184.512</v>
      </c>
      <c r="W28" s="14">
        <v>189.27600000000001</v>
      </c>
      <c r="X28" s="14">
        <v>193.864</v>
      </c>
      <c r="Y28" s="14">
        <v>198.316</v>
      </c>
      <c r="Z28" s="14">
        <v>202.57400000000001</v>
      </c>
      <c r="AA28" s="14">
        <v>206.59700000000001</v>
      </c>
      <c r="AB28" s="14">
        <v>210.42099999999999</v>
      </c>
      <c r="AC28" s="14">
        <v>214.08799999999999</v>
      </c>
      <c r="AD28" s="14">
        <v>217.61600000000001</v>
      </c>
      <c r="AE28" s="14">
        <v>221.01900000000001</v>
      </c>
      <c r="AF28" s="14">
        <v>224.30600000000001</v>
      </c>
    </row>
    <row r="29" spans="1:32" x14ac:dyDescent="0.25">
      <c r="A29" s="2"/>
      <c r="B29" s="17" t="s">
        <v>30</v>
      </c>
      <c r="G29" s="14">
        <v>123.523</v>
      </c>
      <c r="H29" s="14">
        <v>110.5</v>
      </c>
      <c r="I29" s="14">
        <v>98.921000000000006</v>
      </c>
      <c r="J29" s="14">
        <v>88.62</v>
      </c>
      <c r="K29" s="14">
        <v>79.448999999999998</v>
      </c>
      <c r="L29" s="14">
        <v>71.281999999999996</v>
      </c>
      <c r="M29" s="14">
        <v>64.001999999999995</v>
      </c>
      <c r="N29" s="14">
        <v>57.512</v>
      </c>
      <c r="O29" s="14">
        <v>51.725000000000001</v>
      </c>
      <c r="P29" s="14">
        <v>46.561999999999998</v>
      </c>
      <c r="Q29" s="14">
        <v>41.953000000000003</v>
      </c>
      <c r="R29" s="14">
        <v>37.835999999999999</v>
      </c>
      <c r="S29" s="14">
        <v>34.156999999999996</v>
      </c>
      <c r="T29" s="14">
        <v>30.869</v>
      </c>
      <c r="U29" s="14">
        <v>27.928000000000001</v>
      </c>
      <c r="V29" s="14">
        <v>25.297000000000001</v>
      </c>
      <c r="W29" s="14">
        <v>22.942</v>
      </c>
      <c r="X29" s="14">
        <v>20.835000000000001</v>
      </c>
      <c r="Y29" s="14">
        <v>18.954999999999998</v>
      </c>
      <c r="Z29" s="14">
        <v>17.276</v>
      </c>
      <c r="AA29" s="14">
        <v>15.77</v>
      </c>
      <c r="AB29" s="14">
        <v>14.423999999999999</v>
      </c>
      <c r="AC29" s="14">
        <v>13.218999999999999</v>
      </c>
      <c r="AD29" s="14">
        <v>12.141</v>
      </c>
      <c r="AE29" s="14">
        <v>11.170999999999999</v>
      </c>
      <c r="AF29" s="14">
        <v>10.303000000000001</v>
      </c>
    </row>
    <row r="30" spans="1:32" x14ac:dyDescent="0.25">
      <c r="A30" s="2"/>
      <c r="B30" s="17" t="s">
        <v>31</v>
      </c>
      <c r="G30" s="14">
        <v>1.4730000000000001</v>
      </c>
      <c r="H30" s="14">
        <v>1.3149999999999999</v>
      </c>
      <c r="I30" s="14">
        <v>1.1759999999999999</v>
      </c>
      <c r="J30" s="14">
        <v>1.0509999999999999</v>
      </c>
      <c r="K30" s="14">
        <v>0.94</v>
      </c>
      <c r="L30" s="14">
        <v>0.84099999999999997</v>
      </c>
      <c r="M30" s="14">
        <v>0.753</v>
      </c>
      <c r="N30" s="14">
        <v>0.67500000000000004</v>
      </c>
      <c r="O30" s="14">
        <v>0.60499999999999998</v>
      </c>
      <c r="P30" s="14">
        <v>0.54200000000000004</v>
      </c>
      <c r="Q30" s="14">
        <v>0.48599999999999999</v>
      </c>
      <c r="R30" s="14">
        <v>0.436</v>
      </c>
      <c r="S30" s="14">
        <v>0.39200000000000002</v>
      </c>
      <c r="T30" s="14">
        <v>0.35199999999999998</v>
      </c>
      <c r="U30" s="14">
        <v>0.316</v>
      </c>
      <c r="V30" s="14">
        <v>0.28399999999999997</v>
      </c>
      <c r="W30" s="14">
        <v>0.25600000000000001</v>
      </c>
      <c r="X30" s="14">
        <v>0.23</v>
      </c>
      <c r="Y30" s="14">
        <v>0.20699999999999999</v>
      </c>
      <c r="Z30" s="14">
        <v>0.187</v>
      </c>
      <c r="AA30" s="14">
        <v>0.16800000000000001</v>
      </c>
      <c r="AB30" s="14">
        <v>0.152</v>
      </c>
      <c r="AC30" s="14">
        <v>0.13700000000000001</v>
      </c>
      <c r="AD30" s="14">
        <v>0.124</v>
      </c>
      <c r="AE30" s="14">
        <v>0.112</v>
      </c>
      <c r="AF30" s="14">
        <v>0.10100000000000001</v>
      </c>
    </row>
    <row r="31" spans="1:32" x14ac:dyDescent="0.25">
      <c r="A31" s="2"/>
      <c r="B31" s="2" t="s">
        <v>19</v>
      </c>
      <c r="G31" s="14">
        <v>0</v>
      </c>
      <c r="H31" s="14">
        <v>8.2000000000000003E-2</v>
      </c>
      <c r="I31" s="14">
        <v>0.14899999999999999</v>
      </c>
      <c r="J31" s="14">
        <v>0.20200000000000001</v>
      </c>
      <c r="K31" s="14">
        <v>0.24399999999999999</v>
      </c>
      <c r="L31" s="14">
        <v>0.27700000000000002</v>
      </c>
      <c r="M31" s="14">
        <v>0.30299999999999999</v>
      </c>
      <c r="N31" s="14">
        <v>0.32300000000000001</v>
      </c>
      <c r="O31" s="14">
        <v>0.34200000000000003</v>
      </c>
      <c r="P31" s="14">
        <v>0.35699999999999998</v>
      </c>
      <c r="Q31" s="14">
        <v>0.37</v>
      </c>
      <c r="R31" s="14">
        <v>0.38100000000000001</v>
      </c>
      <c r="S31" s="14">
        <v>0.39</v>
      </c>
      <c r="T31" s="14">
        <v>0.39800000000000002</v>
      </c>
      <c r="U31" s="14">
        <v>0.40400000000000003</v>
      </c>
      <c r="V31" s="14">
        <v>0.41</v>
      </c>
      <c r="W31" s="14">
        <v>0.41499999999999998</v>
      </c>
      <c r="X31" s="14">
        <v>0.42</v>
      </c>
      <c r="Y31" s="14">
        <v>0.42499999999999999</v>
      </c>
      <c r="Z31" s="14">
        <v>0.43</v>
      </c>
      <c r="AA31" s="14">
        <v>0.435</v>
      </c>
      <c r="AB31" s="14">
        <v>0.439</v>
      </c>
      <c r="AC31" s="14">
        <v>0.442</v>
      </c>
      <c r="AD31" s="14">
        <v>0.44600000000000001</v>
      </c>
      <c r="AE31" s="14">
        <v>0.45</v>
      </c>
      <c r="AF31" s="14">
        <v>0.45300000000000001</v>
      </c>
    </row>
    <row r="32" spans="1:32" x14ac:dyDescent="0.25">
      <c r="A32" s="2"/>
      <c r="B32" s="2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s="13" customFormat="1" ht="12.75" x14ac:dyDescent="0.2">
      <c r="A33" s="12" t="s">
        <v>32</v>
      </c>
      <c r="B33" s="12"/>
      <c r="C33" s="12"/>
      <c r="D33" s="12"/>
      <c r="E33" s="12"/>
      <c r="F33" s="1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x14ac:dyDescent="0.25">
      <c r="A34" s="2"/>
      <c r="B34" s="2" t="s">
        <v>33</v>
      </c>
      <c r="G34" s="14">
        <v>2.1360000000000001</v>
      </c>
      <c r="H34" s="14">
        <v>0.22600000000000001</v>
      </c>
      <c r="I34" s="14">
        <v>2.4E-2</v>
      </c>
      <c r="J34" s="14">
        <v>3.0000000000000001E-3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</row>
    <row r="35" spans="1:32" x14ac:dyDescent="0.25">
      <c r="A35" s="2"/>
      <c r="B35" s="17" t="s">
        <v>34</v>
      </c>
      <c r="G35" s="14">
        <v>0.86399999999999999</v>
      </c>
      <c r="H35" s="14">
        <v>0.48799999999999999</v>
      </c>
      <c r="I35" s="14">
        <v>0.27600000000000002</v>
      </c>
      <c r="J35" s="14">
        <v>0.156</v>
      </c>
      <c r="K35" s="14">
        <v>8.7999999999999995E-2</v>
      </c>
      <c r="L35" s="14">
        <v>0.05</v>
      </c>
      <c r="M35" s="14">
        <v>2.8000000000000001E-2</v>
      </c>
      <c r="N35" s="14">
        <v>1.6E-2</v>
      </c>
      <c r="O35" s="14">
        <v>8.9999999999999993E-3</v>
      </c>
      <c r="P35" s="14">
        <v>5.0000000000000001E-3</v>
      </c>
      <c r="Q35" s="14">
        <v>3.0000000000000001E-3</v>
      </c>
      <c r="R35" s="14">
        <v>2E-3</v>
      </c>
      <c r="S35" s="14">
        <v>1E-3</v>
      </c>
      <c r="T35" s="14">
        <v>1E-3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</row>
    <row r="36" spans="1:32" x14ac:dyDescent="0.25">
      <c r="A36" s="2"/>
      <c r="B36" s="2" t="s">
        <v>35</v>
      </c>
      <c r="G36" s="14">
        <v>2.0670000000000002</v>
      </c>
      <c r="H36" s="14">
        <v>2.06</v>
      </c>
      <c r="I36" s="14">
        <v>2.0550000000000002</v>
      </c>
      <c r="J36" s="14">
        <v>2.0499999999999998</v>
      </c>
      <c r="K36" s="14">
        <v>2.044</v>
      </c>
      <c r="L36" s="14">
        <v>2.0379999999999998</v>
      </c>
      <c r="M36" s="14">
        <v>2.028</v>
      </c>
      <c r="N36" s="14">
        <v>2.0190000000000001</v>
      </c>
      <c r="O36" s="14">
        <v>2.012</v>
      </c>
      <c r="P36" s="14">
        <v>2.004</v>
      </c>
      <c r="Q36" s="14">
        <v>1.9970000000000001</v>
      </c>
      <c r="R36" s="14">
        <v>1.9890000000000001</v>
      </c>
      <c r="S36" s="14">
        <v>1.98</v>
      </c>
      <c r="T36" s="14">
        <v>1.9710000000000001</v>
      </c>
      <c r="U36" s="14">
        <v>1.962</v>
      </c>
      <c r="V36" s="14">
        <v>1.952</v>
      </c>
      <c r="W36" s="14">
        <v>1.9410000000000001</v>
      </c>
      <c r="X36" s="14">
        <v>1.93</v>
      </c>
      <c r="Y36" s="14">
        <v>1.92</v>
      </c>
      <c r="Z36" s="14">
        <v>1.91</v>
      </c>
      <c r="AA36" s="14">
        <v>1.9</v>
      </c>
      <c r="AB36" s="14">
        <v>1.889</v>
      </c>
      <c r="AC36" s="14">
        <v>1.8779999999999999</v>
      </c>
      <c r="AD36" s="14">
        <v>1.8660000000000001</v>
      </c>
      <c r="AE36" s="14">
        <v>1.8540000000000001</v>
      </c>
      <c r="AF36" s="14">
        <v>1.843</v>
      </c>
    </row>
    <row r="37" spans="1:32" x14ac:dyDescent="0.25">
      <c r="A37" s="2"/>
      <c r="B37" s="2" t="s">
        <v>36</v>
      </c>
      <c r="G37" s="14">
        <v>13.678000000000001</v>
      </c>
      <c r="H37" s="14">
        <v>13.821</v>
      </c>
      <c r="I37" s="14">
        <v>13.984</v>
      </c>
      <c r="J37" s="14">
        <v>14.148999999999999</v>
      </c>
      <c r="K37" s="14">
        <v>14.307</v>
      </c>
      <c r="L37" s="14">
        <v>14.462999999999999</v>
      </c>
      <c r="M37" s="14">
        <v>14.6</v>
      </c>
      <c r="N37" s="14">
        <v>14.737</v>
      </c>
      <c r="O37" s="14">
        <v>14.894</v>
      </c>
      <c r="P37" s="14">
        <v>15.048999999999999</v>
      </c>
      <c r="Q37" s="14">
        <v>15.212999999999999</v>
      </c>
      <c r="R37" s="14">
        <v>15.368</v>
      </c>
      <c r="S37" s="14">
        <v>15.52</v>
      </c>
      <c r="T37" s="14">
        <v>15.667999999999999</v>
      </c>
      <c r="U37" s="14">
        <v>15.816000000000001</v>
      </c>
      <c r="V37" s="14">
        <v>15.962</v>
      </c>
      <c r="W37" s="14">
        <v>16.100999999999999</v>
      </c>
      <c r="X37" s="14">
        <v>16.245000000000001</v>
      </c>
      <c r="Y37" s="14">
        <v>16.396000000000001</v>
      </c>
      <c r="Z37" s="14">
        <v>16.547999999999998</v>
      </c>
      <c r="AA37" s="14">
        <v>16.696000000000002</v>
      </c>
      <c r="AB37" s="14">
        <v>16.84</v>
      </c>
      <c r="AC37" s="14">
        <v>16.984000000000002</v>
      </c>
      <c r="AD37" s="14">
        <v>17.126000000000001</v>
      </c>
      <c r="AE37" s="14">
        <v>17.268000000000001</v>
      </c>
      <c r="AF37" s="14">
        <v>17.408000000000001</v>
      </c>
    </row>
    <row r="38" spans="1:32" x14ac:dyDescent="0.25">
      <c r="A38" s="2"/>
      <c r="B38" s="17" t="s">
        <v>19</v>
      </c>
      <c r="G38" s="14">
        <v>3.9470000000000001</v>
      </c>
      <c r="H38" s="14">
        <v>6.399</v>
      </c>
      <c r="I38" s="14">
        <v>6.99</v>
      </c>
      <c r="J38" s="14">
        <v>7.3120000000000003</v>
      </c>
      <c r="K38" s="14">
        <v>7.5590000000000002</v>
      </c>
      <c r="L38" s="14">
        <v>7.7750000000000004</v>
      </c>
      <c r="M38" s="14">
        <v>7.9649999999999999</v>
      </c>
      <c r="N38" s="14">
        <v>8.1449999999999996</v>
      </c>
      <c r="O38" s="14">
        <v>8.3330000000000002</v>
      </c>
      <c r="P38" s="14">
        <v>8.5180000000000007</v>
      </c>
      <c r="Q38" s="14">
        <v>8.7080000000000002</v>
      </c>
      <c r="R38" s="14">
        <v>8.8919999999999995</v>
      </c>
      <c r="S38" s="14">
        <v>9.0749999999999993</v>
      </c>
      <c r="T38" s="14">
        <v>9.2569999999999997</v>
      </c>
      <c r="U38" s="14">
        <v>9.4390000000000001</v>
      </c>
      <c r="V38" s="14">
        <v>9.6199999999999992</v>
      </c>
      <c r="W38" s="14">
        <v>9.7970000000000006</v>
      </c>
      <c r="X38" s="14">
        <v>9.9779999999999998</v>
      </c>
      <c r="Y38" s="14">
        <v>10.164999999999999</v>
      </c>
      <c r="Z38" s="14">
        <v>10.352</v>
      </c>
      <c r="AA38" s="14">
        <v>10.538</v>
      </c>
      <c r="AB38" s="14">
        <v>10.722</v>
      </c>
      <c r="AC38" s="14">
        <v>10.906000000000001</v>
      </c>
      <c r="AD38" s="14">
        <v>11.09</v>
      </c>
      <c r="AE38" s="14">
        <v>11.273999999999999</v>
      </c>
      <c r="AF38" s="14">
        <v>11.458</v>
      </c>
    </row>
    <row r="39" spans="1:32" x14ac:dyDescent="0.25">
      <c r="A39" s="2"/>
      <c r="B39" s="17" t="s">
        <v>37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</row>
    <row r="40" spans="1:32" x14ac:dyDescent="0.25">
      <c r="B40" s="17"/>
      <c r="C40" s="17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x14ac:dyDescent="0.25">
      <c r="B41" s="17"/>
      <c r="C41" s="17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customFormat="1" x14ac:dyDescent="0.25">
      <c r="A42" s="7" t="s">
        <v>38</v>
      </c>
      <c r="B42" s="8"/>
      <c r="C42" s="7"/>
      <c r="D42" s="9"/>
      <c r="E42" s="9"/>
      <c r="F42" s="9"/>
      <c r="G42" s="9" t="s">
        <v>39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 customFormat="1" x14ac:dyDescent="0.25">
      <c r="A43" s="11" t="s">
        <v>13</v>
      </c>
      <c r="B43" s="2"/>
    </row>
    <row r="44" spans="1:32" customFormat="1" x14ac:dyDescent="0.25">
      <c r="A44" s="2"/>
      <c r="B44" s="2" t="s">
        <v>14</v>
      </c>
    </row>
    <row r="45" spans="1:32" s="13" customFormat="1" ht="12.75" x14ac:dyDescent="0.2">
      <c r="A45" s="12" t="s">
        <v>15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x14ac:dyDescent="0.25">
      <c r="A46" s="2"/>
      <c r="B46" s="2" t="s">
        <v>16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</row>
    <row r="47" spans="1:32" x14ac:dyDescent="0.25">
      <c r="A47" s="2"/>
      <c r="B47" s="2" t="s">
        <v>17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</row>
    <row r="48" spans="1:32" x14ac:dyDescent="0.25">
      <c r="A48" s="2"/>
      <c r="B48" s="2" t="s">
        <v>18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</row>
    <row r="49" spans="1:32" x14ac:dyDescent="0.25">
      <c r="A49" s="2"/>
      <c r="B49" s="2" t="s">
        <v>19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</row>
    <row r="50" spans="1:32" x14ac:dyDescent="0.25">
      <c r="A50" s="2"/>
      <c r="B50" s="2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spans="1:32" s="13" customFormat="1" ht="12.75" x14ac:dyDescent="0.2">
      <c r="A51" s="12" t="s">
        <v>21</v>
      </c>
      <c r="B51" s="12"/>
      <c r="C51" s="12"/>
      <c r="D51" s="12"/>
      <c r="E51" s="12"/>
      <c r="F51" s="12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x14ac:dyDescent="0.25">
      <c r="A52" s="2"/>
      <c r="B52" s="2" t="s">
        <v>22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</row>
    <row r="53" spans="1:32" x14ac:dyDescent="0.25">
      <c r="A53" s="17"/>
      <c r="B53" s="17" t="s">
        <v>23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</row>
    <row r="54" spans="1:32" x14ac:dyDescent="0.25">
      <c r="A54" s="2"/>
      <c r="B54" s="17" t="s">
        <v>24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</row>
    <row r="55" spans="1:32" x14ac:dyDescent="0.25">
      <c r="A55" s="2"/>
      <c r="B55" s="17" t="s">
        <v>19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</row>
    <row r="56" spans="1:32" x14ac:dyDescent="0.25">
      <c r="A56" s="2"/>
      <c r="B56" s="2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2" s="13" customFormat="1" ht="12.75" x14ac:dyDescent="0.2">
      <c r="A57" s="12" t="s">
        <v>25</v>
      </c>
      <c r="B57" s="12"/>
      <c r="C57" s="12"/>
      <c r="D57" s="12"/>
      <c r="E57" s="12"/>
      <c r="F57" s="12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</row>
    <row r="58" spans="1:32" x14ac:dyDescent="0.25">
      <c r="A58" s="2"/>
      <c r="B58" s="2" t="s">
        <v>26</v>
      </c>
      <c r="F58" s="18"/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</row>
    <row r="59" spans="1:32" x14ac:dyDescent="0.25">
      <c r="A59" s="2"/>
      <c r="B59" s="2" t="s">
        <v>27</v>
      </c>
      <c r="E59" s="19"/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</row>
    <row r="60" spans="1:32" x14ac:dyDescent="0.25">
      <c r="A60" s="2"/>
      <c r="B60" s="2" t="s">
        <v>28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</row>
    <row r="61" spans="1:32" x14ac:dyDescent="0.25">
      <c r="A61" s="2"/>
      <c r="B61" s="2" t="s">
        <v>19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</row>
    <row r="62" spans="1:32" x14ac:dyDescent="0.25">
      <c r="A62" s="2"/>
      <c r="B62" s="2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spans="1:32" s="13" customFormat="1" ht="12.75" x14ac:dyDescent="0.2">
      <c r="A63" s="12" t="s">
        <v>29</v>
      </c>
      <c r="B63" s="12"/>
      <c r="C63" s="12"/>
      <c r="D63" s="12" t="s">
        <v>105</v>
      </c>
      <c r="E63" s="12"/>
      <c r="F63" s="12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x14ac:dyDescent="0.25">
      <c r="A64" s="2"/>
      <c r="B64" s="17" t="s">
        <v>4</v>
      </c>
      <c r="D64">
        <v>0.13453599999999999</v>
      </c>
      <c r="E64" s="76">
        <v>2.3099999999999999E-5</v>
      </c>
      <c r="G64" s="14">
        <v>0.14899999999999999</v>
      </c>
      <c r="H64" s="14">
        <v>0.13500000000000001</v>
      </c>
      <c r="I64" s="14">
        <v>0.122</v>
      </c>
      <c r="J64" s="14">
        <v>0.111</v>
      </c>
      <c r="K64" s="14">
        <v>0.10100000000000001</v>
      </c>
      <c r="L64" s="14">
        <v>9.1999999999999998E-2</v>
      </c>
      <c r="M64" s="14">
        <v>8.4000000000000005E-2</v>
      </c>
      <c r="N64" s="14">
        <v>7.6999999999999999E-2</v>
      </c>
      <c r="O64" s="14">
        <v>7.0000000000000007E-2</v>
      </c>
      <c r="P64" s="14">
        <v>6.5000000000000002E-2</v>
      </c>
      <c r="Q64" s="14">
        <v>0.06</v>
      </c>
      <c r="R64" s="14">
        <v>5.5E-2</v>
      </c>
      <c r="S64" s="14">
        <v>5.1999999999999998E-2</v>
      </c>
      <c r="T64" s="14">
        <v>4.8000000000000001E-2</v>
      </c>
      <c r="U64" s="14">
        <v>4.4999999999999998E-2</v>
      </c>
      <c r="V64" s="14">
        <v>4.2000000000000003E-2</v>
      </c>
      <c r="W64" s="14">
        <v>0.04</v>
      </c>
      <c r="X64" s="14">
        <v>3.7999999999999999E-2</v>
      </c>
      <c r="Y64" s="14">
        <v>3.5999999999999997E-2</v>
      </c>
      <c r="Z64" s="14">
        <v>3.4000000000000002E-2</v>
      </c>
      <c r="AA64" s="14">
        <v>3.3000000000000002E-2</v>
      </c>
      <c r="AB64" s="14">
        <v>3.1E-2</v>
      </c>
      <c r="AC64" s="14">
        <v>0.03</v>
      </c>
      <c r="AD64" s="14">
        <v>2.9000000000000001E-2</v>
      </c>
      <c r="AE64" s="14">
        <v>2.8000000000000001E-2</v>
      </c>
      <c r="AF64" s="14">
        <v>2.7E-2</v>
      </c>
    </row>
    <row r="65" spans="1:32" x14ac:dyDescent="0.25">
      <c r="A65" s="2"/>
      <c r="B65" s="17" t="s">
        <v>5</v>
      </c>
      <c r="D65">
        <v>1.632695</v>
      </c>
      <c r="E65">
        <v>5.5272000000000002E-2</v>
      </c>
      <c r="G65" s="14">
        <v>1.1850000000000001</v>
      </c>
      <c r="H65" s="14">
        <v>1.577</v>
      </c>
      <c r="I65" s="14">
        <v>1.946</v>
      </c>
      <c r="J65" s="14">
        <v>2.2829999999999999</v>
      </c>
      <c r="K65" s="14">
        <v>2.5880000000000001</v>
      </c>
      <c r="L65" s="14">
        <v>2.8660000000000001</v>
      </c>
      <c r="M65" s="14">
        <v>3.1150000000000002</v>
      </c>
      <c r="N65" s="14">
        <v>3.343</v>
      </c>
      <c r="O65" s="14">
        <v>3.56</v>
      </c>
      <c r="P65" s="14">
        <v>3.7589999999999999</v>
      </c>
      <c r="Q65" s="14">
        <v>3.948</v>
      </c>
      <c r="R65" s="14">
        <v>4.12</v>
      </c>
      <c r="S65" s="14">
        <v>4.28</v>
      </c>
      <c r="T65" s="14">
        <v>4.43</v>
      </c>
      <c r="U65" s="14">
        <v>4.569</v>
      </c>
      <c r="V65" s="14">
        <v>4.7</v>
      </c>
      <c r="W65" s="14">
        <v>4.8220000000000001</v>
      </c>
      <c r="X65" s="14">
        <v>4.9390000000000001</v>
      </c>
      <c r="Y65" s="14">
        <v>5.0519999999999996</v>
      </c>
      <c r="Z65" s="14">
        <v>5.1609999999999996</v>
      </c>
      <c r="AA65" s="14">
        <v>5.2629999999999999</v>
      </c>
      <c r="AB65" s="14">
        <v>5.36</v>
      </c>
      <c r="AC65" s="14">
        <v>5.4539999999999997</v>
      </c>
      <c r="AD65" s="14">
        <v>5.5439999999999996</v>
      </c>
      <c r="AE65" s="14">
        <v>5.63</v>
      </c>
      <c r="AF65" s="14">
        <v>5.7140000000000004</v>
      </c>
    </row>
    <row r="66" spans="1:32" x14ac:dyDescent="0.25">
      <c r="A66" s="2"/>
      <c r="B66" s="17" t="s">
        <v>30</v>
      </c>
      <c r="D66">
        <v>2.033534</v>
      </c>
      <c r="E66" s="76">
        <v>4.6199999999999998E-5</v>
      </c>
      <c r="G66" s="14">
        <v>2.2730000000000001</v>
      </c>
      <c r="H66" s="14">
        <v>2.0329999999999999</v>
      </c>
      <c r="I66" s="14">
        <v>1.82</v>
      </c>
      <c r="J66" s="14">
        <v>1.631</v>
      </c>
      <c r="K66" s="14">
        <v>1.462</v>
      </c>
      <c r="L66" s="14">
        <v>1.3120000000000001</v>
      </c>
      <c r="M66" s="14">
        <v>1.1779999999999999</v>
      </c>
      <c r="N66" s="14">
        <v>1.0580000000000001</v>
      </c>
      <c r="O66" s="14">
        <v>0.95199999999999996</v>
      </c>
      <c r="P66" s="14">
        <v>0.85699999999999998</v>
      </c>
      <c r="Q66" s="14">
        <v>0.77200000000000002</v>
      </c>
      <c r="R66" s="14">
        <v>0.69599999999999995</v>
      </c>
      <c r="S66" s="14">
        <v>0.629</v>
      </c>
      <c r="T66" s="14">
        <v>0.56799999999999995</v>
      </c>
      <c r="U66" s="14">
        <v>0.51400000000000001</v>
      </c>
      <c r="V66" s="14">
        <v>0.46600000000000003</v>
      </c>
      <c r="W66" s="14">
        <v>0.42199999999999999</v>
      </c>
      <c r="X66" s="14">
        <v>0.38300000000000001</v>
      </c>
      <c r="Y66" s="14">
        <v>0.34899999999999998</v>
      </c>
      <c r="Z66" s="14">
        <v>0.318</v>
      </c>
      <c r="AA66" s="14">
        <v>0.28999999999999998</v>
      </c>
      <c r="AB66" s="14">
        <v>0.26500000000000001</v>
      </c>
      <c r="AC66" s="14">
        <v>0.24299999999999999</v>
      </c>
      <c r="AD66" s="14">
        <v>0.223</v>
      </c>
      <c r="AE66" s="14">
        <v>0.20599999999999999</v>
      </c>
      <c r="AF66" s="14">
        <v>0.19</v>
      </c>
    </row>
    <row r="67" spans="1:32" x14ac:dyDescent="0.25">
      <c r="A67" s="2"/>
      <c r="B67" s="17" t="s">
        <v>31</v>
      </c>
      <c r="D67">
        <v>2.2688E-2</v>
      </c>
      <c r="E67">
        <v>0</v>
      </c>
      <c r="G67" s="14">
        <v>2.5000000000000001E-2</v>
      </c>
      <c r="H67" s="14">
        <v>2.3E-2</v>
      </c>
      <c r="I67" s="14">
        <v>0.02</v>
      </c>
      <c r="J67" s="14">
        <v>1.7999999999999999E-2</v>
      </c>
      <c r="K67" s="14">
        <v>1.6E-2</v>
      </c>
      <c r="L67" s="14">
        <v>1.4999999999999999E-2</v>
      </c>
      <c r="M67" s="14">
        <v>1.2999999999999999E-2</v>
      </c>
      <c r="N67" s="14">
        <v>1.2E-2</v>
      </c>
      <c r="O67" s="14">
        <v>0.01</v>
      </c>
      <c r="P67" s="14">
        <v>8.9999999999999993E-3</v>
      </c>
      <c r="Q67" s="14">
        <v>8.0000000000000002E-3</v>
      </c>
      <c r="R67" s="14">
        <v>8.0000000000000002E-3</v>
      </c>
      <c r="S67" s="14">
        <v>7.0000000000000001E-3</v>
      </c>
      <c r="T67" s="14">
        <v>6.0000000000000001E-3</v>
      </c>
      <c r="U67" s="14">
        <v>5.0000000000000001E-3</v>
      </c>
      <c r="V67" s="14">
        <v>5.0000000000000001E-3</v>
      </c>
      <c r="W67" s="14">
        <v>4.0000000000000001E-3</v>
      </c>
      <c r="X67" s="14">
        <v>4.0000000000000001E-3</v>
      </c>
      <c r="Y67" s="14">
        <v>4.0000000000000001E-3</v>
      </c>
      <c r="Z67" s="14">
        <v>3.0000000000000001E-3</v>
      </c>
      <c r="AA67" s="14">
        <v>3.0000000000000001E-3</v>
      </c>
      <c r="AB67" s="14">
        <v>3.0000000000000001E-3</v>
      </c>
      <c r="AC67" s="14">
        <v>2E-3</v>
      </c>
      <c r="AD67" s="14">
        <v>2E-3</v>
      </c>
      <c r="AE67" s="14">
        <v>2E-3</v>
      </c>
      <c r="AF67" s="14">
        <v>2E-3</v>
      </c>
    </row>
    <row r="68" spans="1:32" x14ac:dyDescent="0.25">
      <c r="A68" s="2"/>
      <c r="B68" s="2" t="s">
        <v>19</v>
      </c>
      <c r="D68">
        <v>1.191E-3</v>
      </c>
      <c r="E68" s="76">
        <v>1.52E-5</v>
      </c>
      <c r="G68" s="14">
        <v>0</v>
      </c>
      <c r="H68" s="14">
        <v>1E-3</v>
      </c>
      <c r="I68" s="14">
        <v>2E-3</v>
      </c>
      <c r="J68" s="14">
        <v>3.0000000000000001E-3</v>
      </c>
      <c r="K68" s="14">
        <v>3.0000000000000001E-3</v>
      </c>
      <c r="L68" s="14">
        <v>4.0000000000000001E-3</v>
      </c>
      <c r="M68" s="14">
        <v>4.0000000000000001E-3</v>
      </c>
      <c r="N68" s="14">
        <v>5.0000000000000001E-3</v>
      </c>
      <c r="O68" s="14">
        <v>5.0000000000000001E-3</v>
      </c>
      <c r="P68" s="14">
        <v>5.0000000000000001E-3</v>
      </c>
      <c r="Q68" s="14">
        <v>5.0000000000000001E-3</v>
      </c>
      <c r="R68" s="14">
        <v>5.0000000000000001E-3</v>
      </c>
      <c r="S68" s="14">
        <v>6.0000000000000001E-3</v>
      </c>
      <c r="T68" s="14">
        <v>6.0000000000000001E-3</v>
      </c>
      <c r="U68" s="14">
        <v>6.0000000000000001E-3</v>
      </c>
      <c r="V68" s="14">
        <v>6.0000000000000001E-3</v>
      </c>
      <c r="W68" s="14">
        <v>6.0000000000000001E-3</v>
      </c>
      <c r="X68" s="14">
        <v>6.0000000000000001E-3</v>
      </c>
      <c r="Y68" s="14">
        <v>6.0000000000000001E-3</v>
      </c>
      <c r="Z68" s="14">
        <v>6.0000000000000001E-3</v>
      </c>
      <c r="AA68" s="14">
        <v>6.0000000000000001E-3</v>
      </c>
      <c r="AB68" s="14">
        <v>6.0000000000000001E-3</v>
      </c>
      <c r="AC68" s="14">
        <v>6.0000000000000001E-3</v>
      </c>
      <c r="AD68" s="14">
        <v>6.0000000000000001E-3</v>
      </c>
      <c r="AE68" s="14">
        <v>6.0000000000000001E-3</v>
      </c>
      <c r="AF68" s="14">
        <v>6.0000000000000001E-3</v>
      </c>
    </row>
    <row r="69" spans="1:32" x14ac:dyDescent="0.25">
      <c r="A69" s="2"/>
      <c r="B69" s="2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 spans="1:32" s="13" customFormat="1" ht="12.75" x14ac:dyDescent="0.2">
      <c r="A70" s="12" t="s">
        <v>32</v>
      </c>
      <c r="B70" s="12"/>
      <c r="C70" s="12"/>
      <c r="D70" s="12"/>
      <c r="E70" s="12"/>
      <c r="F70" s="12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  <row r="71" spans="1:32" x14ac:dyDescent="0.25">
      <c r="A71" s="2"/>
      <c r="B71" s="2" t="s">
        <v>33</v>
      </c>
      <c r="G71" s="14">
        <v>0.17499999999999999</v>
      </c>
      <c r="H71" s="14">
        <v>1.9E-2</v>
      </c>
      <c r="I71" s="14">
        <v>2E-3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</row>
    <row r="72" spans="1:32" x14ac:dyDescent="0.25">
      <c r="A72" s="2"/>
      <c r="B72" s="17" t="s">
        <v>34</v>
      </c>
      <c r="G72" s="14">
        <v>5.1999999999999998E-2</v>
      </c>
      <c r="H72" s="14">
        <v>0.03</v>
      </c>
      <c r="I72" s="14">
        <v>1.7000000000000001E-2</v>
      </c>
      <c r="J72" s="14">
        <v>8.9999999999999993E-3</v>
      </c>
      <c r="K72" s="14">
        <v>5.0000000000000001E-3</v>
      </c>
      <c r="L72" s="14">
        <v>3.0000000000000001E-3</v>
      </c>
      <c r="M72" s="14">
        <v>2E-3</v>
      </c>
      <c r="N72" s="14">
        <v>1E-3</v>
      </c>
      <c r="O72" s="14">
        <v>1E-3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</row>
    <row r="73" spans="1:32" x14ac:dyDescent="0.25">
      <c r="A73" s="2"/>
      <c r="B73" s="2" t="s">
        <v>35</v>
      </c>
      <c r="G73" s="14">
        <v>3.7999999999999999E-2</v>
      </c>
      <c r="H73" s="14">
        <v>3.7999999999999999E-2</v>
      </c>
      <c r="I73" s="14">
        <v>3.7999999999999999E-2</v>
      </c>
      <c r="J73" s="14">
        <v>3.7999999999999999E-2</v>
      </c>
      <c r="K73" s="14">
        <v>3.6999999999999998E-2</v>
      </c>
      <c r="L73" s="14">
        <v>3.6999999999999998E-2</v>
      </c>
      <c r="M73" s="14">
        <v>3.6999999999999998E-2</v>
      </c>
      <c r="N73" s="14">
        <v>3.6999999999999998E-2</v>
      </c>
      <c r="O73" s="14">
        <v>3.6999999999999998E-2</v>
      </c>
      <c r="P73" s="14">
        <v>3.6999999999999998E-2</v>
      </c>
      <c r="Q73" s="14">
        <v>3.6999999999999998E-2</v>
      </c>
      <c r="R73" s="14">
        <v>3.5999999999999997E-2</v>
      </c>
      <c r="S73" s="14">
        <v>3.5999999999999997E-2</v>
      </c>
      <c r="T73" s="14">
        <v>3.5999999999999997E-2</v>
      </c>
      <c r="U73" s="14">
        <v>3.5999999999999997E-2</v>
      </c>
      <c r="V73" s="14">
        <v>3.5999999999999997E-2</v>
      </c>
      <c r="W73" s="14">
        <v>3.5999999999999997E-2</v>
      </c>
      <c r="X73" s="14">
        <v>3.5000000000000003E-2</v>
      </c>
      <c r="Y73" s="14">
        <v>3.5000000000000003E-2</v>
      </c>
      <c r="Z73" s="14">
        <v>3.5000000000000003E-2</v>
      </c>
      <c r="AA73" s="14">
        <v>3.5000000000000003E-2</v>
      </c>
      <c r="AB73" s="14">
        <v>3.5000000000000003E-2</v>
      </c>
      <c r="AC73" s="14">
        <v>3.4000000000000002E-2</v>
      </c>
      <c r="AD73" s="14">
        <v>3.4000000000000002E-2</v>
      </c>
      <c r="AE73" s="14">
        <v>3.4000000000000002E-2</v>
      </c>
      <c r="AF73" s="14">
        <v>3.4000000000000002E-2</v>
      </c>
    </row>
    <row r="74" spans="1:32" x14ac:dyDescent="0.25">
      <c r="A74" s="2"/>
      <c r="B74" s="2" t="s">
        <v>36</v>
      </c>
      <c r="G74" s="14">
        <v>0.26500000000000001</v>
      </c>
      <c r="H74" s="14">
        <v>0.26800000000000002</v>
      </c>
      <c r="I74" s="14">
        <v>0.27100000000000002</v>
      </c>
      <c r="J74" s="14">
        <v>0.27400000000000002</v>
      </c>
      <c r="K74" s="14">
        <v>0.27700000000000002</v>
      </c>
      <c r="L74" s="14">
        <v>0.28000000000000003</v>
      </c>
      <c r="M74" s="14">
        <v>0.28199999999999997</v>
      </c>
      <c r="N74" s="14">
        <v>0.28299999999999997</v>
      </c>
      <c r="O74" s="14">
        <v>0.28499999999999998</v>
      </c>
      <c r="P74" s="14">
        <v>0.28799999999999998</v>
      </c>
      <c r="Q74" s="14">
        <v>0.28999999999999998</v>
      </c>
      <c r="R74" s="14">
        <v>0.29299999999999998</v>
      </c>
      <c r="S74" s="14">
        <v>0.29599999999999999</v>
      </c>
      <c r="T74" s="14">
        <v>0.29799999999999999</v>
      </c>
      <c r="U74" s="14">
        <v>0.30099999999999999</v>
      </c>
      <c r="V74" s="14">
        <v>0.30299999999999999</v>
      </c>
      <c r="W74" s="14">
        <v>0.30599999999999999</v>
      </c>
      <c r="X74" s="14">
        <v>0.308</v>
      </c>
      <c r="Y74" s="14">
        <v>0.311</v>
      </c>
      <c r="Z74" s="14">
        <v>0.314</v>
      </c>
      <c r="AA74" s="14">
        <v>0.316</v>
      </c>
      <c r="AB74" s="14">
        <v>0.31900000000000001</v>
      </c>
      <c r="AC74" s="14">
        <v>0.32200000000000001</v>
      </c>
      <c r="AD74" s="14">
        <v>0.32400000000000001</v>
      </c>
      <c r="AE74" s="14">
        <v>0.32700000000000001</v>
      </c>
      <c r="AF74" s="14">
        <v>0.32900000000000001</v>
      </c>
    </row>
    <row r="75" spans="1:32" x14ac:dyDescent="0.25">
      <c r="A75" s="2"/>
      <c r="B75" s="17" t="s">
        <v>19</v>
      </c>
      <c r="G75" s="14">
        <v>5.6000000000000001E-2</v>
      </c>
      <c r="H75" s="14">
        <v>9.1999999999999998E-2</v>
      </c>
      <c r="I75" s="14">
        <v>0.1</v>
      </c>
      <c r="J75" s="14">
        <v>0.105</v>
      </c>
      <c r="K75" s="14">
        <v>0.108</v>
      </c>
      <c r="L75" s="14">
        <v>0.111</v>
      </c>
      <c r="M75" s="14">
        <v>0.114</v>
      </c>
      <c r="N75" s="14">
        <v>0.11700000000000001</v>
      </c>
      <c r="O75" s="14">
        <v>0.11899999999999999</v>
      </c>
      <c r="P75" s="14">
        <v>0.122</v>
      </c>
      <c r="Q75" s="14">
        <v>0.125</v>
      </c>
      <c r="R75" s="14">
        <v>0.127</v>
      </c>
      <c r="S75" s="14">
        <v>0.13</v>
      </c>
      <c r="T75" s="14">
        <v>0.13200000000000001</v>
      </c>
      <c r="U75" s="14">
        <v>0.13500000000000001</v>
      </c>
      <c r="V75" s="14">
        <v>0.13800000000000001</v>
      </c>
      <c r="W75" s="14">
        <v>0.14000000000000001</v>
      </c>
      <c r="X75" s="14">
        <v>0.14299999999999999</v>
      </c>
      <c r="Y75" s="14">
        <v>0.14499999999999999</v>
      </c>
      <c r="Z75" s="14">
        <v>0.14799999999999999</v>
      </c>
      <c r="AA75" s="14">
        <v>0.151</v>
      </c>
      <c r="AB75" s="14">
        <v>0.153</v>
      </c>
      <c r="AC75" s="14">
        <v>0.156</v>
      </c>
      <c r="AD75" s="14">
        <v>0.159</v>
      </c>
      <c r="AE75" s="14">
        <v>0.161</v>
      </c>
      <c r="AF75" s="14">
        <v>0.16400000000000001</v>
      </c>
    </row>
    <row r="76" spans="1:32" x14ac:dyDescent="0.25">
      <c r="A76" s="2"/>
      <c r="B76" s="17" t="s">
        <v>37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</row>
    <row r="79" spans="1:32" customFormat="1" x14ac:dyDescent="0.25">
      <c r="A79" s="7" t="s">
        <v>40</v>
      </c>
      <c r="B79" s="8"/>
      <c r="C79" s="7"/>
      <c r="D79" s="9"/>
      <c r="E79" s="9"/>
      <c r="F79" s="9"/>
      <c r="G79" s="9" t="s">
        <v>41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1:32" customFormat="1" x14ac:dyDescent="0.25">
      <c r="A80" s="11" t="s">
        <v>13</v>
      </c>
      <c r="B80" s="2"/>
    </row>
    <row r="81" spans="1:32" customFormat="1" x14ac:dyDescent="0.25">
      <c r="A81" s="2"/>
      <c r="B81" s="2" t="s">
        <v>14</v>
      </c>
    </row>
    <row r="82" spans="1:32" s="13" customFormat="1" ht="12.75" x14ac:dyDescent="0.2">
      <c r="A82" s="12" t="s">
        <v>15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 x14ac:dyDescent="0.25">
      <c r="A83" s="2"/>
      <c r="B83" s="2" t="s">
        <v>16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</row>
    <row r="84" spans="1:32" x14ac:dyDescent="0.25">
      <c r="A84" s="2"/>
      <c r="B84" s="2" t="s">
        <v>17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</row>
    <row r="85" spans="1:32" x14ac:dyDescent="0.25">
      <c r="A85" s="2"/>
      <c r="B85" s="2" t="s">
        <v>18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</row>
    <row r="86" spans="1:32" x14ac:dyDescent="0.25">
      <c r="A86" s="2"/>
      <c r="B86" s="2" t="s">
        <v>19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</row>
    <row r="87" spans="1:32" x14ac:dyDescent="0.25">
      <c r="A87" s="2"/>
      <c r="B87" s="2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</row>
    <row r="88" spans="1:32" s="13" customFormat="1" ht="12.75" x14ac:dyDescent="0.2">
      <c r="A88" s="12" t="s">
        <v>21</v>
      </c>
      <c r="B88" s="12"/>
      <c r="C88" s="12"/>
      <c r="D88" s="12"/>
      <c r="E88" s="12"/>
      <c r="F88" s="1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</row>
    <row r="89" spans="1:32" x14ac:dyDescent="0.25">
      <c r="A89" s="2"/>
      <c r="B89" s="2" t="s">
        <v>22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</row>
    <row r="90" spans="1:32" x14ac:dyDescent="0.25">
      <c r="A90" s="17"/>
      <c r="B90" s="17" t="s">
        <v>23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</row>
    <row r="91" spans="1:32" x14ac:dyDescent="0.25">
      <c r="A91" s="2"/>
      <c r="B91" s="17" t="s">
        <v>24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</row>
    <row r="92" spans="1:32" x14ac:dyDescent="0.25">
      <c r="A92" s="2"/>
      <c r="B92" s="17" t="s">
        <v>19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</row>
    <row r="93" spans="1:32" x14ac:dyDescent="0.25">
      <c r="A93" s="2"/>
      <c r="B93" s="2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</row>
    <row r="94" spans="1:32" s="13" customFormat="1" ht="12.75" x14ac:dyDescent="0.2">
      <c r="A94" s="12" t="s">
        <v>25</v>
      </c>
      <c r="B94" s="12"/>
      <c r="C94" s="12"/>
      <c r="D94" s="12"/>
      <c r="E94" s="12"/>
      <c r="F94" s="1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</row>
    <row r="95" spans="1:32" x14ac:dyDescent="0.25">
      <c r="A95" s="2"/>
      <c r="B95" s="2" t="s">
        <v>26</v>
      </c>
      <c r="F95" s="18"/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</row>
    <row r="96" spans="1:32" x14ac:dyDescent="0.25">
      <c r="A96" s="2"/>
      <c r="B96" s="2" t="s">
        <v>27</v>
      </c>
      <c r="E96" s="19"/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</row>
    <row r="97" spans="1:32" x14ac:dyDescent="0.25">
      <c r="A97" s="2"/>
      <c r="B97" s="2" t="s">
        <v>28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</row>
    <row r="98" spans="1:32" x14ac:dyDescent="0.25">
      <c r="A98" s="2"/>
      <c r="B98" s="2" t="s">
        <v>19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</row>
    <row r="99" spans="1:32" x14ac:dyDescent="0.25">
      <c r="A99" s="2"/>
      <c r="B99" s="2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</row>
    <row r="100" spans="1:32" s="13" customFormat="1" ht="12.75" x14ac:dyDescent="0.2">
      <c r="A100" s="12" t="s">
        <v>29</v>
      </c>
      <c r="B100" s="12"/>
      <c r="C100" s="12"/>
      <c r="D100" s="12"/>
      <c r="E100" s="12"/>
      <c r="F100" s="1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</row>
    <row r="101" spans="1:32" x14ac:dyDescent="0.25">
      <c r="A101" s="2"/>
      <c r="B101" s="17" t="s">
        <v>4</v>
      </c>
      <c r="G101" s="21">
        <v>19</v>
      </c>
      <c r="H101" s="21">
        <v>17</v>
      </c>
      <c r="I101" s="21">
        <v>15</v>
      </c>
      <c r="J101" s="21">
        <v>14</v>
      </c>
      <c r="K101" s="21">
        <v>13</v>
      </c>
      <c r="L101" s="21">
        <v>11</v>
      </c>
      <c r="M101" s="21">
        <v>10</v>
      </c>
      <c r="N101" s="21">
        <v>10</v>
      </c>
      <c r="O101" s="21">
        <v>9</v>
      </c>
      <c r="P101" s="21">
        <v>8</v>
      </c>
      <c r="Q101" s="21">
        <v>7</v>
      </c>
      <c r="R101" s="21">
        <v>7</v>
      </c>
      <c r="S101" s="21">
        <v>6</v>
      </c>
      <c r="T101" s="21">
        <v>6</v>
      </c>
      <c r="U101" s="21">
        <v>6</v>
      </c>
      <c r="V101" s="21">
        <v>5</v>
      </c>
      <c r="W101" s="21">
        <v>5</v>
      </c>
      <c r="X101" s="21">
        <v>5</v>
      </c>
      <c r="Y101" s="21">
        <v>4</v>
      </c>
      <c r="Z101" s="21">
        <v>4</v>
      </c>
      <c r="AA101" s="21">
        <v>4</v>
      </c>
      <c r="AB101" s="21">
        <v>4</v>
      </c>
      <c r="AC101" s="21">
        <v>4</v>
      </c>
      <c r="AD101" s="21">
        <v>4</v>
      </c>
      <c r="AE101" s="21">
        <v>4</v>
      </c>
      <c r="AF101" s="21">
        <v>3</v>
      </c>
    </row>
    <row r="102" spans="1:32" x14ac:dyDescent="0.25">
      <c r="A102" s="2"/>
      <c r="B102" s="17" t="s">
        <v>5</v>
      </c>
      <c r="G102" s="21">
        <v>148</v>
      </c>
      <c r="H102" s="21">
        <v>196</v>
      </c>
      <c r="I102" s="21">
        <v>242</v>
      </c>
      <c r="J102" s="21">
        <v>284</v>
      </c>
      <c r="K102" s="21">
        <v>322</v>
      </c>
      <c r="L102" s="21">
        <v>357</v>
      </c>
      <c r="M102" s="21">
        <v>388</v>
      </c>
      <c r="N102" s="21">
        <v>416</v>
      </c>
      <c r="O102" s="21">
        <v>443</v>
      </c>
      <c r="P102" s="21">
        <v>468</v>
      </c>
      <c r="Q102" s="21">
        <v>491</v>
      </c>
      <c r="R102" s="21">
        <v>513</v>
      </c>
      <c r="S102" s="21">
        <v>533</v>
      </c>
      <c r="T102" s="21">
        <v>551</v>
      </c>
      <c r="U102" s="21">
        <v>569</v>
      </c>
      <c r="V102" s="21">
        <v>585</v>
      </c>
      <c r="W102" s="21">
        <v>600</v>
      </c>
      <c r="X102" s="21">
        <v>615</v>
      </c>
      <c r="Y102" s="21">
        <v>629</v>
      </c>
      <c r="Z102" s="21">
        <v>642</v>
      </c>
      <c r="AA102" s="21">
        <v>655</v>
      </c>
      <c r="AB102" s="21">
        <v>667</v>
      </c>
      <c r="AC102" s="21">
        <v>679</v>
      </c>
      <c r="AD102" s="21">
        <v>690</v>
      </c>
      <c r="AE102" s="21">
        <v>701</v>
      </c>
      <c r="AF102" s="21">
        <v>711</v>
      </c>
    </row>
    <row r="103" spans="1:32" x14ac:dyDescent="0.25">
      <c r="A103" s="2"/>
      <c r="B103" s="17" t="s">
        <v>30</v>
      </c>
      <c r="G103" s="21">
        <v>283</v>
      </c>
      <c r="H103" s="21">
        <v>253</v>
      </c>
      <c r="I103" s="21">
        <v>227</v>
      </c>
      <c r="J103" s="21">
        <v>203</v>
      </c>
      <c r="K103" s="21">
        <v>182</v>
      </c>
      <c r="L103" s="21">
        <v>163</v>
      </c>
      <c r="M103" s="21">
        <v>147</v>
      </c>
      <c r="N103" s="21">
        <v>132</v>
      </c>
      <c r="O103" s="21">
        <v>119</v>
      </c>
      <c r="P103" s="21">
        <v>107</v>
      </c>
      <c r="Q103" s="21">
        <v>96</v>
      </c>
      <c r="R103" s="21">
        <v>87</v>
      </c>
      <c r="S103" s="21">
        <v>78</v>
      </c>
      <c r="T103" s="21">
        <v>71</v>
      </c>
      <c r="U103" s="21">
        <v>64</v>
      </c>
      <c r="V103" s="21">
        <v>58</v>
      </c>
      <c r="W103" s="21">
        <v>53</v>
      </c>
      <c r="X103" s="21">
        <v>48</v>
      </c>
      <c r="Y103" s="21">
        <v>43</v>
      </c>
      <c r="Z103" s="21">
        <v>40</v>
      </c>
      <c r="AA103" s="21">
        <v>36</v>
      </c>
      <c r="AB103" s="21">
        <v>33</v>
      </c>
      <c r="AC103" s="21">
        <v>30</v>
      </c>
      <c r="AD103" s="21">
        <v>28</v>
      </c>
      <c r="AE103" s="21">
        <v>26</v>
      </c>
      <c r="AF103" s="21">
        <v>24</v>
      </c>
    </row>
    <row r="104" spans="1:32" x14ac:dyDescent="0.25">
      <c r="A104" s="2"/>
      <c r="B104" s="17" t="s">
        <v>31</v>
      </c>
      <c r="G104" s="21">
        <v>3</v>
      </c>
      <c r="H104" s="21">
        <v>3</v>
      </c>
      <c r="I104" s="21">
        <v>3</v>
      </c>
      <c r="J104" s="21">
        <v>2</v>
      </c>
      <c r="K104" s="21">
        <v>2</v>
      </c>
      <c r="L104" s="21">
        <v>2</v>
      </c>
      <c r="M104" s="21">
        <v>2</v>
      </c>
      <c r="N104" s="21">
        <v>1</v>
      </c>
      <c r="O104" s="21">
        <v>1</v>
      </c>
      <c r="P104" s="21">
        <v>1</v>
      </c>
      <c r="Q104" s="21">
        <v>1</v>
      </c>
      <c r="R104" s="21">
        <v>1</v>
      </c>
      <c r="S104" s="21">
        <v>1</v>
      </c>
      <c r="T104" s="21">
        <v>1</v>
      </c>
      <c r="U104" s="21">
        <v>1</v>
      </c>
      <c r="V104" s="21">
        <v>1</v>
      </c>
      <c r="W104" s="21">
        <v>1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</row>
    <row r="105" spans="1:32" x14ac:dyDescent="0.25">
      <c r="A105" s="2"/>
      <c r="B105" s="2" t="s">
        <v>19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1</v>
      </c>
      <c r="N105" s="21">
        <v>1</v>
      </c>
      <c r="O105" s="21">
        <v>1</v>
      </c>
      <c r="P105" s="21">
        <v>1</v>
      </c>
      <c r="Q105" s="21">
        <v>1</v>
      </c>
      <c r="R105" s="21">
        <v>1</v>
      </c>
      <c r="S105" s="21">
        <v>1</v>
      </c>
      <c r="T105" s="21">
        <v>1</v>
      </c>
      <c r="U105" s="21">
        <v>1</v>
      </c>
      <c r="V105" s="21">
        <v>1</v>
      </c>
      <c r="W105" s="21">
        <v>1</v>
      </c>
      <c r="X105" s="21">
        <v>1</v>
      </c>
      <c r="Y105" s="21">
        <v>1</v>
      </c>
      <c r="Z105" s="21">
        <v>1</v>
      </c>
      <c r="AA105" s="21">
        <v>1</v>
      </c>
      <c r="AB105" s="21">
        <v>1</v>
      </c>
      <c r="AC105" s="21">
        <v>1</v>
      </c>
      <c r="AD105" s="21">
        <v>1</v>
      </c>
      <c r="AE105" s="21">
        <v>1</v>
      </c>
      <c r="AF105" s="21">
        <v>1</v>
      </c>
    </row>
    <row r="106" spans="1:32" x14ac:dyDescent="0.25">
      <c r="A106" s="2"/>
      <c r="B106" s="2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</row>
    <row r="107" spans="1:32" s="13" customFormat="1" ht="12.75" x14ac:dyDescent="0.2">
      <c r="A107" s="12" t="s">
        <v>32</v>
      </c>
      <c r="B107" s="12"/>
      <c r="C107" s="12"/>
      <c r="D107" s="12"/>
      <c r="E107" s="12"/>
      <c r="F107" s="1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</row>
    <row r="108" spans="1:32" x14ac:dyDescent="0.25">
      <c r="A108" s="2"/>
      <c r="B108" s="2" t="s">
        <v>33</v>
      </c>
      <c r="G108" s="21">
        <v>22</v>
      </c>
      <c r="H108" s="21">
        <v>2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</row>
    <row r="109" spans="1:32" x14ac:dyDescent="0.25">
      <c r="A109" s="2"/>
      <c r="B109" s="17" t="s">
        <v>34</v>
      </c>
      <c r="G109" s="21">
        <v>7</v>
      </c>
      <c r="H109" s="21">
        <v>4</v>
      </c>
      <c r="I109" s="21">
        <v>2</v>
      </c>
      <c r="J109" s="21">
        <v>1</v>
      </c>
      <c r="K109" s="21">
        <v>1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</row>
    <row r="110" spans="1:32" x14ac:dyDescent="0.25">
      <c r="A110" s="2"/>
      <c r="B110" s="2" t="s">
        <v>35</v>
      </c>
      <c r="G110" s="21">
        <v>5</v>
      </c>
      <c r="H110" s="21">
        <v>5</v>
      </c>
      <c r="I110" s="21">
        <v>5</v>
      </c>
      <c r="J110" s="21">
        <v>5</v>
      </c>
      <c r="K110" s="21">
        <v>5</v>
      </c>
      <c r="L110" s="21">
        <v>5</v>
      </c>
      <c r="M110" s="21">
        <v>5</v>
      </c>
      <c r="N110" s="21">
        <v>5</v>
      </c>
      <c r="O110" s="21">
        <v>5</v>
      </c>
      <c r="P110" s="21">
        <v>5</v>
      </c>
      <c r="Q110" s="21">
        <v>5</v>
      </c>
      <c r="R110" s="21">
        <v>5</v>
      </c>
      <c r="S110" s="21">
        <v>5</v>
      </c>
      <c r="T110" s="21">
        <v>4</v>
      </c>
      <c r="U110" s="21">
        <v>4</v>
      </c>
      <c r="V110" s="21">
        <v>4</v>
      </c>
      <c r="W110" s="21">
        <v>4</v>
      </c>
      <c r="X110" s="21">
        <v>4</v>
      </c>
      <c r="Y110" s="21">
        <v>4</v>
      </c>
      <c r="Z110" s="21">
        <v>4</v>
      </c>
      <c r="AA110" s="21">
        <v>4</v>
      </c>
      <c r="AB110" s="21">
        <v>4</v>
      </c>
      <c r="AC110" s="21">
        <v>4</v>
      </c>
      <c r="AD110" s="21">
        <v>4</v>
      </c>
      <c r="AE110" s="21">
        <v>4</v>
      </c>
      <c r="AF110" s="21">
        <v>4</v>
      </c>
    </row>
    <row r="111" spans="1:32" x14ac:dyDescent="0.25">
      <c r="A111" s="2"/>
      <c r="B111" s="2" t="s">
        <v>36</v>
      </c>
      <c r="G111" s="21">
        <v>33</v>
      </c>
      <c r="H111" s="21">
        <v>33</v>
      </c>
      <c r="I111" s="21">
        <v>34</v>
      </c>
      <c r="J111" s="21">
        <v>34</v>
      </c>
      <c r="K111" s="21">
        <v>35</v>
      </c>
      <c r="L111" s="21">
        <v>35</v>
      </c>
      <c r="M111" s="21">
        <v>35</v>
      </c>
      <c r="N111" s="21">
        <v>35</v>
      </c>
      <c r="O111" s="21">
        <v>36</v>
      </c>
      <c r="P111" s="21">
        <v>36</v>
      </c>
      <c r="Q111" s="21">
        <v>36</v>
      </c>
      <c r="R111" s="21">
        <v>36</v>
      </c>
      <c r="S111" s="21">
        <v>37</v>
      </c>
      <c r="T111" s="21">
        <v>37</v>
      </c>
      <c r="U111" s="21">
        <v>37</v>
      </c>
      <c r="V111" s="21">
        <v>38</v>
      </c>
      <c r="W111" s="21">
        <v>38</v>
      </c>
      <c r="X111" s="21">
        <v>38</v>
      </c>
      <c r="Y111" s="21">
        <v>39</v>
      </c>
      <c r="Z111" s="21">
        <v>39</v>
      </c>
      <c r="AA111" s="21">
        <v>39</v>
      </c>
      <c r="AB111" s="21">
        <v>40</v>
      </c>
      <c r="AC111" s="21">
        <v>40</v>
      </c>
      <c r="AD111" s="21">
        <v>40</v>
      </c>
      <c r="AE111" s="21">
        <v>41</v>
      </c>
      <c r="AF111" s="21">
        <v>41</v>
      </c>
    </row>
    <row r="112" spans="1:32" x14ac:dyDescent="0.25">
      <c r="A112" s="2"/>
      <c r="B112" s="17" t="s">
        <v>19</v>
      </c>
      <c r="G112" s="21">
        <v>7</v>
      </c>
      <c r="H112" s="21">
        <v>11</v>
      </c>
      <c r="I112" s="21">
        <v>12</v>
      </c>
      <c r="J112" s="21">
        <v>13</v>
      </c>
      <c r="K112" s="21">
        <v>13</v>
      </c>
      <c r="L112" s="21">
        <v>14</v>
      </c>
      <c r="M112" s="21">
        <v>14</v>
      </c>
      <c r="N112" s="21">
        <v>15</v>
      </c>
      <c r="O112" s="21">
        <v>15</v>
      </c>
      <c r="P112" s="21">
        <v>15</v>
      </c>
      <c r="Q112" s="21">
        <v>16</v>
      </c>
      <c r="R112" s="21">
        <v>16</v>
      </c>
      <c r="S112" s="21">
        <v>16</v>
      </c>
      <c r="T112" s="21">
        <v>16</v>
      </c>
      <c r="U112" s="21">
        <v>17</v>
      </c>
      <c r="V112" s="21">
        <v>17</v>
      </c>
      <c r="W112" s="21">
        <v>17</v>
      </c>
      <c r="X112" s="21">
        <v>18</v>
      </c>
      <c r="Y112" s="21">
        <v>18</v>
      </c>
      <c r="Z112" s="21">
        <v>18</v>
      </c>
      <c r="AA112" s="21">
        <v>19</v>
      </c>
      <c r="AB112" s="21">
        <v>19</v>
      </c>
      <c r="AC112" s="21">
        <v>19</v>
      </c>
      <c r="AD112" s="21">
        <v>20</v>
      </c>
      <c r="AE112" s="21">
        <v>20</v>
      </c>
      <c r="AF112" s="21">
        <v>20</v>
      </c>
    </row>
    <row r="113" spans="1:32" x14ac:dyDescent="0.25">
      <c r="A113" s="2"/>
      <c r="B113" s="17" t="s">
        <v>37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</row>
    <row r="116" spans="1:32" customFormat="1" x14ac:dyDescent="0.25">
      <c r="A116" s="7" t="s">
        <v>42</v>
      </c>
      <c r="B116" s="8"/>
      <c r="C116" s="7"/>
      <c r="D116" s="9"/>
      <c r="E116" s="9"/>
      <c r="F116" s="9"/>
      <c r="G116" s="9" t="s">
        <v>43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</row>
    <row r="117" spans="1:32" customFormat="1" x14ac:dyDescent="0.25">
      <c r="A117" s="11" t="s">
        <v>13</v>
      </c>
      <c r="B117" s="2"/>
    </row>
    <row r="118" spans="1:32" customFormat="1" x14ac:dyDescent="0.25">
      <c r="A118" s="2"/>
      <c r="B118" s="2" t="s">
        <v>14</v>
      </c>
    </row>
    <row r="119" spans="1:32" s="13" customFormat="1" ht="12.75" x14ac:dyDescent="0.2">
      <c r="A119" s="12" t="s">
        <v>15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1:32" x14ac:dyDescent="0.25">
      <c r="A120" s="2"/>
      <c r="B120" s="2" t="s">
        <v>16</v>
      </c>
      <c r="G120" s="21"/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</row>
    <row r="121" spans="1:32" x14ac:dyDescent="0.25">
      <c r="A121" s="2"/>
      <c r="B121" s="2" t="s">
        <v>17</v>
      </c>
      <c r="G121" s="21"/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</row>
    <row r="122" spans="1:32" x14ac:dyDescent="0.25">
      <c r="A122" s="2"/>
      <c r="B122" s="2" t="s">
        <v>18</v>
      </c>
      <c r="G122" s="21"/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</row>
    <row r="123" spans="1:32" x14ac:dyDescent="0.25">
      <c r="A123" s="2"/>
      <c r="B123" s="2" t="s">
        <v>19</v>
      </c>
      <c r="G123" s="21"/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</row>
    <row r="124" spans="1:32" x14ac:dyDescent="0.25">
      <c r="A124" s="2"/>
      <c r="B124" s="2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</row>
    <row r="125" spans="1:32" s="13" customFormat="1" ht="12.75" x14ac:dyDescent="0.2">
      <c r="A125" s="12" t="s">
        <v>21</v>
      </c>
      <c r="B125" s="12"/>
      <c r="C125" s="12"/>
      <c r="D125" s="12"/>
      <c r="E125" s="12"/>
      <c r="F125" s="1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</row>
    <row r="126" spans="1:32" x14ac:dyDescent="0.25">
      <c r="A126" s="2"/>
      <c r="B126" s="2" t="s">
        <v>22</v>
      </c>
      <c r="G126" s="21"/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</row>
    <row r="127" spans="1:32" x14ac:dyDescent="0.25">
      <c r="A127" s="17"/>
      <c r="B127" s="17" t="s">
        <v>23</v>
      </c>
      <c r="G127" s="21"/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</row>
    <row r="128" spans="1:32" x14ac:dyDescent="0.25">
      <c r="A128" s="2"/>
      <c r="B128" s="17" t="s">
        <v>24</v>
      </c>
      <c r="G128" s="21"/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</row>
    <row r="129" spans="1:32" x14ac:dyDescent="0.25">
      <c r="A129" s="2"/>
      <c r="B129" s="17" t="s">
        <v>19</v>
      </c>
      <c r="G129" s="21"/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</row>
    <row r="130" spans="1:32" x14ac:dyDescent="0.25">
      <c r="A130" s="2"/>
      <c r="B130" s="2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</row>
    <row r="131" spans="1:32" s="13" customFormat="1" ht="12.75" x14ac:dyDescent="0.2">
      <c r="A131" s="12" t="s">
        <v>25</v>
      </c>
      <c r="B131" s="12"/>
      <c r="C131" s="12"/>
      <c r="D131" s="12"/>
      <c r="E131" s="12"/>
      <c r="F131" s="1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</row>
    <row r="132" spans="1:32" x14ac:dyDescent="0.25">
      <c r="A132" s="2"/>
      <c r="B132" s="2" t="s">
        <v>26</v>
      </c>
      <c r="F132" s="18"/>
      <c r="G132" s="21"/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</row>
    <row r="133" spans="1:32" x14ac:dyDescent="0.25">
      <c r="A133" s="2"/>
      <c r="B133" s="2" t="s">
        <v>27</v>
      </c>
      <c r="E133" s="19"/>
      <c r="G133" s="21"/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</row>
    <row r="134" spans="1:32" x14ac:dyDescent="0.25">
      <c r="A134" s="2"/>
      <c r="B134" s="2" t="s">
        <v>28</v>
      </c>
      <c r="G134" s="21"/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</row>
    <row r="135" spans="1:32" x14ac:dyDescent="0.25">
      <c r="A135" s="2"/>
      <c r="B135" s="2" t="s">
        <v>19</v>
      </c>
      <c r="G135" s="21"/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</row>
    <row r="136" spans="1:32" x14ac:dyDescent="0.25">
      <c r="A136" s="2"/>
      <c r="B136" s="2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</row>
    <row r="137" spans="1:32" s="13" customFormat="1" ht="12.75" x14ac:dyDescent="0.2">
      <c r="A137" s="12" t="s">
        <v>29</v>
      </c>
      <c r="B137" s="12"/>
      <c r="C137" s="12"/>
      <c r="D137" s="12"/>
      <c r="E137" s="12"/>
      <c r="F137" s="1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</row>
    <row r="138" spans="1:32" x14ac:dyDescent="0.25">
      <c r="A138" s="2"/>
      <c r="B138" s="17" t="s">
        <v>4</v>
      </c>
      <c r="G138" s="21"/>
      <c r="H138" s="21">
        <v>32</v>
      </c>
      <c r="I138" s="21">
        <v>29</v>
      </c>
      <c r="J138" s="21">
        <v>27</v>
      </c>
      <c r="K138" s="21">
        <v>24</v>
      </c>
      <c r="L138" s="21">
        <v>22</v>
      </c>
      <c r="M138" s="21">
        <v>20</v>
      </c>
      <c r="N138" s="21">
        <v>19</v>
      </c>
      <c r="O138" s="21">
        <v>17</v>
      </c>
      <c r="P138" s="21">
        <v>16</v>
      </c>
      <c r="Q138" s="21">
        <v>15</v>
      </c>
      <c r="R138" s="21">
        <v>14</v>
      </c>
      <c r="S138" s="21">
        <v>13</v>
      </c>
      <c r="T138" s="21">
        <v>12</v>
      </c>
      <c r="U138" s="21">
        <v>12</v>
      </c>
      <c r="V138" s="21">
        <v>11</v>
      </c>
      <c r="W138" s="21">
        <v>11</v>
      </c>
      <c r="X138" s="21">
        <v>10</v>
      </c>
      <c r="Y138" s="21">
        <v>10</v>
      </c>
      <c r="Z138" s="21">
        <v>9</v>
      </c>
      <c r="AA138" s="21">
        <v>9</v>
      </c>
      <c r="AB138" s="21">
        <v>9</v>
      </c>
      <c r="AC138" s="21">
        <v>8</v>
      </c>
      <c r="AD138" s="21">
        <v>8</v>
      </c>
      <c r="AE138" s="21">
        <v>8</v>
      </c>
      <c r="AF138" s="21">
        <v>8</v>
      </c>
    </row>
    <row r="139" spans="1:32" x14ac:dyDescent="0.25">
      <c r="A139" s="2"/>
      <c r="B139" s="17" t="s">
        <v>5</v>
      </c>
      <c r="G139" s="21"/>
      <c r="H139" s="21">
        <v>717</v>
      </c>
      <c r="I139" s="21">
        <v>808</v>
      </c>
      <c r="J139" s="21">
        <v>888</v>
      </c>
      <c r="K139" s="21">
        <v>960</v>
      </c>
      <c r="L139" s="21">
        <v>1025</v>
      </c>
      <c r="M139" s="21">
        <v>1081</v>
      </c>
      <c r="N139" s="21">
        <v>1136</v>
      </c>
      <c r="O139" s="21">
        <v>1192</v>
      </c>
      <c r="P139" s="21">
        <v>1240</v>
      </c>
      <c r="Q139" s="21">
        <v>1288</v>
      </c>
      <c r="R139" s="21">
        <v>1329</v>
      </c>
      <c r="S139" s="21">
        <v>1368</v>
      </c>
      <c r="T139" s="21">
        <v>1404</v>
      </c>
      <c r="U139" s="21">
        <v>1439</v>
      </c>
      <c r="V139" s="21">
        <v>1471</v>
      </c>
      <c r="W139" s="21">
        <v>1500</v>
      </c>
      <c r="X139" s="21">
        <v>1530</v>
      </c>
      <c r="Y139" s="21">
        <v>1559</v>
      </c>
      <c r="Z139" s="21">
        <v>1586</v>
      </c>
      <c r="AA139" s="21">
        <v>1611</v>
      </c>
      <c r="AB139" s="21">
        <v>1634</v>
      </c>
      <c r="AC139" s="21">
        <v>1657</v>
      </c>
      <c r="AD139" s="21">
        <v>1679</v>
      </c>
      <c r="AE139" s="21">
        <v>1701</v>
      </c>
      <c r="AF139" s="21">
        <v>1722</v>
      </c>
    </row>
    <row r="140" spans="1:32" x14ac:dyDescent="0.25">
      <c r="A140" s="2"/>
      <c r="B140" s="17" t="s">
        <v>30</v>
      </c>
      <c r="G140" s="21"/>
      <c r="H140" s="21">
        <v>304</v>
      </c>
      <c r="I140" s="21">
        <v>272</v>
      </c>
      <c r="J140" s="21">
        <v>244</v>
      </c>
      <c r="K140" s="21">
        <v>219</v>
      </c>
      <c r="L140" s="21">
        <v>197</v>
      </c>
      <c r="M140" s="21">
        <v>177</v>
      </c>
      <c r="N140" s="21">
        <v>159</v>
      </c>
      <c r="O140" s="21">
        <v>144</v>
      </c>
      <c r="P140" s="21">
        <v>130</v>
      </c>
      <c r="Q140" s="21">
        <v>117</v>
      </c>
      <c r="R140" s="21">
        <v>106</v>
      </c>
      <c r="S140" s="21">
        <v>96</v>
      </c>
      <c r="T140" s="21">
        <v>87</v>
      </c>
      <c r="U140" s="21">
        <v>79</v>
      </c>
      <c r="V140" s="21">
        <v>72</v>
      </c>
      <c r="W140" s="21">
        <v>65</v>
      </c>
      <c r="X140" s="21">
        <v>60</v>
      </c>
      <c r="Y140" s="21">
        <v>55</v>
      </c>
      <c r="Z140" s="21">
        <v>50</v>
      </c>
      <c r="AA140" s="21">
        <v>46</v>
      </c>
      <c r="AB140" s="21">
        <v>42</v>
      </c>
      <c r="AC140" s="21">
        <v>39</v>
      </c>
      <c r="AD140" s="21">
        <v>36</v>
      </c>
      <c r="AE140" s="21">
        <v>33</v>
      </c>
      <c r="AF140" s="21">
        <v>31</v>
      </c>
    </row>
    <row r="141" spans="1:32" x14ac:dyDescent="0.25">
      <c r="A141" s="2"/>
      <c r="B141" s="17" t="s">
        <v>31</v>
      </c>
      <c r="G141" s="21"/>
      <c r="H141" s="21">
        <v>8</v>
      </c>
      <c r="I141" s="21">
        <v>8</v>
      </c>
      <c r="J141" s="21">
        <v>7</v>
      </c>
      <c r="K141" s="21">
        <v>6</v>
      </c>
      <c r="L141" s="21">
        <v>5</v>
      </c>
      <c r="M141" s="21">
        <v>5</v>
      </c>
      <c r="N141" s="21">
        <v>4</v>
      </c>
      <c r="O141" s="21">
        <v>4</v>
      </c>
      <c r="P141" s="21">
        <v>3</v>
      </c>
      <c r="Q141" s="21">
        <v>3</v>
      </c>
      <c r="R141" s="21">
        <v>3</v>
      </c>
      <c r="S141" s="21">
        <v>3</v>
      </c>
      <c r="T141" s="21">
        <v>2</v>
      </c>
      <c r="U141" s="21">
        <v>2</v>
      </c>
      <c r="V141" s="21">
        <v>2</v>
      </c>
      <c r="W141" s="21">
        <v>2</v>
      </c>
      <c r="X141" s="21">
        <v>1</v>
      </c>
      <c r="Y141" s="21">
        <v>1</v>
      </c>
      <c r="Z141" s="21">
        <v>1</v>
      </c>
      <c r="AA141" s="21">
        <v>1</v>
      </c>
      <c r="AB141" s="21">
        <v>1</v>
      </c>
      <c r="AC141" s="21">
        <v>1</v>
      </c>
      <c r="AD141" s="21">
        <v>1</v>
      </c>
      <c r="AE141" s="21">
        <v>1</v>
      </c>
      <c r="AF141" s="21">
        <v>1</v>
      </c>
    </row>
    <row r="142" spans="1:32" x14ac:dyDescent="0.25">
      <c r="A142" s="2"/>
      <c r="B142" s="2" t="s">
        <v>19</v>
      </c>
      <c r="G142" s="21"/>
      <c r="H142" s="21">
        <v>2</v>
      </c>
      <c r="I142" s="21">
        <v>2</v>
      </c>
      <c r="J142" s="21">
        <v>2</v>
      </c>
      <c r="K142" s="21">
        <v>2</v>
      </c>
      <c r="L142" s="21">
        <v>2</v>
      </c>
      <c r="M142" s="21">
        <v>2</v>
      </c>
      <c r="N142" s="21">
        <v>2</v>
      </c>
      <c r="O142" s="21">
        <v>2</v>
      </c>
      <c r="P142" s="21">
        <v>2</v>
      </c>
      <c r="Q142" s="21">
        <v>2</v>
      </c>
      <c r="R142" s="21">
        <v>2</v>
      </c>
      <c r="S142" s="21">
        <v>2</v>
      </c>
      <c r="T142" s="21">
        <v>2</v>
      </c>
      <c r="U142" s="21">
        <v>2</v>
      </c>
      <c r="V142" s="21">
        <v>2</v>
      </c>
      <c r="W142" s="21">
        <v>2</v>
      </c>
      <c r="X142" s="21">
        <v>2</v>
      </c>
      <c r="Y142" s="21">
        <v>2</v>
      </c>
      <c r="Z142" s="21">
        <v>2</v>
      </c>
      <c r="AA142" s="21">
        <v>2</v>
      </c>
      <c r="AB142" s="21">
        <v>2</v>
      </c>
      <c r="AC142" s="21">
        <v>2</v>
      </c>
      <c r="AD142" s="21">
        <v>2</v>
      </c>
      <c r="AE142" s="21">
        <v>2</v>
      </c>
      <c r="AF142" s="21">
        <v>2</v>
      </c>
    </row>
    <row r="143" spans="1:32" x14ac:dyDescent="0.25">
      <c r="A143" s="2"/>
      <c r="B143" s="2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</row>
    <row r="144" spans="1:32" s="13" customFormat="1" ht="12.75" x14ac:dyDescent="0.2">
      <c r="A144" s="12" t="s">
        <v>32</v>
      </c>
      <c r="B144" s="12"/>
      <c r="C144" s="12"/>
      <c r="D144" s="12"/>
      <c r="E144" s="12"/>
      <c r="F144" s="1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</row>
    <row r="145" spans="1:32" x14ac:dyDescent="0.25">
      <c r="A145" s="2"/>
      <c r="B145" s="2" t="s">
        <v>33</v>
      </c>
      <c r="G145" s="21"/>
      <c r="H145" s="21">
        <v>68</v>
      </c>
      <c r="I145" s="21">
        <v>7</v>
      </c>
      <c r="J145" s="21">
        <v>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</row>
    <row r="146" spans="1:32" x14ac:dyDescent="0.25">
      <c r="A146" s="2"/>
      <c r="B146" s="17" t="s">
        <v>34</v>
      </c>
      <c r="G146" s="21"/>
      <c r="H146" s="21">
        <v>82</v>
      </c>
      <c r="I146" s="21">
        <v>46</v>
      </c>
      <c r="J146" s="21">
        <v>26</v>
      </c>
      <c r="K146" s="21">
        <v>15</v>
      </c>
      <c r="L146" s="21">
        <v>8</v>
      </c>
      <c r="M146" s="21">
        <v>5</v>
      </c>
      <c r="N146" s="21">
        <v>3</v>
      </c>
      <c r="O146" s="21">
        <v>2</v>
      </c>
      <c r="P146" s="21">
        <v>1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</row>
    <row r="147" spans="1:32" x14ac:dyDescent="0.25">
      <c r="A147" s="2"/>
      <c r="B147" s="2" t="s">
        <v>35</v>
      </c>
      <c r="G147" s="21"/>
      <c r="H147" s="21">
        <v>158</v>
      </c>
      <c r="I147" s="21">
        <v>158</v>
      </c>
      <c r="J147" s="21">
        <v>158</v>
      </c>
      <c r="K147" s="21">
        <v>157</v>
      </c>
      <c r="L147" s="21">
        <v>157</v>
      </c>
      <c r="M147" s="21">
        <v>156</v>
      </c>
      <c r="N147" s="21">
        <v>155</v>
      </c>
      <c r="O147" s="21">
        <v>155</v>
      </c>
      <c r="P147" s="21">
        <v>154</v>
      </c>
      <c r="Q147" s="21">
        <v>154</v>
      </c>
      <c r="R147" s="21">
        <v>153</v>
      </c>
      <c r="S147" s="21">
        <v>152</v>
      </c>
      <c r="T147" s="21">
        <v>151</v>
      </c>
      <c r="U147" s="21">
        <v>151</v>
      </c>
      <c r="V147" s="21">
        <v>150</v>
      </c>
      <c r="W147" s="21">
        <v>149</v>
      </c>
      <c r="X147" s="21">
        <v>148</v>
      </c>
      <c r="Y147" s="21">
        <v>147</v>
      </c>
      <c r="Z147" s="21">
        <v>147</v>
      </c>
      <c r="AA147" s="21">
        <v>146</v>
      </c>
      <c r="AB147" s="21">
        <v>145</v>
      </c>
      <c r="AC147" s="21">
        <v>144</v>
      </c>
      <c r="AD147" s="21">
        <v>143</v>
      </c>
      <c r="AE147" s="21">
        <v>142</v>
      </c>
      <c r="AF147" s="21">
        <v>141</v>
      </c>
    </row>
    <row r="148" spans="1:32" x14ac:dyDescent="0.25">
      <c r="A148" s="2"/>
      <c r="B148" s="2" t="s">
        <v>36</v>
      </c>
      <c r="G148" s="21"/>
      <c r="H148" s="21">
        <v>328</v>
      </c>
      <c r="I148" s="21">
        <v>332</v>
      </c>
      <c r="J148" s="21">
        <v>334</v>
      </c>
      <c r="K148" s="21">
        <v>336</v>
      </c>
      <c r="L148" s="21">
        <v>338</v>
      </c>
      <c r="M148" s="21">
        <v>339</v>
      </c>
      <c r="N148" s="21">
        <v>341</v>
      </c>
      <c r="O148" s="21">
        <v>345</v>
      </c>
      <c r="P148" s="21">
        <v>347</v>
      </c>
      <c r="Q148" s="21">
        <v>350</v>
      </c>
      <c r="R148" s="21">
        <v>352</v>
      </c>
      <c r="S148" s="21">
        <v>354</v>
      </c>
      <c r="T148" s="21">
        <v>356</v>
      </c>
      <c r="U148" s="21">
        <v>357</v>
      </c>
      <c r="V148" s="21">
        <v>360</v>
      </c>
      <c r="W148" s="21">
        <v>361</v>
      </c>
      <c r="X148" s="21">
        <v>362</v>
      </c>
      <c r="Y148" s="21">
        <v>365</v>
      </c>
      <c r="Z148" s="21">
        <v>367</v>
      </c>
      <c r="AA148" s="21">
        <v>368</v>
      </c>
      <c r="AB148" s="21">
        <v>371</v>
      </c>
      <c r="AC148" s="21">
        <v>372</v>
      </c>
      <c r="AD148" s="21">
        <v>374</v>
      </c>
      <c r="AE148" s="21">
        <v>376</v>
      </c>
      <c r="AF148" s="21">
        <v>378</v>
      </c>
    </row>
    <row r="149" spans="1:32" x14ac:dyDescent="0.25">
      <c r="A149" s="2"/>
      <c r="B149" s="17" t="s">
        <v>19</v>
      </c>
      <c r="G149" s="21"/>
      <c r="H149" s="21">
        <v>176</v>
      </c>
      <c r="I149" s="21">
        <v>102</v>
      </c>
      <c r="J149" s="21">
        <v>94</v>
      </c>
      <c r="K149" s="21">
        <v>93</v>
      </c>
      <c r="L149" s="21">
        <v>94</v>
      </c>
      <c r="M149" s="21">
        <v>95</v>
      </c>
      <c r="N149" s="21">
        <v>97</v>
      </c>
      <c r="O149" s="21">
        <v>99</v>
      </c>
      <c r="P149" s="21">
        <v>101</v>
      </c>
      <c r="Q149" s="21">
        <v>103</v>
      </c>
      <c r="R149" s="21">
        <v>105</v>
      </c>
      <c r="S149" s="21">
        <v>107</v>
      </c>
      <c r="T149" s="21">
        <v>109</v>
      </c>
      <c r="U149" s="21">
        <v>111</v>
      </c>
      <c r="V149" s="21">
        <v>113</v>
      </c>
      <c r="W149" s="21">
        <v>115</v>
      </c>
      <c r="X149" s="21">
        <v>117</v>
      </c>
      <c r="Y149" s="21">
        <v>119</v>
      </c>
      <c r="Z149" s="21">
        <v>121</v>
      </c>
      <c r="AA149" s="21">
        <v>123</v>
      </c>
      <c r="AB149" s="21">
        <v>125</v>
      </c>
      <c r="AC149" s="21">
        <v>127</v>
      </c>
      <c r="AD149" s="21">
        <v>129</v>
      </c>
      <c r="AE149" s="21">
        <v>131</v>
      </c>
      <c r="AF149" s="21">
        <v>133</v>
      </c>
    </row>
    <row r="150" spans="1:32" x14ac:dyDescent="0.25">
      <c r="A150" s="2"/>
      <c r="B150" s="17" t="s">
        <v>37</v>
      </c>
      <c r="G150" s="21"/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</row>
    <row r="153" spans="1:32" customFormat="1" x14ac:dyDescent="0.25">
      <c r="A153" s="7" t="s">
        <v>44</v>
      </c>
      <c r="B153" s="8"/>
      <c r="C153" s="7"/>
      <c r="D153" s="9"/>
      <c r="E153" s="9"/>
      <c r="F153" s="9"/>
      <c r="G153" s="9" t="s">
        <v>45</v>
      </c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</row>
    <row r="154" spans="1:32" customFormat="1" x14ac:dyDescent="0.25">
      <c r="A154" s="11" t="s">
        <v>13</v>
      </c>
      <c r="B154" s="2"/>
    </row>
    <row r="155" spans="1:32" customFormat="1" x14ac:dyDescent="0.25">
      <c r="A155" s="2"/>
      <c r="B155" s="2" t="s">
        <v>14</v>
      </c>
    </row>
    <row r="156" spans="1:32" s="13" customFormat="1" ht="12.75" x14ac:dyDescent="0.2">
      <c r="A156" s="12" t="s">
        <v>15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1:32" x14ac:dyDescent="0.25">
      <c r="A157" s="2"/>
      <c r="B157" s="2" t="s">
        <v>16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23">
        <v>0</v>
      </c>
      <c r="AE157" s="23">
        <v>0</v>
      </c>
      <c r="AF157" s="23">
        <v>0</v>
      </c>
    </row>
    <row r="158" spans="1:32" x14ac:dyDescent="0.25">
      <c r="A158" s="2"/>
      <c r="B158" s="2" t="s">
        <v>17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</row>
    <row r="159" spans="1:32" x14ac:dyDescent="0.25">
      <c r="A159" s="2"/>
      <c r="B159" s="2" t="s">
        <v>18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23">
        <v>0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3">
        <v>0</v>
      </c>
      <c r="AD159" s="23">
        <v>0</v>
      </c>
      <c r="AE159" s="23">
        <v>0</v>
      </c>
      <c r="AF159" s="23">
        <v>0</v>
      </c>
    </row>
    <row r="160" spans="1:32" x14ac:dyDescent="0.25">
      <c r="A160" s="2"/>
      <c r="B160" s="2" t="s">
        <v>19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23">
        <v>0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3">
        <v>0</v>
      </c>
      <c r="Z160" s="23">
        <v>0</v>
      </c>
      <c r="AA160" s="23">
        <v>0</v>
      </c>
      <c r="AB160" s="23">
        <v>0</v>
      </c>
      <c r="AC160" s="23">
        <v>0</v>
      </c>
      <c r="AD160" s="23">
        <v>0</v>
      </c>
      <c r="AE160" s="23">
        <v>0</v>
      </c>
      <c r="AF160" s="23">
        <v>0</v>
      </c>
    </row>
    <row r="161" spans="1:32" x14ac:dyDescent="0.25">
      <c r="A161" s="2"/>
      <c r="B161" s="2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</row>
    <row r="162" spans="1:32" s="13" customFormat="1" ht="12.75" x14ac:dyDescent="0.2">
      <c r="A162" s="12" t="s">
        <v>21</v>
      </c>
      <c r="B162" s="12"/>
      <c r="C162" s="12"/>
      <c r="D162" s="12"/>
      <c r="E162" s="12"/>
      <c r="F162" s="12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</row>
    <row r="163" spans="1:32" x14ac:dyDescent="0.25">
      <c r="A163" s="2"/>
      <c r="B163" s="2" t="s">
        <v>22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</row>
    <row r="164" spans="1:32" x14ac:dyDescent="0.25">
      <c r="A164" s="17"/>
      <c r="B164" s="17" t="s">
        <v>23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3">
        <v>0</v>
      </c>
      <c r="AD164" s="23">
        <v>0</v>
      </c>
      <c r="AE164" s="23">
        <v>0</v>
      </c>
      <c r="AF164" s="23">
        <v>0</v>
      </c>
    </row>
    <row r="165" spans="1:32" x14ac:dyDescent="0.25">
      <c r="A165" s="2"/>
      <c r="B165" s="17" t="s">
        <v>24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E165" s="23">
        <v>0</v>
      </c>
      <c r="AF165" s="23">
        <v>0</v>
      </c>
    </row>
    <row r="166" spans="1:32" x14ac:dyDescent="0.25">
      <c r="A166" s="2"/>
      <c r="B166" s="17" t="s">
        <v>19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</row>
    <row r="167" spans="1:32" x14ac:dyDescent="0.25">
      <c r="A167" s="2"/>
      <c r="B167" s="2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</row>
    <row r="168" spans="1:32" s="13" customFormat="1" ht="12.75" x14ac:dyDescent="0.2">
      <c r="A168" s="12" t="s">
        <v>25</v>
      </c>
      <c r="B168" s="12"/>
      <c r="C168" s="12"/>
      <c r="D168" s="12"/>
      <c r="E168" s="12"/>
      <c r="F168" s="12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</row>
    <row r="169" spans="1:32" x14ac:dyDescent="0.25">
      <c r="A169" s="2"/>
      <c r="B169" s="2" t="s">
        <v>26</v>
      </c>
      <c r="F169" s="18"/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</row>
    <row r="170" spans="1:32" x14ac:dyDescent="0.25">
      <c r="A170" s="2"/>
      <c r="B170" s="2" t="s">
        <v>27</v>
      </c>
      <c r="E170" s="19"/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</row>
    <row r="171" spans="1:32" x14ac:dyDescent="0.25">
      <c r="A171" s="2"/>
      <c r="B171" s="2" t="s">
        <v>28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3">
        <v>0</v>
      </c>
      <c r="Z171" s="23">
        <v>0</v>
      </c>
      <c r="AA171" s="23">
        <v>0</v>
      </c>
      <c r="AB171" s="23">
        <v>0</v>
      </c>
      <c r="AC171" s="23">
        <v>0</v>
      </c>
      <c r="AD171" s="23">
        <v>0</v>
      </c>
      <c r="AE171" s="23">
        <v>0</v>
      </c>
      <c r="AF171" s="23">
        <v>0</v>
      </c>
    </row>
    <row r="172" spans="1:32" x14ac:dyDescent="0.25">
      <c r="A172" s="2"/>
      <c r="B172" s="2" t="s">
        <v>19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</row>
    <row r="173" spans="1:32" x14ac:dyDescent="0.25">
      <c r="A173" s="2"/>
      <c r="B173" s="2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</row>
    <row r="174" spans="1:32" s="13" customFormat="1" ht="12.75" x14ac:dyDescent="0.2">
      <c r="A174" s="12" t="s">
        <v>29</v>
      </c>
      <c r="B174" s="12"/>
      <c r="C174" s="12"/>
      <c r="D174" s="12"/>
      <c r="E174" s="12"/>
      <c r="F174" s="12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</row>
    <row r="175" spans="1:32" x14ac:dyDescent="0.25">
      <c r="A175" s="2"/>
      <c r="B175" s="17" t="s">
        <v>4</v>
      </c>
      <c r="G175" s="23">
        <v>151.648</v>
      </c>
      <c r="H175" s="23">
        <v>137.05099999999999</v>
      </c>
      <c r="I175" s="23">
        <v>124.111</v>
      </c>
      <c r="J175" s="23">
        <v>112.623</v>
      </c>
      <c r="K175" s="23">
        <v>102.41200000000001</v>
      </c>
      <c r="L175" s="23">
        <v>93.337000000000003</v>
      </c>
      <c r="M175" s="23">
        <v>85.254000000000005</v>
      </c>
      <c r="N175" s="23">
        <v>78.066999999999993</v>
      </c>
      <c r="O175" s="23">
        <v>71.694999999999993</v>
      </c>
      <c r="P175" s="23">
        <v>66.028000000000006</v>
      </c>
      <c r="Q175" s="23">
        <v>60.999000000000002</v>
      </c>
      <c r="R175" s="23">
        <v>56.521000000000001</v>
      </c>
      <c r="S175" s="23">
        <v>52.536999999999999</v>
      </c>
      <c r="T175" s="23">
        <v>48.993000000000002</v>
      </c>
      <c r="U175" s="23">
        <v>45.843000000000004</v>
      </c>
      <c r="V175" s="23">
        <v>43.043999999999997</v>
      </c>
      <c r="W175" s="23">
        <v>40.549999999999997</v>
      </c>
      <c r="X175" s="23">
        <v>38.341999999999999</v>
      </c>
      <c r="Y175" s="23">
        <v>36.399000000000001</v>
      </c>
      <c r="Z175" s="23">
        <v>34.683999999999997</v>
      </c>
      <c r="AA175" s="23">
        <v>33.161999999999999</v>
      </c>
      <c r="AB175" s="23">
        <v>31.818000000000001</v>
      </c>
      <c r="AC175" s="23">
        <v>30.634</v>
      </c>
      <c r="AD175" s="23">
        <v>29.591999999999999</v>
      </c>
      <c r="AE175" s="23">
        <v>28.672999999999998</v>
      </c>
      <c r="AF175" s="23">
        <v>27.867000000000001</v>
      </c>
    </row>
    <row r="176" spans="1:32" x14ac:dyDescent="0.25">
      <c r="A176" s="2"/>
      <c r="B176" s="17" t="s">
        <v>5</v>
      </c>
      <c r="G176" s="23">
        <v>1071.518</v>
      </c>
      <c r="H176" s="23">
        <v>1435.2940000000001</v>
      </c>
      <c r="I176" s="23">
        <v>1770.962</v>
      </c>
      <c r="J176" s="23">
        <v>2077.1799999999998</v>
      </c>
      <c r="K176" s="23">
        <v>2354.665</v>
      </c>
      <c r="L176" s="23">
        <v>2607.4949999999999</v>
      </c>
      <c r="M176" s="23">
        <v>2834.0639999999999</v>
      </c>
      <c r="N176" s="23">
        <v>3041.7040000000002</v>
      </c>
      <c r="O176" s="23">
        <v>3238.8040000000001</v>
      </c>
      <c r="P176" s="23">
        <v>3420.5010000000002</v>
      </c>
      <c r="Q176" s="23">
        <v>3591.8409999999999</v>
      </c>
      <c r="R176" s="23">
        <v>3749.0590000000002</v>
      </c>
      <c r="S176" s="23">
        <v>3894.7939999999999</v>
      </c>
      <c r="T176" s="23">
        <v>4030.4349999999999</v>
      </c>
      <c r="U176" s="23">
        <v>4157.5619999999999</v>
      </c>
      <c r="V176" s="23">
        <v>4276.9520000000002</v>
      </c>
      <c r="W176" s="23">
        <v>4387.3649999999998</v>
      </c>
      <c r="X176" s="23">
        <v>4493.7309999999998</v>
      </c>
      <c r="Y176" s="23">
        <v>4596.9170000000004</v>
      </c>
      <c r="Z176" s="23">
        <v>4695.6210000000001</v>
      </c>
      <c r="AA176" s="23">
        <v>4788.8689999999997</v>
      </c>
      <c r="AB176" s="23">
        <v>4877.4989999999998</v>
      </c>
      <c r="AC176" s="23">
        <v>4962.518</v>
      </c>
      <c r="AD176" s="23">
        <v>5044.2809999999999</v>
      </c>
      <c r="AE176" s="23">
        <v>5123.1710000000003</v>
      </c>
      <c r="AF176" s="23">
        <v>5199.3710000000001</v>
      </c>
    </row>
    <row r="177" spans="1:32" x14ac:dyDescent="0.25">
      <c r="A177" s="2"/>
      <c r="B177" s="17" t="s">
        <v>30</v>
      </c>
      <c r="G177" s="23">
        <v>2103.5720000000001</v>
      </c>
      <c r="H177" s="23">
        <v>1881.7909999999999</v>
      </c>
      <c r="I177" s="23">
        <v>1684.61</v>
      </c>
      <c r="J177" s="23">
        <v>1509.182</v>
      </c>
      <c r="K177" s="23">
        <v>1353.011</v>
      </c>
      <c r="L177" s="23">
        <v>1213.9179999999999</v>
      </c>
      <c r="M177" s="23">
        <v>1089.9459999999999</v>
      </c>
      <c r="N177" s="23">
        <v>979.42100000000005</v>
      </c>
      <c r="O177" s="23">
        <v>880.875</v>
      </c>
      <c r="P177" s="23">
        <v>792.93799999999999</v>
      </c>
      <c r="Q177" s="23">
        <v>714.45100000000002</v>
      </c>
      <c r="R177" s="23">
        <v>644.34100000000001</v>
      </c>
      <c r="S177" s="23">
        <v>581.69299999999998</v>
      </c>
      <c r="T177" s="23">
        <v>525.69000000000005</v>
      </c>
      <c r="U177" s="23">
        <v>475.61099999999999</v>
      </c>
      <c r="V177" s="23">
        <v>430.81</v>
      </c>
      <c r="W177" s="23">
        <v>390.70400000000001</v>
      </c>
      <c r="X177" s="23">
        <v>354.81099999999998</v>
      </c>
      <c r="Y177" s="23">
        <v>322.79599999999999</v>
      </c>
      <c r="Z177" s="23">
        <v>294.20800000000003</v>
      </c>
      <c r="AA177" s="23">
        <v>268.56400000000002</v>
      </c>
      <c r="AB177" s="23">
        <v>245.63399999999999</v>
      </c>
      <c r="AC177" s="23">
        <v>225.12</v>
      </c>
      <c r="AD177" s="23">
        <v>206.75299999999999</v>
      </c>
      <c r="AE177" s="23">
        <v>190.24700000000001</v>
      </c>
      <c r="AF177" s="23">
        <v>175.45699999999999</v>
      </c>
    </row>
    <row r="178" spans="1:32" x14ac:dyDescent="0.25">
      <c r="A178" s="2"/>
      <c r="B178" s="17" t="s">
        <v>31</v>
      </c>
      <c r="G178" s="23">
        <v>52.823999999999998</v>
      </c>
      <c r="H178" s="23">
        <v>47.182000000000002</v>
      </c>
      <c r="I178" s="23">
        <v>42.162999999999997</v>
      </c>
      <c r="J178" s="23">
        <v>37.697000000000003</v>
      </c>
      <c r="K178" s="23">
        <v>33.72</v>
      </c>
      <c r="L178" s="23">
        <v>30.178000000000001</v>
      </c>
      <c r="M178" s="23">
        <v>27.02</v>
      </c>
      <c r="N178" s="23">
        <v>24.204000000000001</v>
      </c>
      <c r="O178" s="23">
        <v>21.692</v>
      </c>
      <c r="P178" s="23">
        <v>19.449000000000002</v>
      </c>
      <c r="Q178" s="23">
        <v>17.445</v>
      </c>
      <c r="R178" s="23">
        <v>15.654999999999999</v>
      </c>
      <c r="S178" s="23">
        <v>14.055</v>
      </c>
      <c r="T178" s="23">
        <v>12.624000000000001</v>
      </c>
      <c r="U178" s="23">
        <v>11.343</v>
      </c>
      <c r="V178" s="23">
        <v>10.196</v>
      </c>
      <c r="W178" s="23">
        <v>9.1690000000000005</v>
      </c>
      <c r="X178" s="23">
        <v>8.2490000000000006</v>
      </c>
      <c r="Y178" s="23">
        <v>7.4269999999999996</v>
      </c>
      <c r="Z178" s="23">
        <v>6.6909999999999998</v>
      </c>
      <c r="AA178" s="23">
        <v>6.0309999999999997</v>
      </c>
      <c r="AB178" s="23">
        <v>5.44</v>
      </c>
      <c r="AC178" s="23">
        <v>4.9109999999999996</v>
      </c>
      <c r="AD178" s="23">
        <v>4.4359999999999999</v>
      </c>
      <c r="AE178" s="23">
        <v>4.008</v>
      </c>
      <c r="AF178" s="23">
        <v>3.6240000000000001</v>
      </c>
    </row>
    <row r="179" spans="1:32" x14ac:dyDescent="0.25">
      <c r="A179" s="2"/>
      <c r="B179" s="2" t="s">
        <v>19</v>
      </c>
      <c r="G179" s="23">
        <v>0</v>
      </c>
      <c r="H179" s="23">
        <v>1.5489999999999999</v>
      </c>
      <c r="I179" s="23">
        <v>2.8079999999999998</v>
      </c>
      <c r="J179" s="23">
        <v>3.8119999999999998</v>
      </c>
      <c r="K179" s="23">
        <v>4.6020000000000003</v>
      </c>
      <c r="L179" s="23">
        <v>5.2290000000000001</v>
      </c>
      <c r="M179" s="23">
        <v>5.7050000000000001</v>
      </c>
      <c r="N179" s="23">
        <v>6.0890000000000004</v>
      </c>
      <c r="O179" s="23">
        <v>6.4390000000000001</v>
      </c>
      <c r="P179" s="23">
        <v>6.726</v>
      </c>
      <c r="Q179" s="23">
        <v>6.9809999999999999</v>
      </c>
      <c r="R179" s="23">
        <v>7.1840000000000002</v>
      </c>
      <c r="S179" s="23">
        <v>7.3520000000000003</v>
      </c>
      <c r="T179" s="23">
        <v>7.4939999999999998</v>
      </c>
      <c r="U179" s="23">
        <v>7.62</v>
      </c>
      <c r="V179" s="23">
        <v>7.7309999999999999</v>
      </c>
      <c r="W179" s="23">
        <v>7.819</v>
      </c>
      <c r="X179" s="23">
        <v>7.9130000000000003</v>
      </c>
      <c r="Y179" s="23">
        <v>8.0139999999999993</v>
      </c>
      <c r="Z179" s="23">
        <v>8.11</v>
      </c>
      <c r="AA179" s="23">
        <v>8.1940000000000008</v>
      </c>
      <c r="AB179" s="23">
        <v>8.2690000000000001</v>
      </c>
      <c r="AC179" s="23">
        <v>8.3409999999999993</v>
      </c>
      <c r="AD179" s="23">
        <v>8.4109999999999996</v>
      </c>
      <c r="AE179" s="23">
        <v>8.4789999999999992</v>
      </c>
      <c r="AF179" s="23">
        <v>8.5449999999999999</v>
      </c>
    </row>
    <row r="180" spans="1:32" x14ac:dyDescent="0.25">
      <c r="A180" s="2"/>
      <c r="B180" s="2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</row>
    <row r="181" spans="1:32" s="13" customFormat="1" ht="12.75" x14ac:dyDescent="0.2">
      <c r="A181" s="12" t="s">
        <v>32</v>
      </c>
      <c r="B181" s="12"/>
      <c r="C181" s="12"/>
      <c r="D181" s="12"/>
      <c r="E181" s="12"/>
      <c r="F181" s="12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</row>
    <row r="182" spans="1:32" x14ac:dyDescent="0.25">
      <c r="A182" s="2"/>
      <c r="B182" s="2" t="s">
        <v>33</v>
      </c>
      <c r="G182" s="23">
        <v>646.745</v>
      </c>
      <c r="H182" s="23">
        <v>68.418999999999997</v>
      </c>
      <c r="I182" s="23">
        <v>7.2480000000000002</v>
      </c>
      <c r="J182" s="23">
        <v>0.76800000000000002</v>
      </c>
      <c r="K182" s="23">
        <v>8.1000000000000003E-2</v>
      </c>
      <c r="L182" s="23">
        <v>8.9999999999999993E-3</v>
      </c>
      <c r="M182" s="23">
        <v>1E-3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  <c r="AC182" s="23">
        <v>0</v>
      </c>
      <c r="AD182" s="23">
        <v>0</v>
      </c>
      <c r="AE182" s="23">
        <v>0</v>
      </c>
      <c r="AF182" s="23">
        <v>0</v>
      </c>
    </row>
    <row r="183" spans="1:32" x14ac:dyDescent="0.25">
      <c r="A183" s="2"/>
      <c r="B183" s="17" t="s">
        <v>34</v>
      </c>
      <c r="G183" s="23">
        <v>145.98400000000001</v>
      </c>
      <c r="H183" s="23">
        <v>82.43</v>
      </c>
      <c r="I183" s="23">
        <v>46.603999999999999</v>
      </c>
      <c r="J183" s="23">
        <v>26.349</v>
      </c>
      <c r="K183" s="23">
        <v>14.887</v>
      </c>
      <c r="L183" s="23">
        <v>8.4079999999999995</v>
      </c>
      <c r="M183" s="23">
        <v>4.7430000000000003</v>
      </c>
      <c r="N183" s="23">
        <v>2.6749999999999998</v>
      </c>
      <c r="O183" s="23">
        <v>1.51</v>
      </c>
      <c r="P183" s="23">
        <v>0.85299999999999998</v>
      </c>
      <c r="Q183" s="23">
        <v>0.48199999999999998</v>
      </c>
      <c r="R183" s="23">
        <v>0.27200000000000002</v>
      </c>
      <c r="S183" s="23">
        <v>0.153</v>
      </c>
      <c r="T183" s="23">
        <v>8.5999999999999993E-2</v>
      </c>
      <c r="U183" s="23">
        <v>4.9000000000000002E-2</v>
      </c>
      <c r="V183" s="23">
        <v>2.7E-2</v>
      </c>
      <c r="W183" s="23">
        <v>1.4999999999999999E-2</v>
      </c>
      <c r="X183" s="23">
        <v>8.9999999999999993E-3</v>
      </c>
      <c r="Y183" s="23">
        <v>5.0000000000000001E-3</v>
      </c>
      <c r="Z183" s="23">
        <v>3.0000000000000001E-3</v>
      </c>
      <c r="AA183" s="23">
        <v>2E-3</v>
      </c>
      <c r="AB183" s="23">
        <v>1E-3</v>
      </c>
      <c r="AC183" s="23">
        <v>0</v>
      </c>
      <c r="AD183" s="23">
        <v>0</v>
      </c>
      <c r="AE183" s="23">
        <v>0</v>
      </c>
      <c r="AF183" s="23">
        <v>0</v>
      </c>
    </row>
    <row r="184" spans="1:32" x14ac:dyDescent="0.25">
      <c r="A184" s="2"/>
      <c r="B184" s="2" t="s">
        <v>35</v>
      </c>
      <c r="G184" s="23">
        <v>437.589</v>
      </c>
      <c r="H184" s="23">
        <v>436.04</v>
      </c>
      <c r="I184" s="23">
        <v>435.05099999999999</v>
      </c>
      <c r="J184" s="23">
        <v>434.06299999999999</v>
      </c>
      <c r="K184" s="23">
        <v>432.80399999999997</v>
      </c>
      <c r="L184" s="23">
        <v>431.39100000000002</v>
      </c>
      <c r="M184" s="23">
        <v>429.41699999999997</v>
      </c>
      <c r="N184" s="23">
        <v>427.38200000000001</v>
      </c>
      <c r="O184" s="23">
        <v>425.875</v>
      </c>
      <c r="P184" s="23">
        <v>424.25400000000002</v>
      </c>
      <c r="Q184" s="23">
        <v>422.83</v>
      </c>
      <c r="R184" s="23">
        <v>421.12900000000002</v>
      </c>
      <c r="S184" s="23">
        <v>419.28300000000002</v>
      </c>
      <c r="T184" s="23">
        <v>417.31900000000002</v>
      </c>
      <c r="U184" s="23">
        <v>415.29</v>
      </c>
      <c r="V184" s="23">
        <v>413.19</v>
      </c>
      <c r="W184" s="23">
        <v>410.85500000000002</v>
      </c>
      <c r="X184" s="23">
        <v>408.63499999999999</v>
      </c>
      <c r="Y184" s="23">
        <v>406.55500000000001</v>
      </c>
      <c r="Z184" s="23">
        <v>404.46</v>
      </c>
      <c r="AA184" s="23">
        <v>402.22500000000002</v>
      </c>
      <c r="AB184" s="23">
        <v>399.89600000000002</v>
      </c>
      <c r="AC184" s="23">
        <v>397.51900000000001</v>
      </c>
      <c r="AD184" s="23">
        <v>395.096</v>
      </c>
      <c r="AE184" s="23">
        <v>392.62799999999999</v>
      </c>
      <c r="AF184" s="23">
        <v>390.11599999999999</v>
      </c>
    </row>
    <row r="185" spans="1:32" x14ac:dyDescent="0.25">
      <c r="A185" s="2"/>
      <c r="B185" s="2" t="s">
        <v>36</v>
      </c>
      <c r="G185" s="23">
        <v>1057.3589999999999</v>
      </c>
      <c r="H185" s="23">
        <v>1068.403</v>
      </c>
      <c r="I185" s="23">
        <v>1080.992</v>
      </c>
      <c r="J185" s="23">
        <v>1093.758</v>
      </c>
      <c r="K185" s="23">
        <v>1106.001</v>
      </c>
      <c r="L185" s="23">
        <v>1117.9970000000001</v>
      </c>
      <c r="M185" s="23">
        <v>1128.6469999999999</v>
      </c>
      <c r="N185" s="23">
        <v>1139.2370000000001</v>
      </c>
      <c r="O185" s="23">
        <v>1151.377</v>
      </c>
      <c r="P185" s="23">
        <v>1163.3389999999999</v>
      </c>
      <c r="Q185" s="23">
        <v>1175.992</v>
      </c>
      <c r="R185" s="23">
        <v>1188.0039999999999</v>
      </c>
      <c r="S185" s="23">
        <v>1199.722</v>
      </c>
      <c r="T185" s="23">
        <v>1211.211</v>
      </c>
      <c r="U185" s="23">
        <v>1222.6379999999999</v>
      </c>
      <c r="V185" s="23">
        <v>1233.9490000000001</v>
      </c>
      <c r="W185" s="23">
        <v>1244.654</v>
      </c>
      <c r="X185" s="23">
        <v>1255.8109999999999</v>
      </c>
      <c r="Y185" s="23">
        <v>1267.4949999999999</v>
      </c>
      <c r="Z185" s="23">
        <v>1279.242</v>
      </c>
      <c r="AA185" s="23">
        <v>1290.644</v>
      </c>
      <c r="AB185" s="23">
        <v>1301.8130000000001</v>
      </c>
      <c r="AC185" s="23">
        <v>1312.91</v>
      </c>
      <c r="AD185" s="23">
        <v>1323.93</v>
      </c>
      <c r="AE185" s="23">
        <v>1334.8520000000001</v>
      </c>
      <c r="AF185" s="23">
        <v>1345.6880000000001</v>
      </c>
    </row>
    <row r="186" spans="1:32" x14ac:dyDescent="0.25">
      <c r="A186" s="2"/>
      <c r="B186" s="17" t="s">
        <v>19</v>
      </c>
      <c r="G186" s="23">
        <v>213.84200000000001</v>
      </c>
      <c r="H186" s="23">
        <v>346.66899999999998</v>
      </c>
      <c r="I186" s="23">
        <v>378.72800000000001</v>
      </c>
      <c r="J186" s="23">
        <v>396.14499999999998</v>
      </c>
      <c r="K186" s="23">
        <v>409.56400000000002</v>
      </c>
      <c r="L186" s="23">
        <v>421.24</v>
      </c>
      <c r="M186" s="23">
        <v>431.51299999999998</v>
      </c>
      <c r="N186" s="23">
        <v>441.29700000000003</v>
      </c>
      <c r="O186" s="23">
        <v>451.483</v>
      </c>
      <c r="P186" s="23">
        <v>461.49299999999999</v>
      </c>
      <c r="Q186" s="23">
        <v>471.76400000000001</v>
      </c>
      <c r="R186" s="23">
        <v>481.77199999999999</v>
      </c>
      <c r="S186" s="23">
        <v>491.68299999999999</v>
      </c>
      <c r="T186" s="23">
        <v>501.53199999999998</v>
      </c>
      <c r="U186" s="23">
        <v>511.37099999999998</v>
      </c>
      <c r="V186" s="23">
        <v>521.20699999999999</v>
      </c>
      <c r="W186" s="23">
        <v>530.79300000000001</v>
      </c>
      <c r="X186" s="23">
        <v>540.60799999999995</v>
      </c>
      <c r="Y186" s="23">
        <v>550.71299999999997</v>
      </c>
      <c r="Z186" s="23">
        <v>560.88099999999997</v>
      </c>
      <c r="AA186" s="23">
        <v>570.91999999999996</v>
      </c>
      <c r="AB186" s="23">
        <v>580.90200000000004</v>
      </c>
      <c r="AC186" s="23">
        <v>590.88</v>
      </c>
      <c r="AD186" s="23">
        <v>600.851</v>
      </c>
      <c r="AE186" s="23">
        <v>610.82399999999996</v>
      </c>
      <c r="AF186" s="23">
        <v>620.78499999999997</v>
      </c>
    </row>
    <row r="187" spans="1:32" x14ac:dyDescent="0.25">
      <c r="A187" s="2"/>
      <c r="B187" s="17" t="s">
        <v>37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</row>
    <row r="190" spans="1:32" customFormat="1" x14ac:dyDescent="0.25">
      <c r="A190" s="7" t="s">
        <v>46</v>
      </c>
      <c r="B190" s="8"/>
      <c r="C190" s="7"/>
      <c r="D190" s="9"/>
      <c r="E190" s="9"/>
      <c r="F190" s="9"/>
      <c r="G190" s="9" t="s">
        <v>47</v>
      </c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</row>
    <row r="191" spans="1:32" customFormat="1" x14ac:dyDescent="0.25">
      <c r="A191" s="11" t="s">
        <v>13</v>
      </c>
      <c r="B191" s="2"/>
    </row>
    <row r="192" spans="1:32" customFormat="1" x14ac:dyDescent="0.25">
      <c r="A192" s="2"/>
      <c r="B192" s="2" t="s">
        <v>14</v>
      </c>
    </row>
    <row r="193" spans="1:32" s="13" customFormat="1" ht="12.75" x14ac:dyDescent="0.2">
      <c r="A193" s="12" t="s">
        <v>15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</row>
    <row r="194" spans="1:32" x14ac:dyDescent="0.25">
      <c r="A194" s="2"/>
      <c r="B194" s="2" t="s">
        <v>16</v>
      </c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</row>
    <row r="195" spans="1:32" x14ac:dyDescent="0.25">
      <c r="A195" s="2"/>
      <c r="B195" s="2" t="s">
        <v>17</v>
      </c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</row>
    <row r="196" spans="1:32" x14ac:dyDescent="0.25">
      <c r="A196" s="2"/>
      <c r="B196" s="2" t="s">
        <v>18</v>
      </c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</row>
    <row r="197" spans="1:32" x14ac:dyDescent="0.25">
      <c r="A197" s="2"/>
      <c r="B197" s="2" t="s">
        <v>19</v>
      </c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</row>
    <row r="198" spans="1:32" x14ac:dyDescent="0.25">
      <c r="A198" s="2"/>
      <c r="B198" s="2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</row>
    <row r="199" spans="1:32" s="13" customFormat="1" ht="12.75" x14ac:dyDescent="0.2">
      <c r="A199" s="12" t="s">
        <v>21</v>
      </c>
      <c r="B199" s="12"/>
      <c r="C199" s="12"/>
      <c r="D199" s="12"/>
      <c r="E199" s="12"/>
      <c r="F199" s="12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</row>
    <row r="200" spans="1:32" x14ac:dyDescent="0.25">
      <c r="A200" s="2"/>
      <c r="B200" s="2" t="s">
        <v>22</v>
      </c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</row>
    <row r="201" spans="1:32" x14ac:dyDescent="0.25">
      <c r="A201" s="17"/>
      <c r="B201" s="17" t="s">
        <v>23</v>
      </c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</row>
    <row r="202" spans="1:32" x14ac:dyDescent="0.25">
      <c r="A202" s="2"/>
      <c r="B202" s="17" t="s">
        <v>24</v>
      </c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</row>
    <row r="203" spans="1:32" x14ac:dyDescent="0.25">
      <c r="A203" s="2"/>
      <c r="B203" s="17" t="s">
        <v>19</v>
      </c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</row>
    <row r="204" spans="1:32" x14ac:dyDescent="0.25">
      <c r="A204" s="2"/>
      <c r="B204" s="2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</row>
    <row r="205" spans="1:32" s="13" customFormat="1" ht="12.75" x14ac:dyDescent="0.2">
      <c r="A205" s="12" t="s">
        <v>25</v>
      </c>
      <c r="B205" s="12"/>
      <c r="C205" s="12"/>
      <c r="D205" s="12"/>
      <c r="E205" s="12"/>
      <c r="F205" s="12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</row>
    <row r="206" spans="1:32" x14ac:dyDescent="0.25">
      <c r="A206" s="2"/>
      <c r="B206" s="2" t="s">
        <v>26</v>
      </c>
      <c r="F206" s="18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</row>
    <row r="207" spans="1:32" x14ac:dyDescent="0.25">
      <c r="A207" s="2"/>
      <c r="B207" s="2" t="s">
        <v>27</v>
      </c>
      <c r="E207" s="19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</row>
    <row r="208" spans="1:32" x14ac:dyDescent="0.25">
      <c r="A208" s="2"/>
      <c r="B208" s="2" t="s">
        <v>28</v>
      </c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</row>
    <row r="209" spans="1:32" x14ac:dyDescent="0.25">
      <c r="A209" s="2"/>
      <c r="B209" s="2" t="s">
        <v>19</v>
      </c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</row>
    <row r="210" spans="1:32" x14ac:dyDescent="0.25">
      <c r="A210" s="2"/>
      <c r="B210" s="2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</row>
    <row r="211" spans="1:32" s="13" customFormat="1" ht="12.75" x14ac:dyDescent="0.2">
      <c r="A211" s="12" t="s">
        <v>29</v>
      </c>
      <c r="B211" s="12"/>
      <c r="C211" s="12"/>
      <c r="D211" s="12"/>
      <c r="E211" s="12"/>
      <c r="F211" s="12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</row>
    <row r="212" spans="1:32" x14ac:dyDescent="0.25">
      <c r="A212" s="2"/>
      <c r="B212" s="17" t="s">
        <v>4</v>
      </c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</row>
    <row r="213" spans="1:32" x14ac:dyDescent="0.25">
      <c r="A213" s="2"/>
      <c r="B213" s="17" t="s">
        <v>5</v>
      </c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</row>
    <row r="214" spans="1:32" x14ac:dyDescent="0.25">
      <c r="A214" s="2"/>
      <c r="B214" s="17" t="s">
        <v>30</v>
      </c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</row>
    <row r="215" spans="1:32" x14ac:dyDescent="0.25">
      <c r="A215" s="2"/>
      <c r="B215" s="17" t="s">
        <v>31</v>
      </c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</row>
    <row r="216" spans="1:32" x14ac:dyDescent="0.25">
      <c r="A216" s="2"/>
      <c r="B216" s="2" t="s">
        <v>19</v>
      </c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</row>
    <row r="217" spans="1:32" x14ac:dyDescent="0.25">
      <c r="A217" s="2"/>
      <c r="B217" s="2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</row>
    <row r="218" spans="1:32" s="13" customFormat="1" ht="12.75" x14ac:dyDescent="0.2">
      <c r="A218" s="12" t="s">
        <v>32</v>
      </c>
      <c r="B218" s="12"/>
      <c r="C218" s="12"/>
      <c r="D218" s="12"/>
      <c r="E218" s="12"/>
      <c r="F218" s="12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</row>
    <row r="219" spans="1:32" x14ac:dyDescent="0.25">
      <c r="A219" s="2"/>
      <c r="B219" s="2" t="s">
        <v>33</v>
      </c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</row>
    <row r="220" spans="1:32" x14ac:dyDescent="0.25">
      <c r="A220" s="2"/>
      <c r="B220" s="17" t="s">
        <v>34</v>
      </c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</row>
    <row r="221" spans="1:32" x14ac:dyDescent="0.25">
      <c r="A221" s="2"/>
      <c r="B221" s="2" t="s">
        <v>35</v>
      </c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</row>
    <row r="222" spans="1:32" x14ac:dyDescent="0.25">
      <c r="A222" s="2"/>
      <c r="B222" s="2" t="s">
        <v>36</v>
      </c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</row>
    <row r="223" spans="1:32" x14ac:dyDescent="0.25">
      <c r="A223" s="2"/>
      <c r="B223" s="17" t="s">
        <v>19</v>
      </c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</row>
    <row r="224" spans="1:32" x14ac:dyDescent="0.25">
      <c r="A224" s="2"/>
      <c r="B224" s="17" t="s">
        <v>37</v>
      </c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</row>
    <row r="227" spans="1:32" customFormat="1" x14ac:dyDescent="0.25">
      <c r="A227" s="7" t="s">
        <v>48</v>
      </c>
      <c r="B227" s="8"/>
      <c r="C227" s="7"/>
      <c r="D227" s="9"/>
      <c r="E227" s="9"/>
      <c r="F227" s="9"/>
      <c r="G227" s="9" t="s">
        <v>49</v>
      </c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</row>
    <row r="228" spans="1:32" customFormat="1" x14ac:dyDescent="0.25">
      <c r="A228" s="11" t="s">
        <v>13</v>
      </c>
      <c r="B228" s="2"/>
    </row>
    <row r="229" spans="1:32" customFormat="1" x14ac:dyDescent="0.25">
      <c r="A229" s="2"/>
      <c r="B229" s="2" t="s">
        <v>14</v>
      </c>
    </row>
    <row r="230" spans="1:32" s="13" customFormat="1" ht="12.75" x14ac:dyDescent="0.2">
      <c r="A230" s="12" t="s">
        <v>15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</row>
    <row r="231" spans="1:32" x14ac:dyDescent="0.25">
      <c r="A231" s="2"/>
      <c r="B231" s="2" t="s">
        <v>16</v>
      </c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</row>
    <row r="232" spans="1:32" x14ac:dyDescent="0.25">
      <c r="A232" s="2"/>
      <c r="B232" s="2" t="s">
        <v>17</v>
      </c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</row>
    <row r="233" spans="1:32" x14ac:dyDescent="0.25">
      <c r="A233" s="2"/>
      <c r="B233" s="2" t="s">
        <v>18</v>
      </c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</row>
    <row r="234" spans="1:32" x14ac:dyDescent="0.25">
      <c r="A234" s="2"/>
      <c r="B234" s="2" t="s">
        <v>19</v>
      </c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</row>
    <row r="235" spans="1:32" x14ac:dyDescent="0.25">
      <c r="A235" s="2"/>
      <c r="B235" s="2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</row>
    <row r="236" spans="1:32" s="13" customFormat="1" ht="12.75" x14ac:dyDescent="0.2">
      <c r="A236" s="12" t="s">
        <v>21</v>
      </c>
      <c r="B236" s="12"/>
      <c r="C236" s="12"/>
      <c r="D236" s="12"/>
      <c r="E236" s="12"/>
      <c r="F236" s="12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</row>
    <row r="237" spans="1:32" x14ac:dyDescent="0.25">
      <c r="A237" s="2"/>
      <c r="B237" s="2" t="s">
        <v>22</v>
      </c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</row>
    <row r="238" spans="1:32" x14ac:dyDescent="0.25">
      <c r="A238" s="17"/>
      <c r="B238" s="17" t="s">
        <v>23</v>
      </c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</row>
    <row r="239" spans="1:32" x14ac:dyDescent="0.25">
      <c r="A239" s="2"/>
      <c r="B239" s="17" t="s">
        <v>24</v>
      </c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</row>
    <row r="240" spans="1:32" x14ac:dyDescent="0.25">
      <c r="A240" s="2"/>
      <c r="B240" s="17" t="s">
        <v>19</v>
      </c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</row>
    <row r="241" spans="1:32" x14ac:dyDescent="0.25">
      <c r="A241" s="2"/>
      <c r="B241" s="2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</row>
    <row r="242" spans="1:32" s="13" customFormat="1" ht="12.75" x14ac:dyDescent="0.2">
      <c r="A242" s="12" t="s">
        <v>25</v>
      </c>
      <c r="B242" s="12"/>
      <c r="C242" s="12"/>
      <c r="D242" s="12"/>
      <c r="E242" s="12"/>
      <c r="F242" s="12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</row>
    <row r="243" spans="1:32" x14ac:dyDescent="0.25">
      <c r="A243" s="2"/>
      <c r="B243" s="2" t="s">
        <v>26</v>
      </c>
      <c r="F243" s="18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</row>
    <row r="244" spans="1:32" x14ac:dyDescent="0.25">
      <c r="A244" s="2"/>
      <c r="B244" s="2" t="s">
        <v>27</v>
      </c>
      <c r="E244" s="19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</row>
    <row r="245" spans="1:32" x14ac:dyDescent="0.25">
      <c r="A245" s="2"/>
      <c r="B245" s="2" t="s">
        <v>28</v>
      </c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</row>
    <row r="246" spans="1:32" x14ac:dyDescent="0.25">
      <c r="A246" s="2"/>
      <c r="B246" s="2" t="s">
        <v>19</v>
      </c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</row>
    <row r="247" spans="1:32" x14ac:dyDescent="0.25">
      <c r="A247" s="2"/>
      <c r="B247" s="2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</row>
    <row r="248" spans="1:32" s="13" customFormat="1" ht="12.75" x14ac:dyDescent="0.2">
      <c r="A248" s="12" t="s">
        <v>29</v>
      </c>
      <c r="B248" s="12"/>
      <c r="C248" s="12"/>
      <c r="D248" s="12"/>
      <c r="E248" s="12"/>
      <c r="F248" s="12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</row>
    <row r="249" spans="1:32" x14ac:dyDescent="0.25">
      <c r="A249" s="2"/>
      <c r="B249" s="17" t="s">
        <v>4</v>
      </c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</row>
    <row r="250" spans="1:32" x14ac:dyDescent="0.25">
      <c r="A250" s="2"/>
      <c r="B250" s="17" t="s">
        <v>5</v>
      </c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</row>
    <row r="251" spans="1:32" x14ac:dyDescent="0.25">
      <c r="A251" s="2"/>
      <c r="B251" s="17" t="s">
        <v>30</v>
      </c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</row>
    <row r="252" spans="1:32" x14ac:dyDescent="0.25">
      <c r="A252" s="2"/>
      <c r="B252" s="17" t="s">
        <v>31</v>
      </c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</row>
    <row r="253" spans="1:32" x14ac:dyDescent="0.25">
      <c r="A253" s="2"/>
      <c r="B253" s="2" t="s">
        <v>19</v>
      </c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</row>
    <row r="254" spans="1:32" x14ac:dyDescent="0.25">
      <c r="A254" s="2"/>
      <c r="B254" s="2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</row>
    <row r="255" spans="1:32" s="13" customFormat="1" ht="12.75" x14ac:dyDescent="0.2">
      <c r="A255" s="12" t="s">
        <v>32</v>
      </c>
      <c r="B255" s="12"/>
      <c r="C255" s="12"/>
      <c r="D255" s="12"/>
      <c r="E255" s="12"/>
      <c r="F255" s="12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</row>
    <row r="256" spans="1:32" x14ac:dyDescent="0.25">
      <c r="A256" s="2"/>
      <c r="B256" s="2" t="s">
        <v>33</v>
      </c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</row>
    <row r="257" spans="1:32" x14ac:dyDescent="0.25">
      <c r="A257" s="2"/>
      <c r="B257" s="17" t="s">
        <v>34</v>
      </c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</row>
    <row r="258" spans="1:32" x14ac:dyDescent="0.25">
      <c r="A258" s="2"/>
      <c r="B258" s="2" t="s">
        <v>35</v>
      </c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</row>
    <row r="259" spans="1:32" x14ac:dyDescent="0.25">
      <c r="A259" s="2"/>
      <c r="B259" s="2" t="s">
        <v>36</v>
      </c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</row>
    <row r="260" spans="1:32" x14ac:dyDescent="0.25">
      <c r="A260" s="2"/>
      <c r="B260" s="17" t="s">
        <v>19</v>
      </c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</row>
    <row r="261" spans="1:32" x14ac:dyDescent="0.25">
      <c r="A261" s="2"/>
      <c r="B261" s="17" t="s">
        <v>37</v>
      </c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</row>
    <row r="262" spans="1:32" x14ac:dyDescent="0.25"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opLeftCell="A21" workbookViewId="0">
      <selection activeCell="B33" sqref="B33:AA34"/>
    </sheetView>
  </sheetViews>
  <sheetFormatPr defaultRowHeight="15" x14ac:dyDescent="0.25"/>
  <sheetData>
    <row r="1" spans="1:27" x14ac:dyDescent="0.25">
      <c r="A1" t="s">
        <v>62</v>
      </c>
      <c r="B1" t="s">
        <v>63</v>
      </c>
    </row>
    <row r="3" spans="1:27" x14ac:dyDescent="0.25">
      <c r="A3" t="s">
        <v>68</v>
      </c>
    </row>
    <row r="4" spans="1:27" x14ac:dyDescent="0.25">
      <c r="B4">
        <v>2010</v>
      </c>
      <c r="C4">
        <v>2011</v>
      </c>
      <c r="D4">
        <v>2012</v>
      </c>
      <c r="E4">
        <v>2013</v>
      </c>
      <c r="F4">
        <v>2014</v>
      </c>
      <c r="G4">
        <v>2015</v>
      </c>
      <c r="H4">
        <v>2016</v>
      </c>
      <c r="I4">
        <v>2017</v>
      </c>
      <c r="J4">
        <v>2018</v>
      </c>
      <c r="K4">
        <v>2019</v>
      </c>
      <c r="L4">
        <v>2020</v>
      </c>
      <c r="M4">
        <v>2021</v>
      </c>
      <c r="N4">
        <v>2022</v>
      </c>
      <c r="O4">
        <v>2023</v>
      </c>
      <c r="P4">
        <v>2024</v>
      </c>
      <c r="Q4">
        <v>2025</v>
      </c>
      <c r="R4">
        <v>2026</v>
      </c>
      <c r="S4">
        <v>2027</v>
      </c>
      <c r="T4">
        <v>2028</v>
      </c>
      <c r="U4">
        <v>2029</v>
      </c>
      <c r="V4">
        <v>2030</v>
      </c>
      <c r="W4">
        <v>2031</v>
      </c>
      <c r="X4">
        <v>2032</v>
      </c>
      <c r="Y4">
        <v>2033</v>
      </c>
      <c r="Z4">
        <v>2034</v>
      </c>
      <c r="AA4">
        <v>2035</v>
      </c>
    </row>
    <row r="5" spans="1:27" x14ac:dyDescent="0.25">
      <c r="A5" t="s">
        <v>64</v>
      </c>
      <c r="B5" s="27">
        <f>SUM(PreC_Out!G83:G86)</f>
        <v>0</v>
      </c>
      <c r="C5" s="27">
        <f>SUM(PreC_Out!H83:H86)</f>
        <v>0</v>
      </c>
      <c r="D5" s="27">
        <f>SUM(PreC_Out!I83:I86)</f>
        <v>0</v>
      </c>
      <c r="E5" s="27">
        <f>SUM(PreC_Out!J83:J86)</f>
        <v>0</v>
      </c>
      <c r="F5" s="27">
        <f>SUM(PreC_Out!K83:K86)</f>
        <v>0</v>
      </c>
      <c r="G5" s="27">
        <f>SUM(PreC_Out!L83:L86)</f>
        <v>0</v>
      </c>
      <c r="H5" s="27">
        <f>SUM(PreC_Out!M83:M86)</f>
        <v>0</v>
      </c>
      <c r="I5" s="27">
        <f>SUM(PreC_Out!N83:N86)</f>
        <v>0</v>
      </c>
      <c r="J5" s="27">
        <f>SUM(PreC_Out!O83:O86)</f>
        <v>0</v>
      </c>
      <c r="K5" s="27">
        <f>SUM(PreC_Out!P83:P86)</f>
        <v>0</v>
      </c>
      <c r="L5" s="27">
        <f>SUM(PreC_Out!Q83:Q86)</f>
        <v>0</v>
      </c>
      <c r="M5" s="27">
        <f>SUM(PreC_Out!R83:R86)</f>
        <v>0</v>
      </c>
      <c r="N5" s="27">
        <f>SUM(PreC_Out!S83:S86)</f>
        <v>0</v>
      </c>
      <c r="O5" s="27">
        <f>SUM(PreC_Out!T83:T86)</f>
        <v>0</v>
      </c>
      <c r="P5" s="27">
        <f>SUM(PreC_Out!U83:U86)</f>
        <v>0</v>
      </c>
      <c r="Q5" s="27">
        <f>SUM(PreC_Out!V83:V86)</f>
        <v>0</v>
      </c>
      <c r="R5" s="27">
        <f>SUM(PreC_Out!W83:W86)</f>
        <v>0</v>
      </c>
      <c r="S5" s="27">
        <f>SUM(PreC_Out!X83:X86)</f>
        <v>0</v>
      </c>
      <c r="T5" s="27">
        <f>SUM(PreC_Out!Y83:Y86)</f>
        <v>0</v>
      </c>
      <c r="U5" s="27">
        <f>SUM(PreC_Out!Z83:Z86)</f>
        <v>0</v>
      </c>
      <c r="V5" s="27">
        <f>SUM(PreC_Out!AA83:AA86)</f>
        <v>0</v>
      </c>
      <c r="W5" s="27">
        <f>SUM(PreC_Out!AB83:AB86)</f>
        <v>0</v>
      </c>
      <c r="X5" s="27">
        <f>SUM(PreC_Out!AC83:AC86)</f>
        <v>0</v>
      </c>
      <c r="Y5" s="27">
        <f>SUM(PreC_Out!AD83:AD86)</f>
        <v>0</v>
      </c>
      <c r="Z5" s="27">
        <f>SUM(PreC_Out!AE83:AE86)</f>
        <v>0</v>
      </c>
      <c r="AA5" s="27">
        <f>SUM(PreC_Out!AF83:AF86)</f>
        <v>0</v>
      </c>
    </row>
    <row r="6" spans="1:27" x14ac:dyDescent="0.25">
      <c r="A6" t="s">
        <v>65</v>
      </c>
      <c r="B6" s="27">
        <f>SUM(Results_Out!G83:G86)</f>
        <v>0</v>
      </c>
      <c r="C6" s="27">
        <f>SUM(Results_Out!H83:H86)</f>
        <v>0</v>
      </c>
      <c r="D6" s="27">
        <f>SUM(Results_Out!I83:I86)</f>
        <v>0</v>
      </c>
      <c r="E6" s="27">
        <f>SUM(Results_Out!J83:J86)</f>
        <v>0</v>
      </c>
      <c r="F6" s="27">
        <f>SUM(Results_Out!K83:K86)</f>
        <v>0</v>
      </c>
      <c r="G6" s="27">
        <f>SUM(Results_Out!L83:L86)</f>
        <v>0</v>
      </c>
      <c r="H6" s="27">
        <f>SUM(Results_Out!M83:M86)</f>
        <v>0</v>
      </c>
      <c r="I6" s="27">
        <f>SUM(Results_Out!N83:N86)</f>
        <v>0</v>
      </c>
      <c r="J6" s="27">
        <f>SUM(Results_Out!O83:O86)</f>
        <v>0</v>
      </c>
      <c r="K6" s="27">
        <f>SUM(Results_Out!P83:P86)</f>
        <v>0</v>
      </c>
      <c r="L6" s="27">
        <f>SUM(Results_Out!Q83:Q86)</f>
        <v>0</v>
      </c>
      <c r="M6" s="27">
        <f>SUM(Results_Out!R83:R86)</f>
        <v>0</v>
      </c>
      <c r="N6" s="27">
        <f>SUM(Results_Out!S83:S86)</f>
        <v>0</v>
      </c>
      <c r="O6" s="27">
        <f>SUM(Results_Out!T83:T86)</f>
        <v>0</v>
      </c>
      <c r="P6" s="27">
        <f>SUM(Results_Out!U83:U86)</f>
        <v>0</v>
      </c>
      <c r="Q6" s="27">
        <f>SUM(Results_Out!V83:V86)</f>
        <v>0</v>
      </c>
      <c r="R6" s="27">
        <f>SUM(Results_Out!W83:W86)</f>
        <v>0</v>
      </c>
      <c r="S6" s="27">
        <f>SUM(Results_Out!X83:X86)</f>
        <v>0</v>
      </c>
      <c r="T6" s="27">
        <f>SUM(Results_Out!Y83:Y86)</f>
        <v>0</v>
      </c>
      <c r="U6" s="27">
        <f>SUM(Results_Out!Z83:Z86)</f>
        <v>0</v>
      </c>
      <c r="V6" s="27">
        <f>SUM(Results_Out!AA83:AA86)</f>
        <v>0</v>
      </c>
      <c r="W6" s="27">
        <f>SUM(Results_Out!AB83:AB86)</f>
        <v>0</v>
      </c>
      <c r="X6" s="27">
        <f>SUM(Results_Out!AC83:AC86)</f>
        <v>0</v>
      </c>
      <c r="Y6" s="27">
        <f>SUM(Results_Out!AD83:AD86)</f>
        <v>0</v>
      </c>
      <c r="Z6" s="27">
        <f>SUM(Results_Out!AE83:AE86)</f>
        <v>0</v>
      </c>
      <c r="AA6" s="27">
        <f>SUM(Results_Out!AF83:AF86)</f>
        <v>0</v>
      </c>
    </row>
    <row r="7" spans="1:27" x14ac:dyDescent="0.25">
      <c r="A7" t="s">
        <v>66</v>
      </c>
      <c r="B7" s="28">
        <f>(B5-B6)*Busbar</f>
        <v>0</v>
      </c>
      <c r="C7" s="28">
        <f t="shared" ref="C7:AA7" si="0">(C5-C6)*Busbar</f>
        <v>0</v>
      </c>
      <c r="D7" s="28">
        <f t="shared" si="0"/>
        <v>0</v>
      </c>
      <c r="E7" s="28">
        <f t="shared" si="0"/>
        <v>0</v>
      </c>
      <c r="F7" s="28">
        <f t="shared" si="0"/>
        <v>0</v>
      </c>
      <c r="G7" s="28">
        <f t="shared" si="0"/>
        <v>0</v>
      </c>
      <c r="H7" s="28">
        <f t="shared" si="0"/>
        <v>0</v>
      </c>
      <c r="I7" s="28">
        <f t="shared" si="0"/>
        <v>0</v>
      </c>
      <c r="J7" s="28">
        <f t="shared" si="0"/>
        <v>0</v>
      </c>
      <c r="K7" s="28">
        <f t="shared" si="0"/>
        <v>0</v>
      </c>
      <c r="L7" s="28">
        <f t="shared" si="0"/>
        <v>0</v>
      </c>
      <c r="M7" s="28">
        <f t="shared" si="0"/>
        <v>0</v>
      </c>
      <c r="N7" s="28">
        <f t="shared" si="0"/>
        <v>0</v>
      </c>
      <c r="O7" s="28">
        <f t="shared" si="0"/>
        <v>0</v>
      </c>
      <c r="P7" s="28">
        <f t="shared" si="0"/>
        <v>0</v>
      </c>
      <c r="Q7" s="28">
        <f t="shared" si="0"/>
        <v>0</v>
      </c>
      <c r="R7" s="28">
        <f t="shared" si="0"/>
        <v>0</v>
      </c>
      <c r="S7" s="28">
        <f t="shared" si="0"/>
        <v>0</v>
      </c>
      <c r="T7" s="28">
        <f t="shared" si="0"/>
        <v>0</v>
      </c>
      <c r="U7" s="28">
        <f t="shared" si="0"/>
        <v>0</v>
      </c>
      <c r="V7" s="28">
        <f t="shared" si="0"/>
        <v>0</v>
      </c>
      <c r="W7" s="28">
        <f t="shared" si="0"/>
        <v>0</v>
      </c>
      <c r="X7" s="28">
        <f t="shared" si="0"/>
        <v>0</v>
      </c>
      <c r="Y7" s="28">
        <f t="shared" si="0"/>
        <v>0</v>
      </c>
      <c r="Z7" s="28">
        <f t="shared" si="0"/>
        <v>0</v>
      </c>
      <c r="AA7" s="28">
        <f t="shared" si="0"/>
        <v>0</v>
      </c>
    </row>
    <row r="8" spans="1:27" x14ac:dyDescent="0.25">
      <c r="A8" s="29" t="s">
        <v>67</v>
      </c>
      <c r="B8" s="30"/>
      <c r="C8" s="30">
        <f>C7-B7</f>
        <v>0</v>
      </c>
      <c r="D8" s="30">
        <f>D7-C7</f>
        <v>0</v>
      </c>
      <c r="E8" s="30">
        <f t="shared" ref="E8:AA8" si="1">E7-D7</f>
        <v>0</v>
      </c>
      <c r="F8" s="30">
        <f t="shared" si="1"/>
        <v>0</v>
      </c>
      <c r="G8" s="30">
        <f t="shared" si="1"/>
        <v>0</v>
      </c>
      <c r="H8" s="30">
        <f t="shared" si="1"/>
        <v>0</v>
      </c>
      <c r="I8" s="30">
        <f t="shared" si="1"/>
        <v>0</v>
      </c>
      <c r="J8" s="30">
        <f t="shared" si="1"/>
        <v>0</v>
      </c>
      <c r="K8" s="30">
        <f t="shared" si="1"/>
        <v>0</v>
      </c>
      <c r="L8" s="30">
        <f t="shared" si="1"/>
        <v>0</v>
      </c>
      <c r="M8" s="30">
        <f t="shared" si="1"/>
        <v>0</v>
      </c>
      <c r="N8" s="30">
        <f t="shared" si="1"/>
        <v>0</v>
      </c>
      <c r="O8" s="30">
        <f t="shared" si="1"/>
        <v>0</v>
      </c>
      <c r="P8" s="30">
        <f t="shared" si="1"/>
        <v>0</v>
      </c>
      <c r="Q8" s="30">
        <f t="shared" si="1"/>
        <v>0</v>
      </c>
      <c r="R8" s="30">
        <f t="shared" si="1"/>
        <v>0</v>
      </c>
      <c r="S8" s="30">
        <f t="shared" si="1"/>
        <v>0</v>
      </c>
      <c r="T8" s="30">
        <f t="shared" si="1"/>
        <v>0</v>
      </c>
      <c r="U8" s="30">
        <f t="shared" si="1"/>
        <v>0</v>
      </c>
      <c r="V8" s="30">
        <f t="shared" si="1"/>
        <v>0</v>
      </c>
      <c r="W8" s="30">
        <f t="shared" si="1"/>
        <v>0</v>
      </c>
      <c r="X8" s="30">
        <f t="shared" si="1"/>
        <v>0</v>
      </c>
      <c r="Y8" s="30">
        <f t="shared" si="1"/>
        <v>0</v>
      </c>
      <c r="Z8" s="30">
        <f t="shared" si="1"/>
        <v>0</v>
      </c>
      <c r="AA8" s="30">
        <f t="shared" si="1"/>
        <v>0</v>
      </c>
    </row>
    <row r="9" spans="1:27" x14ac:dyDescent="0.25">
      <c r="B9" s="31">
        <f>B5-B6</f>
        <v>0</v>
      </c>
    </row>
    <row r="10" spans="1:27" x14ac:dyDescent="0.25">
      <c r="A10" t="s">
        <v>69</v>
      </c>
    </row>
    <row r="11" spans="1:27" x14ac:dyDescent="0.25">
      <c r="B11">
        <v>2010</v>
      </c>
      <c r="C11">
        <v>2011</v>
      </c>
      <c r="D11">
        <v>2012</v>
      </c>
      <c r="E11">
        <v>2013</v>
      </c>
      <c r="F11">
        <v>2014</v>
      </c>
      <c r="G11">
        <v>2015</v>
      </c>
      <c r="H11">
        <v>2016</v>
      </c>
      <c r="I11">
        <v>2017</v>
      </c>
      <c r="J11">
        <v>2018</v>
      </c>
      <c r="K11">
        <v>2019</v>
      </c>
      <c r="L11">
        <v>2020</v>
      </c>
      <c r="M11">
        <v>2021</v>
      </c>
      <c r="N11">
        <v>2022</v>
      </c>
      <c r="O11">
        <v>2023</v>
      </c>
      <c r="P11">
        <v>2024</v>
      </c>
      <c r="Q11">
        <v>2025</v>
      </c>
      <c r="R11">
        <v>2026</v>
      </c>
      <c r="S11">
        <v>2027</v>
      </c>
      <c r="T11">
        <v>2028</v>
      </c>
      <c r="U11">
        <v>2029</v>
      </c>
      <c r="V11">
        <v>2030</v>
      </c>
      <c r="W11">
        <v>2031</v>
      </c>
      <c r="X11">
        <v>2032</v>
      </c>
      <c r="Y11">
        <v>2033</v>
      </c>
      <c r="Z11">
        <v>2034</v>
      </c>
      <c r="AA11">
        <v>2035</v>
      </c>
    </row>
    <row r="12" spans="1:27" x14ac:dyDescent="0.25">
      <c r="A12" t="s">
        <v>64</v>
      </c>
      <c r="B12" s="27">
        <f>SUM(PreC_Out!G89:G92)</f>
        <v>0</v>
      </c>
      <c r="C12" s="27">
        <f>SUM(PreC_Out!H89:H92)</f>
        <v>0</v>
      </c>
      <c r="D12" s="27">
        <f>SUM(PreC_Out!I89:I92)</f>
        <v>0</v>
      </c>
      <c r="E12" s="27">
        <f>SUM(PreC_Out!J89:J92)</f>
        <v>0</v>
      </c>
      <c r="F12" s="27">
        <f>SUM(PreC_Out!K89:K92)</f>
        <v>0</v>
      </c>
      <c r="G12" s="27">
        <f>SUM(PreC_Out!L89:L92)</f>
        <v>0</v>
      </c>
      <c r="H12" s="27">
        <f>SUM(PreC_Out!M89:M92)</f>
        <v>0</v>
      </c>
      <c r="I12" s="27">
        <f>SUM(PreC_Out!N89:N92)</f>
        <v>0</v>
      </c>
      <c r="J12" s="27">
        <f>SUM(PreC_Out!O89:O92)</f>
        <v>0</v>
      </c>
      <c r="K12" s="27">
        <f>SUM(PreC_Out!P89:P92)</f>
        <v>0</v>
      </c>
      <c r="L12" s="27">
        <f>SUM(PreC_Out!Q89:Q92)</f>
        <v>0</v>
      </c>
      <c r="M12" s="27">
        <f>SUM(PreC_Out!R89:R92)</f>
        <v>0</v>
      </c>
      <c r="N12" s="27">
        <f>SUM(PreC_Out!S89:S92)</f>
        <v>0</v>
      </c>
      <c r="O12" s="27">
        <f>SUM(PreC_Out!T89:T92)</f>
        <v>0</v>
      </c>
      <c r="P12" s="27">
        <f>SUM(PreC_Out!U89:U92)</f>
        <v>0</v>
      </c>
      <c r="Q12" s="27">
        <f>SUM(PreC_Out!V89:V92)</f>
        <v>0</v>
      </c>
      <c r="R12" s="27">
        <f>SUM(PreC_Out!W89:W92)</f>
        <v>0</v>
      </c>
      <c r="S12" s="27">
        <f>SUM(PreC_Out!X89:X92)</f>
        <v>0</v>
      </c>
      <c r="T12" s="27">
        <f>SUM(PreC_Out!Y89:Y92)</f>
        <v>0</v>
      </c>
      <c r="U12" s="27">
        <f>SUM(PreC_Out!Z89:Z92)</f>
        <v>0</v>
      </c>
      <c r="V12" s="27">
        <f>SUM(PreC_Out!AA89:AA92)</f>
        <v>0</v>
      </c>
      <c r="W12" s="27">
        <f>SUM(PreC_Out!AB89:AB92)</f>
        <v>0</v>
      </c>
      <c r="X12" s="27">
        <f>SUM(PreC_Out!AC89:AC92)</f>
        <v>0</v>
      </c>
      <c r="Y12" s="27">
        <f>SUM(PreC_Out!AD89:AD92)</f>
        <v>0</v>
      </c>
      <c r="Z12" s="27">
        <f>SUM(PreC_Out!AE89:AE92)</f>
        <v>0</v>
      </c>
      <c r="AA12" s="27">
        <f>SUM(PreC_Out!AF89:AF92)</f>
        <v>0</v>
      </c>
    </row>
    <row r="13" spans="1:27" x14ac:dyDescent="0.25">
      <c r="A13" t="s">
        <v>65</v>
      </c>
      <c r="B13" s="27">
        <f>SUM(Results_Out!G89:G92)</f>
        <v>0</v>
      </c>
      <c r="C13" s="27">
        <f>SUM(Results_Out!H89:H92)</f>
        <v>0</v>
      </c>
      <c r="D13" s="27">
        <f>SUM(Results_Out!I89:I92)</f>
        <v>0</v>
      </c>
      <c r="E13" s="27">
        <f>SUM(Results_Out!J89:J92)</f>
        <v>0</v>
      </c>
      <c r="F13" s="27">
        <f>SUM(Results_Out!K89:K92)</f>
        <v>0</v>
      </c>
      <c r="G13" s="27">
        <f>SUM(Results_Out!L89:L92)</f>
        <v>0</v>
      </c>
      <c r="H13" s="27">
        <f>SUM(Results_Out!M89:M92)</f>
        <v>0</v>
      </c>
      <c r="I13" s="27">
        <f>SUM(Results_Out!N89:N92)</f>
        <v>0</v>
      </c>
      <c r="J13" s="27">
        <f>SUM(Results_Out!O89:O92)</f>
        <v>0</v>
      </c>
      <c r="K13" s="27">
        <f>SUM(Results_Out!P89:P92)</f>
        <v>0</v>
      </c>
      <c r="L13" s="27">
        <f>SUM(Results_Out!Q89:Q92)</f>
        <v>0</v>
      </c>
      <c r="M13" s="27">
        <f>SUM(Results_Out!R89:R92)</f>
        <v>0</v>
      </c>
      <c r="N13" s="27">
        <f>SUM(Results_Out!S89:S92)</f>
        <v>0</v>
      </c>
      <c r="O13" s="27">
        <f>SUM(Results_Out!T89:T92)</f>
        <v>0</v>
      </c>
      <c r="P13" s="27">
        <f>SUM(Results_Out!U89:U92)</f>
        <v>0</v>
      </c>
      <c r="Q13" s="27">
        <f>SUM(Results_Out!V89:V92)</f>
        <v>0</v>
      </c>
      <c r="R13" s="27">
        <f>SUM(Results_Out!W89:W92)</f>
        <v>0</v>
      </c>
      <c r="S13" s="27">
        <f>SUM(Results_Out!X89:X92)</f>
        <v>0</v>
      </c>
      <c r="T13" s="27">
        <f>SUM(Results_Out!Y89:Y92)</f>
        <v>0</v>
      </c>
      <c r="U13" s="27">
        <f>SUM(Results_Out!Z89:Z92)</f>
        <v>0</v>
      </c>
      <c r="V13" s="27">
        <f>SUM(Results_Out!AA89:AA92)</f>
        <v>0</v>
      </c>
      <c r="W13" s="27">
        <f>SUM(Results_Out!AB89:AB92)</f>
        <v>0</v>
      </c>
      <c r="X13" s="27">
        <f>SUM(Results_Out!AC89:AC92)</f>
        <v>0</v>
      </c>
      <c r="Y13" s="27">
        <f>SUM(Results_Out!AD89:AD92)</f>
        <v>0</v>
      </c>
      <c r="Z13" s="27">
        <f>SUM(Results_Out!AE89:AE92)</f>
        <v>0</v>
      </c>
      <c r="AA13" s="27">
        <f>SUM(Results_Out!AF89:AF92)</f>
        <v>0</v>
      </c>
    </row>
    <row r="14" spans="1:27" x14ac:dyDescent="0.25">
      <c r="A14" t="s">
        <v>66</v>
      </c>
      <c r="B14" s="28">
        <f t="shared" ref="B14:AA14" si="2">(B12-B13)*Busbar</f>
        <v>0</v>
      </c>
      <c r="C14" s="28">
        <f t="shared" si="2"/>
        <v>0</v>
      </c>
      <c r="D14" s="28">
        <f t="shared" si="2"/>
        <v>0</v>
      </c>
      <c r="E14" s="28">
        <f t="shared" si="2"/>
        <v>0</v>
      </c>
      <c r="F14" s="28">
        <f t="shared" si="2"/>
        <v>0</v>
      </c>
      <c r="G14" s="28">
        <f t="shared" si="2"/>
        <v>0</v>
      </c>
      <c r="H14" s="28">
        <f t="shared" si="2"/>
        <v>0</v>
      </c>
      <c r="I14" s="28">
        <f t="shared" si="2"/>
        <v>0</v>
      </c>
      <c r="J14" s="28">
        <f t="shared" si="2"/>
        <v>0</v>
      </c>
      <c r="K14" s="28">
        <f t="shared" si="2"/>
        <v>0</v>
      </c>
      <c r="L14" s="28">
        <f t="shared" si="2"/>
        <v>0</v>
      </c>
      <c r="M14" s="28">
        <f t="shared" si="2"/>
        <v>0</v>
      </c>
      <c r="N14" s="28">
        <f t="shared" si="2"/>
        <v>0</v>
      </c>
      <c r="O14" s="28">
        <f t="shared" si="2"/>
        <v>0</v>
      </c>
      <c r="P14" s="28">
        <f t="shared" si="2"/>
        <v>0</v>
      </c>
      <c r="Q14" s="28">
        <f t="shared" si="2"/>
        <v>0</v>
      </c>
      <c r="R14" s="28">
        <f t="shared" si="2"/>
        <v>0</v>
      </c>
      <c r="S14" s="28">
        <f t="shared" si="2"/>
        <v>0</v>
      </c>
      <c r="T14" s="28">
        <f t="shared" si="2"/>
        <v>0</v>
      </c>
      <c r="U14" s="28">
        <f t="shared" si="2"/>
        <v>0</v>
      </c>
      <c r="V14" s="28">
        <f t="shared" si="2"/>
        <v>0</v>
      </c>
      <c r="W14" s="28">
        <f t="shared" si="2"/>
        <v>0</v>
      </c>
      <c r="X14" s="28">
        <f t="shared" si="2"/>
        <v>0</v>
      </c>
      <c r="Y14" s="28">
        <f t="shared" si="2"/>
        <v>0</v>
      </c>
      <c r="Z14" s="28">
        <f t="shared" si="2"/>
        <v>0</v>
      </c>
      <c r="AA14" s="28">
        <f t="shared" si="2"/>
        <v>0</v>
      </c>
    </row>
    <row r="15" spans="1:27" x14ac:dyDescent="0.25">
      <c r="A15" s="29" t="s">
        <v>67</v>
      </c>
      <c r="B15" s="30"/>
      <c r="C15" s="30">
        <f>C14-B14</f>
        <v>0</v>
      </c>
      <c r="D15" s="30">
        <f>D14-C14</f>
        <v>0</v>
      </c>
      <c r="E15" s="30">
        <f t="shared" ref="E15:AA15" si="3">E14-D14</f>
        <v>0</v>
      </c>
      <c r="F15" s="30">
        <f t="shared" si="3"/>
        <v>0</v>
      </c>
      <c r="G15" s="30">
        <f t="shared" si="3"/>
        <v>0</v>
      </c>
      <c r="H15" s="30">
        <f t="shared" si="3"/>
        <v>0</v>
      </c>
      <c r="I15" s="30">
        <f t="shared" si="3"/>
        <v>0</v>
      </c>
      <c r="J15" s="30">
        <f t="shared" si="3"/>
        <v>0</v>
      </c>
      <c r="K15" s="30">
        <f t="shared" si="3"/>
        <v>0</v>
      </c>
      <c r="L15" s="30">
        <f t="shared" si="3"/>
        <v>0</v>
      </c>
      <c r="M15" s="30">
        <f t="shared" si="3"/>
        <v>0</v>
      </c>
      <c r="N15" s="30">
        <f t="shared" si="3"/>
        <v>0</v>
      </c>
      <c r="O15" s="30">
        <f t="shared" si="3"/>
        <v>0</v>
      </c>
      <c r="P15" s="30">
        <f t="shared" si="3"/>
        <v>0</v>
      </c>
      <c r="Q15" s="30">
        <f t="shared" si="3"/>
        <v>0</v>
      </c>
      <c r="R15" s="30">
        <f t="shared" si="3"/>
        <v>0</v>
      </c>
      <c r="S15" s="30">
        <f t="shared" si="3"/>
        <v>0</v>
      </c>
      <c r="T15" s="30">
        <f t="shared" si="3"/>
        <v>0</v>
      </c>
      <c r="U15" s="30">
        <f t="shared" si="3"/>
        <v>0</v>
      </c>
      <c r="V15" s="30">
        <f t="shared" si="3"/>
        <v>0</v>
      </c>
      <c r="W15" s="30">
        <f t="shared" si="3"/>
        <v>0</v>
      </c>
      <c r="X15" s="30">
        <f t="shared" si="3"/>
        <v>0</v>
      </c>
      <c r="Y15" s="30">
        <f t="shared" si="3"/>
        <v>0</v>
      </c>
      <c r="Z15" s="30">
        <f t="shared" si="3"/>
        <v>0</v>
      </c>
      <c r="AA15" s="30">
        <f t="shared" si="3"/>
        <v>0</v>
      </c>
    </row>
    <row r="17" spans="1:27" x14ac:dyDescent="0.25">
      <c r="A17" t="s">
        <v>70</v>
      </c>
    </row>
    <row r="18" spans="1:27" x14ac:dyDescent="0.25">
      <c r="B18">
        <v>2010</v>
      </c>
      <c r="C18">
        <v>2011</v>
      </c>
      <c r="D18">
        <v>2012</v>
      </c>
      <c r="E18">
        <v>2013</v>
      </c>
      <c r="F18">
        <v>2014</v>
      </c>
      <c r="G18">
        <v>2015</v>
      </c>
      <c r="H18">
        <v>2016</v>
      </c>
      <c r="I18">
        <v>2017</v>
      </c>
      <c r="J18">
        <v>2018</v>
      </c>
      <c r="K18">
        <v>2019</v>
      </c>
      <c r="L18">
        <v>2020</v>
      </c>
      <c r="M18">
        <v>2021</v>
      </c>
      <c r="N18">
        <v>2022</v>
      </c>
      <c r="O18">
        <v>2023</v>
      </c>
      <c r="P18">
        <v>2024</v>
      </c>
      <c r="Q18">
        <v>2025</v>
      </c>
      <c r="R18">
        <v>2026</v>
      </c>
      <c r="S18">
        <v>2027</v>
      </c>
      <c r="T18">
        <v>2028</v>
      </c>
      <c r="U18">
        <v>2029</v>
      </c>
      <c r="V18">
        <v>2030</v>
      </c>
      <c r="W18">
        <v>2031</v>
      </c>
      <c r="X18">
        <v>2032</v>
      </c>
      <c r="Y18">
        <v>2033</v>
      </c>
      <c r="Z18">
        <v>2034</v>
      </c>
      <c r="AA18">
        <v>2035</v>
      </c>
    </row>
    <row r="19" spans="1:27" x14ac:dyDescent="0.25">
      <c r="A19" t="s">
        <v>64</v>
      </c>
      <c r="B19" s="27">
        <f>SUM(PreC_Out!G95:G98)</f>
        <v>0</v>
      </c>
      <c r="C19" s="27">
        <f>SUM(PreC_Out!H95:H98)</f>
        <v>0</v>
      </c>
      <c r="D19" s="27">
        <f>SUM(PreC_Out!I95:I98)</f>
        <v>0</v>
      </c>
      <c r="E19" s="27">
        <f>SUM(PreC_Out!J95:J98)</f>
        <v>0</v>
      </c>
      <c r="F19" s="27">
        <f>SUM(PreC_Out!K95:K98)</f>
        <v>0</v>
      </c>
      <c r="G19" s="27">
        <f>SUM(PreC_Out!L95:L98)</f>
        <v>0</v>
      </c>
      <c r="H19" s="27">
        <f>SUM(PreC_Out!M95:M98)</f>
        <v>0</v>
      </c>
      <c r="I19" s="27">
        <f>SUM(PreC_Out!N95:N98)</f>
        <v>0</v>
      </c>
      <c r="J19" s="27">
        <f>SUM(PreC_Out!O95:O98)</f>
        <v>0</v>
      </c>
      <c r="K19" s="27">
        <f>SUM(PreC_Out!P95:P98)</f>
        <v>0</v>
      </c>
      <c r="L19" s="27">
        <f>SUM(PreC_Out!Q95:Q98)</f>
        <v>0</v>
      </c>
      <c r="M19" s="27">
        <f>SUM(PreC_Out!R95:R98)</f>
        <v>0</v>
      </c>
      <c r="N19" s="27">
        <f>SUM(PreC_Out!S95:S98)</f>
        <v>0</v>
      </c>
      <c r="O19" s="27">
        <f>SUM(PreC_Out!T95:T98)</f>
        <v>0</v>
      </c>
      <c r="P19" s="27">
        <f>SUM(PreC_Out!U95:U98)</f>
        <v>0</v>
      </c>
      <c r="Q19" s="27">
        <f>SUM(PreC_Out!V95:V98)</f>
        <v>0</v>
      </c>
      <c r="R19" s="27">
        <f>SUM(PreC_Out!W95:W98)</f>
        <v>0</v>
      </c>
      <c r="S19" s="27">
        <f>SUM(PreC_Out!X95:X98)</f>
        <v>0</v>
      </c>
      <c r="T19" s="27">
        <f>SUM(PreC_Out!Y95:Y98)</f>
        <v>0</v>
      </c>
      <c r="U19" s="27">
        <f>SUM(PreC_Out!Z95:Z98)</f>
        <v>0</v>
      </c>
      <c r="V19" s="27">
        <f>SUM(PreC_Out!AA95:AA98)</f>
        <v>0</v>
      </c>
      <c r="W19" s="27">
        <f>SUM(PreC_Out!AB95:AB98)</f>
        <v>0</v>
      </c>
      <c r="X19" s="27">
        <f>SUM(PreC_Out!AC95:AC98)</f>
        <v>0</v>
      </c>
      <c r="Y19" s="27">
        <f>SUM(PreC_Out!AD95:AD98)</f>
        <v>0</v>
      </c>
      <c r="Z19" s="27">
        <f>SUM(PreC_Out!AE95:AE98)</f>
        <v>0</v>
      </c>
      <c r="AA19" s="27">
        <f>SUM(PreC_Out!AF95:AF98)</f>
        <v>0</v>
      </c>
    </row>
    <row r="20" spans="1:27" x14ac:dyDescent="0.25">
      <c r="A20" t="s">
        <v>65</v>
      </c>
      <c r="B20" s="27">
        <f>SUM(Results_Out!G95:G98)</f>
        <v>0</v>
      </c>
      <c r="C20" s="27">
        <f>SUM(Results_Out!H95:H98)</f>
        <v>0</v>
      </c>
      <c r="D20" s="27">
        <f>SUM(Results_Out!I95:I98)</f>
        <v>0</v>
      </c>
      <c r="E20" s="27">
        <f>SUM(Results_Out!J95:J98)</f>
        <v>0</v>
      </c>
      <c r="F20" s="27">
        <f>SUM(Results_Out!K95:K98)</f>
        <v>0</v>
      </c>
      <c r="G20" s="27">
        <f>SUM(Results_Out!L95:L98)</f>
        <v>0</v>
      </c>
      <c r="H20" s="27">
        <f>SUM(Results_Out!M95:M98)</f>
        <v>0</v>
      </c>
      <c r="I20" s="27">
        <f>SUM(Results_Out!N95:N98)</f>
        <v>0</v>
      </c>
      <c r="J20" s="27">
        <f>SUM(Results_Out!O95:O98)</f>
        <v>0</v>
      </c>
      <c r="K20" s="27">
        <f>SUM(Results_Out!P95:P98)</f>
        <v>0</v>
      </c>
      <c r="L20" s="27">
        <f>SUM(Results_Out!Q95:Q98)</f>
        <v>0</v>
      </c>
      <c r="M20" s="27">
        <f>SUM(Results_Out!R95:R98)</f>
        <v>0</v>
      </c>
      <c r="N20" s="27">
        <f>SUM(Results_Out!S95:S98)</f>
        <v>0</v>
      </c>
      <c r="O20" s="27">
        <f>SUM(Results_Out!T95:T98)</f>
        <v>0</v>
      </c>
      <c r="P20" s="27">
        <f>SUM(Results_Out!U95:U98)</f>
        <v>0</v>
      </c>
      <c r="Q20" s="27">
        <f>SUM(Results_Out!V95:V98)</f>
        <v>0</v>
      </c>
      <c r="R20" s="27">
        <f>SUM(Results_Out!W95:W98)</f>
        <v>0</v>
      </c>
      <c r="S20" s="27">
        <f>SUM(Results_Out!X95:X98)</f>
        <v>0</v>
      </c>
      <c r="T20" s="27">
        <f>SUM(Results_Out!Y95:Y98)</f>
        <v>0</v>
      </c>
      <c r="U20" s="27">
        <f>SUM(Results_Out!Z95:Z98)</f>
        <v>0</v>
      </c>
      <c r="V20" s="27">
        <f>SUM(Results_Out!AA95:AA98)</f>
        <v>0</v>
      </c>
      <c r="W20" s="27">
        <f>SUM(Results_Out!AB95:AB98)</f>
        <v>0</v>
      </c>
      <c r="X20" s="27">
        <f>SUM(Results_Out!AC95:AC98)</f>
        <v>0</v>
      </c>
      <c r="Y20" s="27">
        <f>SUM(Results_Out!AD95:AD98)</f>
        <v>0</v>
      </c>
      <c r="Z20" s="27">
        <f>SUM(Results_Out!AE95:AE98)</f>
        <v>0</v>
      </c>
      <c r="AA20" s="27">
        <f>SUM(Results_Out!AF95:AF98)</f>
        <v>0</v>
      </c>
    </row>
    <row r="21" spans="1:27" x14ac:dyDescent="0.25">
      <c r="A21" t="s">
        <v>66</v>
      </c>
      <c r="B21" s="28">
        <f t="shared" ref="B21:AA21" si="4">(B19-B20)*Busbar</f>
        <v>0</v>
      </c>
      <c r="C21" s="28">
        <f t="shared" si="4"/>
        <v>0</v>
      </c>
      <c r="D21" s="28">
        <f t="shared" si="4"/>
        <v>0</v>
      </c>
      <c r="E21" s="28">
        <f t="shared" si="4"/>
        <v>0</v>
      </c>
      <c r="F21" s="28">
        <f t="shared" si="4"/>
        <v>0</v>
      </c>
      <c r="G21" s="28">
        <f t="shared" si="4"/>
        <v>0</v>
      </c>
      <c r="H21" s="28">
        <f t="shared" si="4"/>
        <v>0</v>
      </c>
      <c r="I21" s="28">
        <f t="shared" si="4"/>
        <v>0</v>
      </c>
      <c r="J21" s="28">
        <f t="shared" si="4"/>
        <v>0</v>
      </c>
      <c r="K21" s="28">
        <f t="shared" si="4"/>
        <v>0</v>
      </c>
      <c r="L21" s="28">
        <f t="shared" si="4"/>
        <v>0</v>
      </c>
      <c r="M21" s="28">
        <f t="shared" si="4"/>
        <v>0</v>
      </c>
      <c r="N21" s="28">
        <f t="shared" si="4"/>
        <v>0</v>
      </c>
      <c r="O21" s="28">
        <f t="shared" si="4"/>
        <v>0</v>
      </c>
      <c r="P21" s="28">
        <f t="shared" si="4"/>
        <v>0</v>
      </c>
      <c r="Q21" s="28">
        <f t="shared" si="4"/>
        <v>0</v>
      </c>
      <c r="R21" s="28">
        <f t="shared" si="4"/>
        <v>0</v>
      </c>
      <c r="S21" s="28">
        <f t="shared" si="4"/>
        <v>0</v>
      </c>
      <c r="T21" s="28">
        <f t="shared" si="4"/>
        <v>0</v>
      </c>
      <c r="U21" s="28">
        <f t="shared" si="4"/>
        <v>0</v>
      </c>
      <c r="V21" s="28">
        <f t="shared" si="4"/>
        <v>0</v>
      </c>
      <c r="W21" s="28">
        <f t="shared" si="4"/>
        <v>0</v>
      </c>
      <c r="X21" s="28">
        <f t="shared" si="4"/>
        <v>0</v>
      </c>
      <c r="Y21" s="28">
        <f t="shared" si="4"/>
        <v>0</v>
      </c>
      <c r="Z21" s="28">
        <f t="shared" si="4"/>
        <v>0</v>
      </c>
      <c r="AA21" s="28">
        <f t="shared" si="4"/>
        <v>0</v>
      </c>
    </row>
    <row r="22" spans="1:27" x14ac:dyDescent="0.25">
      <c r="A22" s="29" t="s">
        <v>67</v>
      </c>
      <c r="B22" s="30"/>
      <c r="C22" s="30">
        <f>C21-B21</f>
        <v>0</v>
      </c>
      <c r="D22" s="30">
        <f>D21-C21</f>
        <v>0</v>
      </c>
      <c r="E22" s="30">
        <f t="shared" ref="E22:AA22" si="5">E21-D21</f>
        <v>0</v>
      </c>
      <c r="F22" s="30">
        <f t="shared" si="5"/>
        <v>0</v>
      </c>
      <c r="G22" s="30">
        <f t="shared" si="5"/>
        <v>0</v>
      </c>
      <c r="H22" s="30">
        <f t="shared" si="5"/>
        <v>0</v>
      </c>
      <c r="I22" s="30">
        <f t="shared" si="5"/>
        <v>0</v>
      </c>
      <c r="J22" s="30">
        <f t="shared" si="5"/>
        <v>0</v>
      </c>
      <c r="K22" s="30">
        <f t="shared" si="5"/>
        <v>0</v>
      </c>
      <c r="L22" s="30">
        <f t="shared" si="5"/>
        <v>0</v>
      </c>
      <c r="M22" s="30">
        <f t="shared" si="5"/>
        <v>0</v>
      </c>
      <c r="N22" s="30">
        <f t="shared" si="5"/>
        <v>0</v>
      </c>
      <c r="O22" s="30">
        <f t="shared" si="5"/>
        <v>0</v>
      </c>
      <c r="P22" s="30">
        <f t="shared" si="5"/>
        <v>0</v>
      </c>
      <c r="Q22" s="30">
        <f t="shared" si="5"/>
        <v>0</v>
      </c>
      <c r="R22" s="30">
        <f t="shared" si="5"/>
        <v>0</v>
      </c>
      <c r="S22" s="30">
        <f t="shared" si="5"/>
        <v>0</v>
      </c>
      <c r="T22" s="30">
        <f t="shared" si="5"/>
        <v>0</v>
      </c>
      <c r="U22" s="30">
        <f t="shared" si="5"/>
        <v>0</v>
      </c>
      <c r="V22" s="30">
        <f t="shared" si="5"/>
        <v>0</v>
      </c>
      <c r="W22" s="30">
        <f t="shared" si="5"/>
        <v>0</v>
      </c>
      <c r="X22" s="30">
        <f t="shared" si="5"/>
        <v>0</v>
      </c>
      <c r="Y22" s="30">
        <f t="shared" si="5"/>
        <v>0</v>
      </c>
      <c r="Z22" s="30">
        <f t="shared" si="5"/>
        <v>0</v>
      </c>
      <c r="AA22" s="30">
        <f t="shared" si="5"/>
        <v>0</v>
      </c>
    </row>
    <row r="24" spans="1:27" x14ac:dyDescent="0.25">
      <c r="A24" t="s">
        <v>71</v>
      </c>
    </row>
    <row r="25" spans="1:27" x14ac:dyDescent="0.25">
      <c r="B25">
        <v>2010</v>
      </c>
      <c r="C25">
        <v>2011</v>
      </c>
      <c r="D25">
        <v>2012</v>
      </c>
      <c r="E25">
        <v>2013</v>
      </c>
      <c r="F25">
        <v>2014</v>
      </c>
      <c r="G25">
        <v>2015</v>
      </c>
      <c r="H25">
        <v>2016</v>
      </c>
      <c r="I25">
        <v>2017</v>
      </c>
      <c r="J25">
        <v>2018</v>
      </c>
      <c r="K25">
        <v>2019</v>
      </c>
      <c r="L25">
        <v>2020</v>
      </c>
      <c r="M25">
        <v>2021</v>
      </c>
      <c r="N25">
        <v>2022</v>
      </c>
      <c r="O25">
        <v>2023</v>
      </c>
      <c r="P25">
        <v>2024</v>
      </c>
      <c r="Q25">
        <v>2025</v>
      </c>
      <c r="R25">
        <v>2026</v>
      </c>
      <c r="S25">
        <v>2027</v>
      </c>
      <c r="T25">
        <v>2028</v>
      </c>
      <c r="U25">
        <v>2029</v>
      </c>
      <c r="V25">
        <v>2030</v>
      </c>
      <c r="W25">
        <v>2031</v>
      </c>
      <c r="X25">
        <v>2032</v>
      </c>
      <c r="Y25">
        <v>2033</v>
      </c>
      <c r="Z25">
        <v>2034</v>
      </c>
      <c r="AA25">
        <v>2035</v>
      </c>
    </row>
    <row r="26" spans="1:27" x14ac:dyDescent="0.25">
      <c r="A26" t="s">
        <v>64</v>
      </c>
      <c r="B26" s="27">
        <f>SUM(PreC_Out!G101:G105)</f>
        <v>453</v>
      </c>
      <c r="C26" s="27">
        <f>SUM(PreC_Out!H101:H105)</f>
        <v>471</v>
      </c>
      <c r="D26" s="27">
        <f>SUM(PreC_Out!I101:I105)</f>
        <v>489</v>
      </c>
      <c r="E26" s="27">
        <f>SUM(PreC_Out!J101:J105)</f>
        <v>505</v>
      </c>
      <c r="F26" s="27">
        <f>SUM(PreC_Out!K101:K105)</f>
        <v>521</v>
      </c>
      <c r="G26" s="27">
        <f>SUM(PreC_Out!L101:L105)</f>
        <v>535</v>
      </c>
      <c r="H26" s="27">
        <f>SUM(PreC_Out!M101:M105)</f>
        <v>550</v>
      </c>
      <c r="I26" s="27">
        <f>SUM(PreC_Out!N101:N105)</f>
        <v>563</v>
      </c>
      <c r="J26" s="27">
        <f>SUM(PreC_Out!O101:O105)</f>
        <v>576</v>
      </c>
      <c r="K26" s="27">
        <f>SUM(PreC_Out!P101:P105)</f>
        <v>588</v>
      </c>
      <c r="L26" s="27">
        <f>SUM(PreC_Out!Q101:Q105)</f>
        <v>600</v>
      </c>
      <c r="M26" s="27">
        <f>SUM(PreC_Out!R101:R105)</f>
        <v>612</v>
      </c>
      <c r="N26" s="27">
        <f>SUM(PreC_Out!S101:S105)</f>
        <v>622</v>
      </c>
      <c r="O26" s="27">
        <f>SUM(PreC_Out!T101:T105)</f>
        <v>634</v>
      </c>
      <c r="P26" s="27">
        <f>SUM(PreC_Out!U101:U105)</f>
        <v>645</v>
      </c>
      <c r="Q26" s="27">
        <f>SUM(PreC_Out!V101:V105)</f>
        <v>654</v>
      </c>
      <c r="R26" s="27">
        <f>SUM(PreC_Out!W101:W105)</f>
        <v>664</v>
      </c>
      <c r="S26" s="27">
        <f>SUM(PreC_Out!X101:X105)</f>
        <v>673</v>
      </c>
      <c r="T26" s="27">
        <f>SUM(PreC_Out!Y101:Y105)</f>
        <v>681</v>
      </c>
      <c r="U26" s="27">
        <f>SUM(PreC_Out!Z101:Z105)</f>
        <v>692</v>
      </c>
      <c r="V26" s="27">
        <f>SUM(PreC_Out!AA101:AA105)</f>
        <v>700</v>
      </c>
      <c r="W26" s="27">
        <f>SUM(PreC_Out!AB101:AB105)</f>
        <v>710</v>
      </c>
      <c r="X26" s="27">
        <f>SUM(PreC_Out!AC101:AC105)</f>
        <v>718</v>
      </c>
      <c r="Y26" s="27">
        <f>SUM(PreC_Out!AD101:AD105)</f>
        <v>728</v>
      </c>
      <c r="Z26" s="27">
        <f>SUM(PreC_Out!AE101:AE105)</f>
        <v>737</v>
      </c>
      <c r="AA26" s="27">
        <f>SUM(PreC_Out!AF101:AF105)</f>
        <v>744</v>
      </c>
    </row>
    <row r="27" spans="1:27" x14ac:dyDescent="0.25">
      <c r="A27" t="s">
        <v>65</v>
      </c>
      <c r="B27" s="27">
        <f>SUM(Results_Out!G101:G105)</f>
        <v>453</v>
      </c>
      <c r="C27" s="27">
        <f>SUM(Results_Out!H101:H105)</f>
        <v>469</v>
      </c>
      <c r="D27" s="27">
        <f>SUM(Results_Out!I101:I105)</f>
        <v>487</v>
      </c>
      <c r="E27" s="27">
        <f>SUM(Results_Out!J101:J105)</f>
        <v>503</v>
      </c>
      <c r="F27" s="27">
        <f>SUM(Results_Out!K101:K105)</f>
        <v>519</v>
      </c>
      <c r="G27" s="27">
        <f>SUM(Results_Out!L101:L105)</f>
        <v>533</v>
      </c>
      <c r="H27" s="27">
        <f>SUM(Results_Out!M101:M105)</f>
        <v>548</v>
      </c>
      <c r="I27" s="27">
        <f>SUM(Results_Out!N101:N105)</f>
        <v>560</v>
      </c>
      <c r="J27" s="27">
        <f>SUM(Results_Out!O101:O105)</f>
        <v>573</v>
      </c>
      <c r="K27" s="27">
        <f>SUM(Results_Out!P101:P105)</f>
        <v>585</v>
      </c>
      <c r="L27" s="27">
        <f>SUM(Results_Out!Q101:Q105)</f>
        <v>596</v>
      </c>
      <c r="M27" s="27">
        <f>SUM(Results_Out!R101:R105)</f>
        <v>609</v>
      </c>
      <c r="N27" s="27">
        <f>SUM(Results_Out!S101:S105)</f>
        <v>619</v>
      </c>
      <c r="O27" s="27">
        <f>SUM(Results_Out!T101:T105)</f>
        <v>630</v>
      </c>
      <c r="P27" s="27">
        <f>SUM(Results_Out!U101:U105)</f>
        <v>641</v>
      </c>
      <c r="Q27" s="27">
        <f>SUM(Results_Out!V101:V105)</f>
        <v>650</v>
      </c>
      <c r="R27" s="27">
        <f>SUM(Results_Out!W101:W105)</f>
        <v>660</v>
      </c>
      <c r="S27" s="27">
        <f>SUM(Results_Out!X101:X105)</f>
        <v>669</v>
      </c>
      <c r="T27" s="27">
        <f>SUM(Results_Out!Y101:Y105)</f>
        <v>677</v>
      </c>
      <c r="U27" s="27">
        <f>SUM(Results_Out!Z101:Z105)</f>
        <v>687</v>
      </c>
      <c r="V27" s="27">
        <f>SUM(Results_Out!AA101:AA105)</f>
        <v>696</v>
      </c>
      <c r="W27" s="27">
        <f>SUM(Results_Out!AB101:AB105)</f>
        <v>705</v>
      </c>
      <c r="X27" s="27">
        <f>SUM(Results_Out!AC101:AC105)</f>
        <v>714</v>
      </c>
      <c r="Y27" s="27">
        <f>SUM(Results_Out!AD101:AD105)</f>
        <v>723</v>
      </c>
      <c r="Z27" s="27">
        <f>SUM(Results_Out!AE101:AE105)</f>
        <v>732</v>
      </c>
      <c r="AA27" s="27">
        <f>SUM(Results_Out!AF101:AF105)</f>
        <v>739</v>
      </c>
    </row>
    <row r="28" spans="1:27" x14ac:dyDescent="0.25">
      <c r="A28" t="s">
        <v>66</v>
      </c>
      <c r="B28" s="28">
        <f t="shared" ref="B28:AA28" si="6">(B26-B27)*Busbar</f>
        <v>0</v>
      </c>
      <c r="C28" s="28">
        <f t="shared" si="6"/>
        <v>2.1811199999999999</v>
      </c>
      <c r="D28" s="28">
        <f t="shared" si="6"/>
        <v>2.1811199999999999</v>
      </c>
      <c r="E28" s="28">
        <f t="shared" si="6"/>
        <v>2.1811199999999999</v>
      </c>
      <c r="F28" s="28">
        <f t="shared" si="6"/>
        <v>2.1811199999999999</v>
      </c>
      <c r="G28" s="28">
        <f t="shared" si="6"/>
        <v>2.1811199999999999</v>
      </c>
      <c r="H28" s="28">
        <f t="shared" si="6"/>
        <v>2.1811199999999999</v>
      </c>
      <c r="I28" s="28">
        <f t="shared" si="6"/>
        <v>3.2716799999999999</v>
      </c>
      <c r="J28" s="28">
        <f t="shared" si="6"/>
        <v>3.2716799999999999</v>
      </c>
      <c r="K28" s="28">
        <f t="shared" si="6"/>
        <v>3.2716799999999999</v>
      </c>
      <c r="L28" s="28">
        <f t="shared" si="6"/>
        <v>4.3622399999999999</v>
      </c>
      <c r="M28" s="28">
        <f t="shared" si="6"/>
        <v>3.2716799999999999</v>
      </c>
      <c r="N28" s="28">
        <f t="shared" si="6"/>
        <v>3.2716799999999999</v>
      </c>
      <c r="O28" s="28">
        <f t="shared" si="6"/>
        <v>4.3622399999999999</v>
      </c>
      <c r="P28" s="28">
        <f t="shared" si="6"/>
        <v>4.3622399999999999</v>
      </c>
      <c r="Q28" s="28">
        <f t="shared" si="6"/>
        <v>4.3622399999999999</v>
      </c>
      <c r="R28" s="28">
        <f t="shared" si="6"/>
        <v>4.3622399999999999</v>
      </c>
      <c r="S28" s="28">
        <f t="shared" si="6"/>
        <v>4.3622399999999999</v>
      </c>
      <c r="T28" s="28">
        <f t="shared" si="6"/>
        <v>4.3622399999999999</v>
      </c>
      <c r="U28" s="28">
        <f t="shared" si="6"/>
        <v>5.4527999999999999</v>
      </c>
      <c r="V28" s="28">
        <f t="shared" si="6"/>
        <v>4.3622399999999999</v>
      </c>
      <c r="W28" s="28">
        <f t="shared" si="6"/>
        <v>5.4527999999999999</v>
      </c>
      <c r="X28" s="28">
        <f t="shared" si="6"/>
        <v>4.3622399999999999</v>
      </c>
      <c r="Y28" s="28">
        <f t="shared" si="6"/>
        <v>5.4527999999999999</v>
      </c>
      <c r="Z28" s="28">
        <f t="shared" si="6"/>
        <v>5.4527999999999999</v>
      </c>
      <c r="AA28" s="28">
        <f t="shared" si="6"/>
        <v>5.4527999999999999</v>
      </c>
    </row>
    <row r="29" spans="1:27" x14ac:dyDescent="0.25">
      <c r="A29" s="29" t="s">
        <v>67</v>
      </c>
      <c r="B29" s="30"/>
      <c r="C29" s="30">
        <f>C28-B28</f>
        <v>2.1811199999999999</v>
      </c>
      <c r="D29" s="30">
        <f>D28-C28</f>
        <v>0</v>
      </c>
      <c r="E29" s="30">
        <f t="shared" ref="E29:AA29" si="7">E28-D28</f>
        <v>0</v>
      </c>
      <c r="F29" s="30">
        <f t="shared" si="7"/>
        <v>0</v>
      </c>
      <c r="G29" s="30">
        <f t="shared" si="7"/>
        <v>0</v>
      </c>
      <c r="H29" s="30">
        <f t="shared" si="7"/>
        <v>0</v>
      </c>
      <c r="I29" s="30">
        <f t="shared" si="7"/>
        <v>1.09056</v>
      </c>
      <c r="J29" s="30">
        <f t="shared" si="7"/>
        <v>0</v>
      </c>
      <c r="K29" s="30">
        <f t="shared" si="7"/>
        <v>0</v>
      </c>
      <c r="L29" s="30">
        <f t="shared" si="7"/>
        <v>1.09056</v>
      </c>
      <c r="M29" s="30">
        <f t="shared" si="7"/>
        <v>-1.09056</v>
      </c>
      <c r="N29" s="30">
        <f t="shared" si="7"/>
        <v>0</v>
      </c>
      <c r="O29" s="30">
        <f t="shared" si="7"/>
        <v>1.09056</v>
      </c>
      <c r="P29" s="30">
        <f t="shared" si="7"/>
        <v>0</v>
      </c>
      <c r="Q29" s="30">
        <f t="shared" si="7"/>
        <v>0</v>
      </c>
      <c r="R29" s="30">
        <f t="shared" si="7"/>
        <v>0</v>
      </c>
      <c r="S29" s="30">
        <f t="shared" si="7"/>
        <v>0</v>
      </c>
      <c r="T29" s="30">
        <f t="shared" si="7"/>
        <v>0</v>
      </c>
      <c r="U29" s="30">
        <f t="shared" si="7"/>
        <v>1.09056</v>
      </c>
      <c r="V29" s="30">
        <f t="shared" si="7"/>
        <v>-1.09056</v>
      </c>
      <c r="W29" s="30">
        <f t="shared" si="7"/>
        <v>1.09056</v>
      </c>
      <c r="X29" s="30">
        <f t="shared" si="7"/>
        <v>-1.09056</v>
      </c>
      <c r="Y29" s="30">
        <f t="shared" si="7"/>
        <v>1.09056</v>
      </c>
      <c r="Z29" s="30">
        <f t="shared" si="7"/>
        <v>0</v>
      </c>
      <c r="AA29" s="30">
        <f t="shared" si="7"/>
        <v>0</v>
      </c>
    </row>
    <row r="31" spans="1:27" x14ac:dyDescent="0.25">
      <c r="A31" t="s">
        <v>72</v>
      </c>
    </row>
    <row r="32" spans="1:27" x14ac:dyDescent="0.25">
      <c r="B32">
        <v>2010</v>
      </c>
      <c r="C32">
        <v>2011</v>
      </c>
      <c r="D32">
        <v>2012</v>
      </c>
      <c r="E32">
        <v>2013</v>
      </c>
      <c r="F32">
        <v>2014</v>
      </c>
      <c r="G32">
        <v>2015</v>
      </c>
      <c r="H32">
        <v>2016</v>
      </c>
      <c r="I32">
        <v>2017</v>
      </c>
      <c r="J32">
        <v>2018</v>
      </c>
      <c r="K32">
        <v>2019</v>
      </c>
      <c r="L32">
        <v>2020</v>
      </c>
      <c r="M32">
        <v>2021</v>
      </c>
      <c r="N32">
        <v>2022</v>
      </c>
      <c r="O32">
        <v>2023</v>
      </c>
      <c r="P32">
        <v>2024</v>
      </c>
      <c r="Q32">
        <v>2025</v>
      </c>
      <c r="R32">
        <v>2026</v>
      </c>
      <c r="S32">
        <v>2027</v>
      </c>
      <c r="T32">
        <v>2028</v>
      </c>
      <c r="U32">
        <v>2029</v>
      </c>
      <c r="V32">
        <v>2030</v>
      </c>
      <c r="W32">
        <v>2031</v>
      </c>
      <c r="X32">
        <v>2032</v>
      </c>
      <c r="Y32">
        <v>2033</v>
      </c>
      <c r="Z32">
        <v>2034</v>
      </c>
      <c r="AA32">
        <v>2035</v>
      </c>
    </row>
    <row r="33" spans="1:27" x14ac:dyDescent="0.25">
      <c r="A33" t="s">
        <v>64</v>
      </c>
      <c r="B33" s="27">
        <f>SUM(PreC_Out!G108:G113)</f>
        <v>74</v>
      </c>
      <c r="C33" s="27">
        <f>SUM(PreC_Out!H108:H113)</f>
        <v>55</v>
      </c>
      <c r="D33" s="27">
        <f>SUM(PreC_Out!I108:I113)</f>
        <v>53</v>
      </c>
      <c r="E33" s="27">
        <f>SUM(PreC_Out!J108:J113)</f>
        <v>53</v>
      </c>
      <c r="F33" s="27">
        <f>SUM(PreC_Out!K108:K113)</f>
        <v>54</v>
      </c>
      <c r="G33" s="27">
        <f>SUM(PreC_Out!L108:L113)</f>
        <v>54</v>
      </c>
      <c r="H33" s="27">
        <f>SUM(PreC_Out!M108:M113)</f>
        <v>54</v>
      </c>
      <c r="I33" s="27">
        <f>SUM(PreC_Out!N108:N113)</f>
        <v>56</v>
      </c>
      <c r="J33" s="27">
        <f>SUM(PreC_Out!O108:O113)</f>
        <v>56</v>
      </c>
      <c r="K33" s="27">
        <f>SUM(PreC_Out!P108:P113)</f>
        <v>56</v>
      </c>
      <c r="L33" s="27">
        <f>SUM(PreC_Out!Q108:Q113)</f>
        <v>58</v>
      </c>
      <c r="M33" s="27">
        <f>SUM(PreC_Out!R108:R113)</f>
        <v>58</v>
      </c>
      <c r="N33" s="27">
        <f>SUM(PreC_Out!S108:S113)</f>
        <v>58</v>
      </c>
      <c r="O33" s="27">
        <f>SUM(PreC_Out!T108:T113)</f>
        <v>58</v>
      </c>
      <c r="P33" s="27">
        <f>SUM(PreC_Out!U108:U113)</f>
        <v>59</v>
      </c>
      <c r="Q33" s="27">
        <f>SUM(PreC_Out!V108:V113)</f>
        <v>60</v>
      </c>
      <c r="R33" s="27">
        <f>SUM(PreC_Out!W108:W113)</f>
        <v>60</v>
      </c>
      <c r="S33" s="27">
        <f>SUM(PreC_Out!X108:X113)</f>
        <v>61</v>
      </c>
      <c r="T33" s="27">
        <f>SUM(PreC_Out!Y108:Y113)</f>
        <v>62</v>
      </c>
      <c r="U33" s="27">
        <f>SUM(PreC_Out!Z108:Z113)</f>
        <v>62</v>
      </c>
      <c r="V33" s="27">
        <f>SUM(PreC_Out!AA108:AA113)</f>
        <v>63</v>
      </c>
      <c r="W33" s="27">
        <f>SUM(PreC_Out!AB108:AB113)</f>
        <v>64</v>
      </c>
      <c r="X33" s="27">
        <f>SUM(PreC_Out!AC108:AC113)</f>
        <v>64</v>
      </c>
      <c r="Y33" s="27">
        <f>SUM(PreC_Out!AD108:AD113)</f>
        <v>65</v>
      </c>
      <c r="Z33" s="27">
        <f>SUM(PreC_Out!AE108:AE113)</f>
        <v>66</v>
      </c>
      <c r="AA33" s="27">
        <f>SUM(PreC_Out!AF108:AF113)</f>
        <v>66</v>
      </c>
    </row>
    <row r="34" spans="1:27" x14ac:dyDescent="0.25">
      <c r="A34" t="s">
        <v>65</v>
      </c>
      <c r="B34" s="27">
        <f>SUM(Results_Out!G108:G113)</f>
        <v>74</v>
      </c>
      <c r="C34" s="27">
        <f>SUM(Results_Out!H108:H113)</f>
        <v>55</v>
      </c>
      <c r="D34" s="27">
        <f>SUM(Results_Out!I108:I113)</f>
        <v>53</v>
      </c>
      <c r="E34" s="27">
        <f>SUM(Results_Out!J108:J113)</f>
        <v>53</v>
      </c>
      <c r="F34" s="27">
        <f>SUM(Results_Out!K108:K113)</f>
        <v>54</v>
      </c>
      <c r="G34" s="27">
        <f>SUM(Results_Out!L108:L113)</f>
        <v>54</v>
      </c>
      <c r="H34" s="27">
        <f>SUM(Results_Out!M108:M113)</f>
        <v>54</v>
      </c>
      <c r="I34" s="27">
        <f>SUM(Results_Out!N108:N113)</f>
        <v>55</v>
      </c>
      <c r="J34" s="27">
        <f>SUM(Results_Out!O108:O113)</f>
        <v>56</v>
      </c>
      <c r="K34" s="27">
        <f>SUM(Results_Out!P108:P113)</f>
        <v>56</v>
      </c>
      <c r="L34" s="27">
        <f>SUM(Results_Out!Q108:Q113)</f>
        <v>57</v>
      </c>
      <c r="M34" s="27">
        <f>SUM(Results_Out!R108:R113)</f>
        <v>57</v>
      </c>
      <c r="N34" s="27">
        <f>SUM(Results_Out!S108:S113)</f>
        <v>58</v>
      </c>
      <c r="O34" s="27">
        <f>SUM(Results_Out!T108:T113)</f>
        <v>57</v>
      </c>
      <c r="P34" s="27">
        <f>SUM(Results_Out!U108:U113)</f>
        <v>58</v>
      </c>
      <c r="Q34" s="27">
        <f>SUM(Results_Out!V108:V113)</f>
        <v>59</v>
      </c>
      <c r="R34" s="27">
        <f>SUM(Results_Out!W108:W113)</f>
        <v>59</v>
      </c>
      <c r="S34" s="27">
        <f>SUM(Results_Out!X108:X113)</f>
        <v>60</v>
      </c>
      <c r="T34" s="27">
        <f>SUM(Results_Out!Y108:Y113)</f>
        <v>61</v>
      </c>
      <c r="U34" s="27">
        <f>SUM(Results_Out!Z108:Z113)</f>
        <v>61</v>
      </c>
      <c r="V34" s="27">
        <f>SUM(Results_Out!AA108:AA113)</f>
        <v>62</v>
      </c>
      <c r="W34" s="27">
        <f>SUM(Results_Out!AB108:AB113)</f>
        <v>63</v>
      </c>
      <c r="X34" s="27">
        <f>SUM(Results_Out!AC108:AC113)</f>
        <v>63</v>
      </c>
      <c r="Y34" s="27">
        <f>SUM(Results_Out!AD108:AD113)</f>
        <v>64</v>
      </c>
      <c r="Z34" s="27">
        <f>SUM(Results_Out!AE108:AE113)</f>
        <v>65</v>
      </c>
      <c r="AA34" s="27">
        <f>SUM(Results_Out!AF108:AF113)</f>
        <v>65</v>
      </c>
    </row>
    <row r="35" spans="1:27" x14ac:dyDescent="0.25">
      <c r="A35" t="s">
        <v>66</v>
      </c>
      <c r="B35" s="28">
        <f t="shared" ref="B35:AA35" si="8">(B33-B34)*Busbar</f>
        <v>0</v>
      </c>
      <c r="C35" s="28">
        <f t="shared" si="8"/>
        <v>0</v>
      </c>
      <c r="D35" s="28">
        <f t="shared" si="8"/>
        <v>0</v>
      </c>
      <c r="E35" s="28">
        <f t="shared" si="8"/>
        <v>0</v>
      </c>
      <c r="F35" s="28">
        <f t="shared" si="8"/>
        <v>0</v>
      </c>
      <c r="G35" s="28">
        <f t="shared" si="8"/>
        <v>0</v>
      </c>
      <c r="H35" s="28">
        <f t="shared" si="8"/>
        <v>0</v>
      </c>
      <c r="I35" s="28">
        <f t="shared" si="8"/>
        <v>1.09056</v>
      </c>
      <c r="J35" s="28">
        <f t="shared" si="8"/>
        <v>0</v>
      </c>
      <c r="K35" s="28">
        <f t="shared" si="8"/>
        <v>0</v>
      </c>
      <c r="L35" s="28">
        <f t="shared" si="8"/>
        <v>1.09056</v>
      </c>
      <c r="M35" s="28">
        <f t="shared" si="8"/>
        <v>1.09056</v>
      </c>
      <c r="N35" s="28">
        <f t="shared" si="8"/>
        <v>0</v>
      </c>
      <c r="O35" s="28">
        <f t="shared" si="8"/>
        <v>1.09056</v>
      </c>
      <c r="P35" s="28">
        <f t="shared" si="8"/>
        <v>1.09056</v>
      </c>
      <c r="Q35" s="28">
        <f t="shared" si="8"/>
        <v>1.09056</v>
      </c>
      <c r="R35" s="28">
        <f t="shared" si="8"/>
        <v>1.09056</v>
      </c>
      <c r="S35" s="28">
        <f t="shared" si="8"/>
        <v>1.09056</v>
      </c>
      <c r="T35" s="28">
        <f t="shared" si="8"/>
        <v>1.09056</v>
      </c>
      <c r="U35" s="28">
        <f t="shared" si="8"/>
        <v>1.09056</v>
      </c>
      <c r="V35" s="28">
        <f t="shared" si="8"/>
        <v>1.09056</v>
      </c>
      <c r="W35" s="28">
        <f t="shared" si="8"/>
        <v>1.09056</v>
      </c>
      <c r="X35" s="28">
        <f t="shared" si="8"/>
        <v>1.09056</v>
      </c>
      <c r="Y35" s="28">
        <f t="shared" si="8"/>
        <v>1.09056</v>
      </c>
      <c r="Z35" s="28">
        <f t="shared" si="8"/>
        <v>1.09056</v>
      </c>
      <c r="AA35" s="28">
        <f t="shared" si="8"/>
        <v>1.09056</v>
      </c>
    </row>
    <row r="36" spans="1:27" x14ac:dyDescent="0.25">
      <c r="A36" s="29" t="s">
        <v>67</v>
      </c>
      <c r="B36" s="30"/>
      <c r="C36" s="30">
        <f>C35-B35</f>
        <v>0</v>
      </c>
      <c r="D36" s="30">
        <f>D35-C35</f>
        <v>0</v>
      </c>
      <c r="E36" s="30">
        <f t="shared" ref="E36:AA36" si="9">E35-D35</f>
        <v>0</v>
      </c>
      <c r="F36" s="30">
        <f t="shared" si="9"/>
        <v>0</v>
      </c>
      <c r="G36" s="30">
        <f t="shared" si="9"/>
        <v>0</v>
      </c>
      <c r="H36" s="30">
        <f t="shared" si="9"/>
        <v>0</v>
      </c>
      <c r="I36" s="30">
        <f t="shared" si="9"/>
        <v>1.09056</v>
      </c>
      <c r="J36" s="30">
        <f t="shared" si="9"/>
        <v>-1.09056</v>
      </c>
      <c r="K36" s="30">
        <f t="shared" si="9"/>
        <v>0</v>
      </c>
      <c r="L36" s="30">
        <f t="shared" si="9"/>
        <v>1.09056</v>
      </c>
      <c r="M36" s="30">
        <f t="shared" si="9"/>
        <v>0</v>
      </c>
      <c r="N36" s="30">
        <f t="shared" si="9"/>
        <v>-1.09056</v>
      </c>
      <c r="O36" s="30">
        <f t="shared" si="9"/>
        <v>1.09056</v>
      </c>
      <c r="P36" s="30">
        <f t="shared" si="9"/>
        <v>0</v>
      </c>
      <c r="Q36" s="30">
        <f t="shared" si="9"/>
        <v>0</v>
      </c>
      <c r="R36" s="30">
        <f t="shared" si="9"/>
        <v>0</v>
      </c>
      <c r="S36" s="30">
        <f t="shared" si="9"/>
        <v>0</v>
      </c>
      <c r="T36" s="30">
        <f t="shared" si="9"/>
        <v>0</v>
      </c>
      <c r="U36" s="30">
        <f t="shared" si="9"/>
        <v>0</v>
      </c>
      <c r="V36" s="30">
        <f t="shared" si="9"/>
        <v>0</v>
      </c>
      <c r="W36" s="30">
        <f t="shared" si="9"/>
        <v>0</v>
      </c>
      <c r="X36" s="30">
        <f t="shared" si="9"/>
        <v>0</v>
      </c>
      <c r="Y36" s="30">
        <f t="shared" si="9"/>
        <v>0</v>
      </c>
      <c r="Z36" s="30">
        <f t="shared" si="9"/>
        <v>0</v>
      </c>
      <c r="AA36" s="30">
        <f t="shared" si="9"/>
        <v>0</v>
      </c>
    </row>
    <row r="38" spans="1:27" x14ac:dyDescent="0.25">
      <c r="A38" t="s">
        <v>73</v>
      </c>
      <c r="C38" s="19">
        <f>C36+C29+C22+C15+C8</f>
        <v>2.1811199999999999</v>
      </c>
      <c r="D38" s="19">
        <f>D36+D29+D22+D15+D8</f>
        <v>0</v>
      </c>
      <c r="E38" s="19">
        <f t="shared" ref="E38:AA38" si="10">E36+E29+E22+E15+E8</f>
        <v>0</v>
      </c>
      <c r="F38" s="19">
        <f t="shared" si="10"/>
        <v>0</v>
      </c>
      <c r="G38" s="19">
        <f t="shared" si="10"/>
        <v>0</v>
      </c>
      <c r="H38" s="19">
        <f t="shared" si="10"/>
        <v>0</v>
      </c>
      <c r="I38" s="19">
        <f t="shared" si="10"/>
        <v>2.1811199999999999</v>
      </c>
      <c r="J38" s="19">
        <f t="shared" si="10"/>
        <v>-1.09056</v>
      </c>
      <c r="K38" s="19">
        <f t="shared" si="10"/>
        <v>0</v>
      </c>
      <c r="L38" s="19">
        <f t="shared" si="10"/>
        <v>2.1811199999999999</v>
      </c>
      <c r="M38" s="19">
        <f t="shared" si="10"/>
        <v>-1.09056</v>
      </c>
      <c r="N38" s="19">
        <f t="shared" si="10"/>
        <v>-1.09056</v>
      </c>
      <c r="O38" s="19">
        <f t="shared" si="10"/>
        <v>2.1811199999999999</v>
      </c>
      <c r="P38" s="19">
        <f t="shared" si="10"/>
        <v>0</v>
      </c>
      <c r="Q38" s="19">
        <f t="shared" si="10"/>
        <v>0</v>
      </c>
      <c r="R38" s="19">
        <f t="shared" si="10"/>
        <v>0</v>
      </c>
      <c r="S38" s="19">
        <f t="shared" si="10"/>
        <v>0</v>
      </c>
      <c r="T38" s="19">
        <f t="shared" si="10"/>
        <v>0</v>
      </c>
      <c r="U38" s="19">
        <f t="shared" si="10"/>
        <v>1.09056</v>
      </c>
      <c r="V38" s="19">
        <f t="shared" si="10"/>
        <v>-1.09056</v>
      </c>
      <c r="W38" s="19">
        <f t="shared" si="10"/>
        <v>1.09056</v>
      </c>
      <c r="X38" s="19">
        <f t="shared" si="10"/>
        <v>-1.09056</v>
      </c>
      <c r="Y38" s="19">
        <f t="shared" si="10"/>
        <v>1.09056</v>
      </c>
      <c r="Z38" s="19">
        <f t="shared" si="10"/>
        <v>0</v>
      </c>
      <c r="AA38" s="19">
        <f t="shared" si="10"/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FF0000"/>
  </sheetPr>
  <dimension ref="A1:AF261"/>
  <sheetViews>
    <sheetView workbookViewId="0">
      <selection sqref="A1:AF261"/>
    </sheetView>
  </sheetViews>
  <sheetFormatPr defaultColWidth="9.140625" defaultRowHeight="15" x14ac:dyDescent="0.25"/>
  <cols>
    <col min="1" max="6" width="8.85546875" customWidth="1"/>
    <col min="7" max="7" width="10.5703125" bestFit="1" customWidth="1"/>
    <col min="8" max="21" width="9.42578125" bestFit="1" customWidth="1"/>
    <col min="22" max="32" width="12" bestFit="1" customWidth="1"/>
    <col min="33" max="16384" width="9.140625" style="15"/>
  </cols>
  <sheetData>
    <row r="1" spans="1:32" customFormat="1" ht="64.5" x14ac:dyDescent="0.25">
      <c r="A1" s="1" t="s">
        <v>0</v>
      </c>
      <c r="B1" s="2"/>
      <c r="C1" s="2"/>
      <c r="D1" s="2"/>
      <c r="E1" s="2"/>
      <c r="F1" s="2"/>
      <c r="G1" s="3" t="s">
        <v>1</v>
      </c>
      <c r="H1" s="4" t="s">
        <v>2</v>
      </c>
      <c r="I1" s="4" t="s">
        <v>3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customFormat="1" ht="15.75" x14ac:dyDescent="0.25">
      <c r="A2" s="5" t="s">
        <v>52</v>
      </c>
      <c r="B2" s="2"/>
      <c r="C2" s="2"/>
      <c r="D2" s="2"/>
      <c r="E2" s="2"/>
      <c r="F2" s="2"/>
      <c r="G2" t="s">
        <v>10</v>
      </c>
      <c r="H2" t="s">
        <v>61</v>
      </c>
      <c r="I2" t="s">
        <v>61</v>
      </c>
      <c r="J2" t="s">
        <v>11</v>
      </c>
      <c r="K2" t="s">
        <v>61</v>
      </c>
      <c r="L2" t="s">
        <v>11</v>
      </c>
      <c r="M2" t="s">
        <v>61</v>
      </c>
      <c r="N2" t="s">
        <v>61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customFormat="1" x14ac:dyDescent="0.25"/>
    <row r="4" spans="1:32" customFormat="1" x14ac:dyDescent="0.25">
      <c r="A4" s="2"/>
      <c r="B4" s="2"/>
      <c r="C4" s="2"/>
      <c r="D4" s="6"/>
      <c r="E4" s="6"/>
      <c r="F4" s="6"/>
      <c r="G4" s="6">
        <v>2010</v>
      </c>
      <c r="H4" s="6">
        <v>2011</v>
      </c>
      <c r="I4" s="6">
        <v>2012</v>
      </c>
      <c r="J4" s="6">
        <v>2013</v>
      </c>
      <c r="K4" s="6">
        <v>2014</v>
      </c>
      <c r="L4" s="6">
        <v>2015</v>
      </c>
      <c r="M4" s="6">
        <v>2016</v>
      </c>
      <c r="N4" s="6">
        <v>2017</v>
      </c>
      <c r="O4" s="6">
        <v>2018</v>
      </c>
      <c r="P4" s="6">
        <v>2019</v>
      </c>
      <c r="Q4" s="6">
        <v>2020</v>
      </c>
      <c r="R4" s="6">
        <v>2021</v>
      </c>
      <c r="S4" s="6">
        <v>2022</v>
      </c>
      <c r="T4" s="6">
        <v>2023</v>
      </c>
      <c r="U4" s="6">
        <v>2024</v>
      </c>
      <c r="V4" s="6">
        <v>2025</v>
      </c>
      <c r="W4" s="6">
        <v>2026</v>
      </c>
      <c r="X4" s="6">
        <v>2027</v>
      </c>
      <c r="Y4" s="6">
        <v>2028</v>
      </c>
      <c r="Z4" s="6">
        <v>2029</v>
      </c>
      <c r="AA4" s="6">
        <v>2030</v>
      </c>
      <c r="AB4" s="6">
        <v>2031</v>
      </c>
      <c r="AC4" s="6">
        <v>2032</v>
      </c>
      <c r="AD4" s="6">
        <v>2033</v>
      </c>
      <c r="AE4" s="6">
        <v>2034</v>
      </c>
      <c r="AF4" s="6">
        <v>2035</v>
      </c>
    </row>
    <row r="5" spans="1:32" customFormat="1" x14ac:dyDescent="0.25">
      <c r="A5" s="7" t="s">
        <v>12</v>
      </c>
      <c r="B5" s="8"/>
      <c r="C5" s="7"/>
      <c r="D5" s="9"/>
      <c r="E5" s="9"/>
      <c r="F5" s="9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customFormat="1" x14ac:dyDescent="0.25">
      <c r="A6" s="11" t="s">
        <v>13</v>
      </c>
      <c r="B6" s="2"/>
    </row>
    <row r="7" spans="1:32" customFormat="1" x14ac:dyDescent="0.25">
      <c r="A7" s="2"/>
      <c r="B7" s="2" t="s">
        <v>14</v>
      </c>
    </row>
    <row r="8" spans="1:32" s="13" customFormat="1" ht="12.75" x14ac:dyDescent="0.2">
      <c r="A8" s="12" t="s">
        <v>15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 x14ac:dyDescent="0.25">
      <c r="A9" s="2"/>
      <c r="B9" s="2" t="s">
        <v>16</v>
      </c>
      <c r="G9" s="14">
        <v>55.283999999999999</v>
      </c>
      <c r="H9" s="14">
        <v>51.430999999999997</v>
      </c>
      <c r="I9" s="14">
        <v>46.363</v>
      </c>
      <c r="J9" s="14">
        <v>37.097000000000001</v>
      </c>
      <c r="K9" s="14">
        <v>28.439</v>
      </c>
      <c r="L9" s="14">
        <v>20.757999999999999</v>
      </c>
      <c r="M9" s="14">
        <v>12.862</v>
      </c>
      <c r="N9" s="14">
        <v>8.76</v>
      </c>
      <c r="O9" s="14">
        <v>6.61</v>
      </c>
      <c r="P9" s="14">
        <v>5.4749999999999996</v>
      </c>
      <c r="Q9" s="14">
        <v>4.8760000000000003</v>
      </c>
      <c r="R9" s="14">
        <v>4.5640000000000001</v>
      </c>
      <c r="S9" s="14">
        <v>4.4119999999999999</v>
      </c>
      <c r="T9" s="14">
        <v>4.3479999999999999</v>
      </c>
      <c r="U9" s="14">
        <v>4.3360000000000003</v>
      </c>
      <c r="V9" s="14">
        <v>4.3550000000000004</v>
      </c>
      <c r="W9" s="14">
        <v>4.3929999999999998</v>
      </c>
      <c r="X9" s="14">
        <v>4.4409999999999998</v>
      </c>
      <c r="Y9" s="14">
        <v>4.4960000000000004</v>
      </c>
      <c r="Z9" s="14">
        <v>4.5540000000000003</v>
      </c>
      <c r="AA9" s="14">
        <v>4.6150000000000002</v>
      </c>
      <c r="AB9" s="14">
        <v>4.68</v>
      </c>
      <c r="AC9" s="14">
        <v>4.7450000000000001</v>
      </c>
      <c r="AD9" s="14">
        <v>4.8109999999999999</v>
      </c>
      <c r="AE9" s="14">
        <v>4.8760000000000003</v>
      </c>
      <c r="AF9" s="14">
        <v>4.9400000000000004</v>
      </c>
    </row>
    <row r="10" spans="1:32" x14ac:dyDescent="0.25">
      <c r="A10" s="2"/>
      <c r="B10" s="2" t="s">
        <v>17</v>
      </c>
      <c r="G10" s="14">
        <v>0.95499999999999996</v>
      </c>
      <c r="H10" s="14">
        <v>0.92500000000000004</v>
      </c>
      <c r="I10" s="14">
        <v>2.2559999999999998</v>
      </c>
      <c r="J10" s="14">
        <v>6.5010000000000003</v>
      </c>
      <c r="K10" s="14">
        <v>10.997999999999999</v>
      </c>
      <c r="L10" s="14">
        <v>14.093</v>
      </c>
      <c r="M10" s="14">
        <v>16.667000000000002</v>
      </c>
      <c r="N10" s="14">
        <v>17.315000000000001</v>
      </c>
      <c r="O10" s="14">
        <v>17.238</v>
      </c>
      <c r="P10" s="14">
        <v>16.962</v>
      </c>
      <c r="Q10" s="14">
        <v>16.7</v>
      </c>
      <c r="R10" s="14">
        <v>16.515999999999998</v>
      </c>
      <c r="S10" s="14">
        <v>16.433</v>
      </c>
      <c r="T10" s="14">
        <v>16.437999999999999</v>
      </c>
      <c r="U10" s="14">
        <v>16.510999999999999</v>
      </c>
      <c r="V10" s="14">
        <v>16.640999999999998</v>
      </c>
      <c r="W10" s="14">
        <v>16.808</v>
      </c>
      <c r="X10" s="14">
        <v>16.997</v>
      </c>
      <c r="Y10" s="14">
        <v>17.196000000000002</v>
      </c>
      <c r="Z10" s="14">
        <v>17.407</v>
      </c>
      <c r="AA10" s="14">
        <v>17.629000000000001</v>
      </c>
      <c r="AB10" s="14">
        <v>17.869</v>
      </c>
      <c r="AC10" s="14">
        <v>18.106999999999999</v>
      </c>
      <c r="AD10" s="14">
        <v>18.343</v>
      </c>
      <c r="AE10" s="14">
        <v>18.576000000000001</v>
      </c>
      <c r="AF10" s="14">
        <v>18.805</v>
      </c>
    </row>
    <row r="11" spans="1:32" x14ac:dyDescent="0.25">
      <c r="A11" s="2"/>
      <c r="B11" s="2" t="s">
        <v>18</v>
      </c>
      <c r="G11" s="14">
        <v>38.399000000000001</v>
      </c>
      <c r="H11" s="14">
        <v>44.604999999999997</v>
      </c>
      <c r="I11" s="14">
        <v>50.761000000000003</v>
      </c>
      <c r="J11" s="14">
        <v>58.273000000000003</v>
      </c>
      <c r="K11" s="14">
        <v>64.903000000000006</v>
      </c>
      <c r="L11" s="14">
        <v>71.984999999999999</v>
      </c>
      <c r="M11" s="14">
        <v>79.816000000000003</v>
      </c>
      <c r="N11" s="14">
        <v>85.756</v>
      </c>
      <c r="O11" s="14">
        <v>90.454999999999998</v>
      </c>
      <c r="P11" s="14">
        <v>94.325999999999993</v>
      </c>
      <c r="Q11" s="14">
        <v>97.635000000000005</v>
      </c>
      <c r="R11" s="14">
        <v>100.538</v>
      </c>
      <c r="S11" s="14">
        <v>103.17700000000001</v>
      </c>
      <c r="T11" s="14">
        <v>105.63</v>
      </c>
      <c r="U11" s="14">
        <v>107.947</v>
      </c>
      <c r="V11" s="14">
        <v>110.178</v>
      </c>
      <c r="W11" s="14">
        <v>112.337</v>
      </c>
      <c r="X11" s="14">
        <v>114.426</v>
      </c>
      <c r="Y11" s="14">
        <v>116.45099999999999</v>
      </c>
      <c r="Z11" s="14">
        <v>118.428</v>
      </c>
      <c r="AA11" s="14">
        <v>120.379</v>
      </c>
      <c r="AB11" s="14">
        <v>122.33199999999999</v>
      </c>
      <c r="AC11" s="14">
        <v>124.256</v>
      </c>
      <c r="AD11" s="14">
        <v>126.151</v>
      </c>
      <c r="AE11" s="14">
        <v>128.01599999999999</v>
      </c>
      <c r="AF11" s="14">
        <v>129.84899999999999</v>
      </c>
    </row>
    <row r="12" spans="1:32" x14ac:dyDescent="0.25">
      <c r="A12" s="2"/>
      <c r="B12" s="2" t="s">
        <v>19</v>
      </c>
      <c r="G12" s="14">
        <v>0</v>
      </c>
      <c r="H12" s="14">
        <v>1.2999999999999999E-2</v>
      </c>
      <c r="I12" s="14">
        <v>2.5999999999999999E-2</v>
      </c>
      <c r="J12" s="14">
        <v>3.5000000000000003E-2</v>
      </c>
      <c r="K12" s="14">
        <v>4.2999999999999997E-2</v>
      </c>
      <c r="L12" s="14">
        <v>5.0999999999999997E-2</v>
      </c>
      <c r="M12" s="14">
        <v>0.06</v>
      </c>
      <c r="N12" s="14">
        <v>6.9000000000000006E-2</v>
      </c>
      <c r="O12" s="14">
        <v>7.5999999999999998E-2</v>
      </c>
      <c r="P12" s="14">
        <v>8.4000000000000005E-2</v>
      </c>
      <c r="Q12" s="14">
        <v>9.0999999999999998E-2</v>
      </c>
      <c r="R12" s="14">
        <v>9.8000000000000004E-2</v>
      </c>
      <c r="S12" s="14">
        <v>0.104</v>
      </c>
      <c r="T12" s="14">
        <v>0.11</v>
      </c>
      <c r="U12" s="14">
        <v>0.11600000000000001</v>
      </c>
      <c r="V12" s="14">
        <v>0.122</v>
      </c>
      <c r="W12" s="14">
        <v>0.127</v>
      </c>
      <c r="X12" s="14">
        <v>0.13200000000000001</v>
      </c>
      <c r="Y12" s="14">
        <v>0.13700000000000001</v>
      </c>
      <c r="Z12" s="14">
        <v>0.14099999999999999</v>
      </c>
      <c r="AA12" s="14">
        <v>0.14599999999999999</v>
      </c>
      <c r="AB12" s="14">
        <v>0.15</v>
      </c>
      <c r="AC12" s="14">
        <v>0.154</v>
      </c>
      <c r="AD12" s="14">
        <v>0.158</v>
      </c>
      <c r="AE12" s="14">
        <v>0.16200000000000001</v>
      </c>
      <c r="AF12" s="14">
        <v>0.16500000000000001</v>
      </c>
    </row>
    <row r="13" spans="1:32" x14ac:dyDescent="0.25">
      <c r="A13" s="2"/>
      <c r="B13" s="2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s="13" customFormat="1" ht="12.75" x14ac:dyDescent="0.2">
      <c r="A14" s="12" t="s">
        <v>21</v>
      </c>
      <c r="B14" s="12"/>
      <c r="C14" s="12"/>
      <c r="D14" s="12"/>
      <c r="E14" s="12"/>
      <c r="F14" s="12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x14ac:dyDescent="0.25">
      <c r="A15" s="2"/>
      <c r="B15" s="2" t="s">
        <v>22</v>
      </c>
      <c r="G15" s="14">
        <v>9.891</v>
      </c>
      <c r="H15" s="14">
        <v>8.7249999999999996</v>
      </c>
      <c r="I15" s="14">
        <v>7.9290000000000003</v>
      </c>
      <c r="J15" s="14">
        <v>7.3979999999999997</v>
      </c>
      <c r="K15" s="14">
        <v>7.0540000000000003</v>
      </c>
      <c r="L15" s="14">
        <v>6.8460000000000001</v>
      </c>
      <c r="M15" s="14">
        <v>6.7359999999999998</v>
      </c>
      <c r="N15" s="14">
        <v>6.6950000000000003</v>
      </c>
      <c r="O15" s="14">
        <v>6.7030000000000003</v>
      </c>
      <c r="P15" s="14">
        <v>6.7460000000000004</v>
      </c>
      <c r="Q15" s="14">
        <v>6.8150000000000004</v>
      </c>
      <c r="R15" s="14">
        <v>6.9009999999999998</v>
      </c>
      <c r="S15" s="14">
        <v>7</v>
      </c>
      <c r="T15" s="14">
        <v>7.1070000000000002</v>
      </c>
      <c r="U15" s="14">
        <v>7.2210000000000001</v>
      </c>
      <c r="V15" s="14">
        <v>7.34</v>
      </c>
      <c r="W15" s="14">
        <v>7.4619999999999997</v>
      </c>
      <c r="X15" s="14">
        <v>7.585</v>
      </c>
      <c r="Y15" s="14">
        <v>7.7060000000000004</v>
      </c>
      <c r="Z15" s="14">
        <v>7.8280000000000003</v>
      </c>
      <c r="AA15" s="14">
        <v>7.95</v>
      </c>
      <c r="AB15" s="14">
        <v>8.0730000000000004</v>
      </c>
      <c r="AC15" s="14">
        <v>8.1959999999999997</v>
      </c>
      <c r="AD15" s="14">
        <v>8.3170000000000002</v>
      </c>
      <c r="AE15" s="14">
        <v>8.4369999999999994</v>
      </c>
      <c r="AF15" s="14">
        <v>8.5549999999999997</v>
      </c>
    </row>
    <row r="16" spans="1:32" x14ac:dyDescent="0.25">
      <c r="A16" s="17"/>
      <c r="B16" s="17" t="s">
        <v>23</v>
      </c>
      <c r="G16" s="14">
        <v>7.5010000000000003</v>
      </c>
      <c r="H16" s="14">
        <v>9.0389999999999997</v>
      </c>
      <c r="I16" s="14">
        <v>10.234999999999999</v>
      </c>
      <c r="J16" s="14">
        <v>11.185</v>
      </c>
      <c r="K16" s="14">
        <v>11.949</v>
      </c>
      <c r="L16" s="14">
        <v>12.586</v>
      </c>
      <c r="M16" s="14">
        <v>13.13</v>
      </c>
      <c r="N16" s="14">
        <v>13.605</v>
      </c>
      <c r="O16" s="14">
        <v>14.029</v>
      </c>
      <c r="P16" s="14">
        <v>14.417</v>
      </c>
      <c r="Q16" s="14">
        <v>14.779</v>
      </c>
      <c r="R16" s="14">
        <v>15.119</v>
      </c>
      <c r="S16" s="14">
        <v>15.445</v>
      </c>
      <c r="T16" s="14">
        <v>15.760999999999999</v>
      </c>
      <c r="U16" s="14">
        <v>16.07</v>
      </c>
      <c r="V16" s="14">
        <v>16.373999999999999</v>
      </c>
      <c r="W16" s="14">
        <v>16.672000000000001</v>
      </c>
      <c r="X16" s="14">
        <v>16.963999999999999</v>
      </c>
      <c r="Y16" s="14">
        <v>17.248000000000001</v>
      </c>
      <c r="Z16" s="14">
        <v>17.527000000000001</v>
      </c>
      <c r="AA16" s="14">
        <v>17.803999999999998</v>
      </c>
      <c r="AB16" s="14">
        <v>18.082999999999998</v>
      </c>
      <c r="AC16" s="14">
        <v>18.359000000000002</v>
      </c>
      <c r="AD16" s="14">
        <v>18.63</v>
      </c>
      <c r="AE16" s="14">
        <v>18.896999999999998</v>
      </c>
      <c r="AF16" s="14">
        <v>19.158999999999999</v>
      </c>
    </row>
    <row r="17" spans="1:32" x14ac:dyDescent="0.25">
      <c r="A17" s="2"/>
      <c r="B17" s="17" t="s">
        <v>24</v>
      </c>
      <c r="G17" s="14">
        <v>3.2240000000000002</v>
      </c>
      <c r="H17" s="14">
        <v>3.3540000000000001</v>
      </c>
      <c r="I17" s="14">
        <v>3.4790000000000001</v>
      </c>
      <c r="J17" s="14">
        <v>3.6</v>
      </c>
      <c r="K17" s="14">
        <v>3.7149999999999999</v>
      </c>
      <c r="L17" s="14">
        <v>3.827</v>
      </c>
      <c r="M17" s="14">
        <v>3.9359999999999999</v>
      </c>
      <c r="N17" s="14">
        <v>4.0419999999999998</v>
      </c>
      <c r="O17" s="14">
        <v>4.1459999999999999</v>
      </c>
      <c r="P17" s="14">
        <v>4.2480000000000002</v>
      </c>
      <c r="Q17" s="14">
        <v>4.3479999999999999</v>
      </c>
      <c r="R17" s="14">
        <v>4.4450000000000003</v>
      </c>
      <c r="S17" s="14">
        <v>4.5419999999999998</v>
      </c>
      <c r="T17" s="14">
        <v>4.6369999999999996</v>
      </c>
      <c r="U17" s="14">
        <v>4.7320000000000002</v>
      </c>
      <c r="V17" s="14">
        <v>4.8259999999999996</v>
      </c>
      <c r="W17" s="14">
        <v>4.9180000000000001</v>
      </c>
      <c r="X17" s="14">
        <v>5.0090000000000003</v>
      </c>
      <c r="Y17" s="14">
        <v>5.0979999999999999</v>
      </c>
      <c r="Z17" s="14">
        <v>5.1859999999999999</v>
      </c>
      <c r="AA17" s="14">
        <v>5.2729999999999997</v>
      </c>
      <c r="AB17" s="14">
        <v>5.3609999999999998</v>
      </c>
      <c r="AC17" s="14">
        <v>5.4470000000000001</v>
      </c>
      <c r="AD17" s="14">
        <v>5.532</v>
      </c>
      <c r="AE17" s="14">
        <v>5.6150000000000002</v>
      </c>
      <c r="AF17" s="14">
        <v>5.6970000000000001</v>
      </c>
    </row>
    <row r="18" spans="1:32" x14ac:dyDescent="0.25">
      <c r="A18" s="2"/>
      <c r="B18" s="17" t="s">
        <v>19</v>
      </c>
      <c r="G18" s="14">
        <v>0</v>
      </c>
      <c r="H18" s="14">
        <v>6.0000000000000001E-3</v>
      </c>
      <c r="I18" s="14">
        <v>1.0999999999999999E-2</v>
      </c>
      <c r="J18" s="14">
        <v>1.7000000000000001E-2</v>
      </c>
      <c r="K18" s="14">
        <v>2.1999999999999999E-2</v>
      </c>
      <c r="L18" s="14">
        <v>2.7E-2</v>
      </c>
      <c r="M18" s="14">
        <v>3.1E-2</v>
      </c>
      <c r="N18" s="14">
        <v>3.5000000000000003E-2</v>
      </c>
      <c r="O18" s="14">
        <v>3.9E-2</v>
      </c>
      <c r="P18" s="14">
        <v>4.2999999999999997E-2</v>
      </c>
      <c r="Q18" s="14">
        <v>4.7E-2</v>
      </c>
      <c r="R18" s="14">
        <v>0.05</v>
      </c>
      <c r="S18" s="14">
        <v>5.2999999999999999E-2</v>
      </c>
      <c r="T18" s="14">
        <v>5.7000000000000002E-2</v>
      </c>
      <c r="U18" s="14">
        <v>0.06</v>
      </c>
      <c r="V18" s="14">
        <v>6.2E-2</v>
      </c>
      <c r="W18" s="14">
        <v>6.5000000000000002E-2</v>
      </c>
      <c r="X18" s="14">
        <v>6.8000000000000005E-2</v>
      </c>
      <c r="Y18" s="14">
        <v>7.0000000000000007E-2</v>
      </c>
      <c r="Z18" s="14">
        <v>7.2999999999999995E-2</v>
      </c>
      <c r="AA18" s="14">
        <v>7.4999999999999997E-2</v>
      </c>
      <c r="AB18" s="14">
        <v>7.6999999999999999E-2</v>
      </c>
      <c r="AC18" s="14">
        <v>7.9000000000000001E-2</v>
      </c>
      <c r="AD18" s="14">
        <v>8.1000000000000003E-2</v>
      </c>
      <c r="AE18" s="14">
        <v>8.3000000000000004E-2</v>
      </c>
      <c r="AF18" s="14">
        <v>8.5000000000000006E-2</v>
      </c>
    </row>
    <row r="19" spans="1:32" x14ac:dyDescent="0.25">
      <c r="A19" s="2"/>
      <c r="B19" s="2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s="13" customFormat="1" ht="12.75" x14ac:dyDescent="0.2">
      <c r="A20" s="12" t="s">
        <v>25</v>
      </c>
      <c r="B20" s="12"/>
      <c r="C20" s="12"/>
      <c r="D20" s="12"/>
      <c r="E20" s="12"/>
      <c r="F20" s="12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x14ac:dyDescent="0.25">
      <c r="A21" s="2"/>
      <c r="B21" s="2" t="s">
        <v>26</v>
      </c>
      <c r="F21" s="18"/>
      <c r="G21" s="14">
        <v>19.542999999999999</v>
      </c>
      <c r="H21" s="14">
        <v>18.384</v>
      </c>
      <c r="I21" s="14">
        <v>17.305</v>
      </c>
      <c r="J21" s="14">
        <v>16.3</v>
      </c>
      <c r="K21" s="14">
        <v>15.363</v>
      </c>
      <c r="L21" s="14">
        <v>14.49</v>
      </c>
      <c r="M21" s="14">
        <v>13.676</v>
      </c>
      <c r="N21" s="14">
        <v>12.917</v>
      </c>
      <c r="O21" s="14">
        <v>12.208</v>
      </c>
      <c r="P21" s="14">
        <v>11.545999999999999</v>
      </c>
      <c r="Q21" s="14">
        <v>10.929</v>
      </c>
      <c r="R21" s="14">
        <v>10.352</v>
      </c>
      <c r="S21" s="14">
        <v>9.8130000000000006</v>
      </c>
      <c r="T21" s="14">
        <v>9.3089999999999993</v>
      </c>
      <c r="U21" s="14">
        <v>8.8390000000000004</v>
      </c>
      <c r="V21" s="14">
        <v>8.3989999999999991</v>
      </c>
      <c r="W21" s="14">
        <v>7.9889999999999999</v>
      </c>
      <c r="X21" s="14">
        <v>7.6050000000000004</v>
      </c>
      <c r="Y21" s="14">
        <v>7.2450000000000001</v>
      </c>
      <c r="Z21" s="14">
        <v>6.9089999999999998</v>
      </c>
      <c r="AA21" s="14">
        <v>6.5949999999999998</v>
      </c>
      <c r="AB21" s="14">
        <v>6.3019999999999996</v>
      </c>
      <c r="AC21" s="14">
        <v>6.0270000000000001</v>
      </c>
      <c r="AD21" s="14">
        <v>5.7709999999999999</v>
      </c>
      <c r="AE21" s="14">
        <v>5.5309999999999997</v>
      </c>
      <c r="AF21" s="14">
        <v>5.306</v>
      </c>
    </row>
    <row r="22" spans="1:32" x14ac:dyDescent="0.25">
      <c r="A22" s="2"/>
      <c r="B22" s="2" t="s">
        <v>27</v>
      </c>
      <c r="E22" s="19"/>
      <c r="G22" s="14">
        <v>3.673</v>
      </c>
      <c r="H22" s="14">
        <v>4.9989999999999997</v>
      </c>
      <c r="I22" s="14">
        <v>6.2839999999999998</v>
      </c>
      <c r="J22" s="14">
        <v>7.5259999999999998</v>
      </c>
      <c r="K22" s="14">
        <v>8.7129999999999992</v>
      </c>
      <c r="L22" s="14">
        <v>9.8580000000000005</v>
      </c>
      <c r="M22" s="14">
        <v>10.96</v>
      </c>
      <c r="N22" s="14">
        <v>12.018000000000001</v>
      </c>
      <c r="O22" s="14">
        <v>13.035</v>
      </c>
      <c r="P22" s="14">
        <v>14.013999999999999</v>
      </c>
      <c r="Q22" s="14">
        <v>14.957000000000001</v>
      </c>
      <c r="R22" s="14">
        <v>15.862</v>
      </c>
      <c r="S22" s="14">
        <v>16.738</v>
      </c>
      <c r="T22" s="14">
        <v>17.585000000000001</v>
      </c>
      <c r="U22" s="14">
        <v>18.405000000000001</v>
      </c>
      <c r="V22" s="14">
        <v>19.201000000000001</v>
      </c>
      <c r="W22" s="14">
        <v>19.972999999999999</v>
      </c>
      <c r="X22" s="14">
        <v>20.716999999999999</v>
      </c>
      <c r="Y22" s="14">
        <v>21.434000000000001</v>
      </c>
      <c r="Z22" s="14">
        <v>22.126999999999999</v>
      </c>
      <c r="AA22" s="14">
        <v>22.800999999999998</v>
      </c>
      <c r="AB22" s="14">
        <v>23.463000000000001</v>
      </c>
      <c r="AC22" s="14">
        <v>24.106000000000002</v>
      </c>
      <c r="AD22" s="14">
        <v>24.73</v>
      </c>
      <c r="AE22" s="14">
        <v>25.334</v>
      </c>
      <c r="AF22" s="14">
        <v>25.919</v>
      </c>
    </row>
    <row r="23" spans="1:32" x14ac:dyDescent="0.25">
      <c r="A23" s="2"/>
      <c r="B23" s="2" t="s">
        <v>28</v>
      </c>
      <c r="G23" s="14">
        <v>0</v>
      </c>
      <c r="H23" s="14">
        <v>0.40600000000000003</v>
      </c>
      <c r="I23" s="14">
        <v>0.79700000000000004</v>
      </c>
      <c r="J23" s="14">
        <v>1.173</v>
      </c>
      <c r="K23" s="14">
        <v>1.5309999999999999</v>
      </c>
      <c r="L23" s="14">
        <v>1.8740000000000001</v>
      </c>
      <c r="M23" s="14">
        <v>2.2029999999999998</v>
      </c>
      <c r="N23" s="14">
        <v>2.5169999999999999</v>
      </c>
      <c r="O23" s="14">
        <v>2.8170000000000002</v>
      </c>
      <c r="P23" s="14">
        <v>3.105</v>
      </c>
      <c r="Q23" s="14">
        <v>3.3809999999999998</v>
      </c>
      <c r="R23" s="14">
        <v>3.645</v>
      </c>
      <c r="S23" s="14">
        <v>3.9</v>
      </c>
      <c r="T23" s="14">
        <v>4.1449999999999996</v>
      </c>
      <c r="U23" s="14">
        <v>4.3810000000000002</v>
      </c>
      <c r="V23" s="14">
        <v>4.609</v>
      </c>
      <c r="W23" s="14">
        <v>4.8289999999999997</v>
      </c>
      <c r="X23" s="14">
        <v>5.04</v>
      </c>
      <c r="Y23" s="14">
        <v>5.2430000000000003</v>
      </c>
      <c r="Z23" s="14">
        <v>5.4390000000000001</v>
      </c>
      <c r="AA23" s="14">
        <v>5.6280000000000001</v>
      </c>
      <c r="AB23" s="14">
        <v>5.8140000000000001</v>
      </c>
      <c r="AC23" s="14">
        <v>5.9930000000000003</v>
      </c>
      <c r="AD23" s="14">
        <v>6.1660000000000004</v>
      </c>
      <c r="AE23" s="14">
        <v>6.3330000000000002</v>
      </c>
      <c r="AF23" s="14">
        <v>6.4950000000000001</v>
      </c>
    </row>
    <row r="24" spans="1:32" x14ac:dyDescent="0.25">
      <c r="A24" s="2"/>
      <c r="B24" s="2" t="s">
        <v>19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</row>
    <row r="25" spans="1:32" x14ac:dyDescent="0.25">
      <c r="A25" s="2"/>
      <c r="B25" s="2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s="13" customFormat="1" ht="12.75" x14ac:dyDescent="0.2">
      <c r="A26" s="12" t="s">
        <v>29</v>
      </c>
      <c r="B26" s="12"/>
      <c r="C26" s="12"/>
      <c r="D26" s="12"/>
      <c r="E26" s="12"/>
      <c r="F26" s="1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x14ac:dyDescent="0.25">
      <c r="A27" s="2"/>
      <c r="B27" s="17" t="s">
        <v>4</v>
      </c>
      <c r="G27" s="14">
        <v>2.7E-2</v>
      </c>
      <c r="H27" s="14">
        <v>2.5000000000000001E-2</v>
      </c>
      <c r="I27" s="14">
        <v>2.4E-2</v>
      </c>
      <c r="J27" s="14">
        <v>2.3E-2</v>
      </c>
      <c r="K27" s="14">
        <v>2.1999999999999999E-2</v>
      </c>
      <c r="L27" s="14">
        <v>2.1000000000000001E-2</v>
      </c>
      <c r="M27" s="14">
        <v>0.02</v>
      </c>
      <c r="N27" s="14">
        <v>1.9E-2</v>
      </c>
      <c r="O27" s="14">
        <v>1.7999999999999999E-2</v>
      </c>
      <c r="P27" s="14">
        <v>1.7000000000000001E-2</v>
      </c>
      <c r="Q27" s="14">
        <v>1.7000000000000001E-2</v>
      </c>
      <c r="R27" s="14">
        <v>1.6E-2</v>
      </c>
      <c r="S27" s="14">
        <v>1.4999999999999999E-2</v>
      </c>
      <c r="T27" s="14">
        <v>1.4999999999999999E-2</v>
      </c>
      <c r="U27" s="14">
        <v>1.4E-2</v>
      </c>
      <c r="V27" s="14">
        <v>1.4E-2</v>
      </c>
      <c r="W27" s="14">
        <v>1.2999999999999999E-2</v>
      </c>
      <c r="X27" s="14">
        <v>1.2999999999999999E-2</v>
      </c>
      <c r="Y27" s="14">
        <v>1.2E-2</v>
      </c>
      <c r="Z27" s="14">
        <v>1.2E-2</v>
      </c>
      <c r="AA27" s="14">
        <v>1.0999999999999999E-2</v>
      </c>
      <c r="AB27" s="14">
        <v>1.0999999999999999E-2</v>
      </c>
      <c r="AC27" s="14">
        <v>1.0999999999999999E-2</v>
      </c>
      <c r="AD27" s="14">
        <v>1.0999999999999999E-2</v>
      </c>
      <c r="AE27" s="14">
        <v>0.01</v>
      </c>
      <c r="AF27" s="14">
        <v>0.01</v>
      </c>
    </row>
    <row r="28" spans="1:32" x14ac:dyDescent="0.25">
      <c r="A28" s="2"/>
      <c r="B28" s="17" t="s">
        <v>5</v>
      </c>
      <c r="G28" s="14">
        <v>4.0000000000000001E-3</v>
      </c>
      <c r="H28" s="14">
        <v>2.9000000000000001E-2</v>
      </c>
      <c r="I28" s="14">
        <v>5.2999999999999999E-2</v>
      </c>
      <c r="J28" s="14">
        <v>7.6999999999999999E-2</v>
      </c>
      <c r="K28" s="14">
        <v>9.9000000000000005E-2</v>
      </c>
      <c r="L28" s="14">
        <v>0.121</v>
      </c>
      <c r="M28" s="14">
        <v>0.14199999999999999</v>
      </c>
      <c r="N28" s="14">
        <v>0.16200000000000001</v>
      </c>
      <c r="O28" s="14">
        <v>0.18099999999999999</v>
      </c>
      <c r="P28" s="14">
        <v>0.19900000000000001</v>
      </c>
      <c r="Q28" s="14">
        <v>0.217</v>
      </c>
      <c r="R28" s="14">
        <v>0.23400000000000001</v>
      </c>
      <c r="S28" s="14">
        <v>0.25</v>
      </c>
      <c r="T28" s="14">
        <v>0.26600000000000001</v>
      </c>
      <c r="U28" s="14">
        <v>0.28199999999999997</v>
      </c>
      <c r="V28" s="14">
        <v>0.29599999999999999</v>
      </c>
      <c r="W28" s="14">
        <v>0.311</v>
      </c>
      <c r="X28" s="14">
        <v>0.32500000000000001</v>
      </c>
      <c r="Y28" s="14">
        <v>0.33800000000000002</v>
      </c>
      <c r="Z28" s="14">
        <v>0.35099999999999998</v>
      </c>
      <c r="AA28" s="14">
        <v>0.36299999999999999</v>
      </c>
      <c r="AB28" s="14">
        <v>0.375</v>
      </c>
      <c r="AC28" s="14">
        <v>0.38700000000000001</v>
      </c>
      <c r="AD28" s="14">
        <v>0.39900000000000002</v>
      </c>
      <c r="AE28" s="14">
        <v>0.41</v>
      </c>
      <c r="AF28" s="14">
        <v>0.42</v>
      </c>
    </row>
    <row r="29" spans="1:32" x14ac:dyDescent="0.25">
      <c r="A29" s="2"/>
      <c r="B29" s="17" t="s">
        <v>30</v>
      </c>
      <c r="G29" s="14">
        <v>0.28399999999999997</v>
      </c>
      <c r="H29" s="14">
        <v>0.26700000000000002</v>
      </c>
      <c r="I29" s="14">
        <v>0.25</v>
      </c>
      <c r="J29" s="14">
        <v>0.23499999999999999</v>
      </c>
      <c r="K29" s="14">
        <v>0.221</v>
      </c>
      <c r="L29" s="14">
        <v>0.20799999999999999</v>
      </c>
      <c r="M29" s="14">
        <v>0.19500000000000001</v>
      </c>
      <c r="N29" s="14">
        <v>0.183</v>
      </c>
      <c r="O29" s="14">
        <v>0.17199999999999999</v>
      </c>
      <c r="P29" s="14">
        <v>0.16200000000000001</v>
      </c>
      <c r="Q29" s="14">
        <v>0.152</v>
      </c>
      <c r="R29" s="14">
        <v>0.14299999999999999</v>
      </c>
      <c r="S29" s="14">
        <v>0.13500000000000001</v>
      </c>
      <c r="T29" s="14">
        <v>0.127</v>
      </c>
      <c r="U29" s="14">
        <v>0.11899999999999999</v>
      </c>
      <c r="V29" s="14">
        <v>0.112</v>
      </c>
      <c r="W29" s="14">
        <v>0.106</v>
      </c>
      <c r="X29" s="14">
        <v>0.1</v>
      </c>
      <c r="Y29" s="14">
        <v>9.4E-2</v>
      </c>
      <c r="Z29" s="14">
        <v>8.7999999999999995E-2</v>
      </c>
      <c r="AA29" s="14">
        <v>8.3000000000000004E-2</v>
      </c>
      <c r="AB29" s="14">
        <v>7.9000000000000001E-2</v>
      </c>
      <c r="AC29" s="14">
        <v>7.3999999999999996E-2</v>
      </c>
      <c r="AD29" s="14">
        <v>7.0000000000000007E-2</v>
      </c>
      <c r="AE29" s="14">
        <v>6.6000000000000003E-2</v>
      </c>
      <c r="AF29" s="14">
        <v>6.2E-2</v>
      </c>
    </row>
    <row r="30" spans="1:32" x14ac:dyDescent="0.25">
      <c r="A30" s="2"/>
      <c r="B30" s="17" t="s">
        <v>31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</row>
    <row r="31" spans="1:32" x14ac:dyDescent="0.25">
      <c r="A31" s="2"/>
      <c r="B31" s="2" t="s">
        <v>19</v>
      </c>
      <c r="G31" s="14">
        <v>0</v>
      </c>
      <c r="H31" s="14">
        <v>1E-3</v>
      </c>
      <c r="I31" s="14">
        <v>3.0000000000000001E-3</v>
      </c>
      <c r="J31" s="14">
        <v>4.0000000000000001E-3</v>
      </c>
      <c r="K31" s="14">
        <v>5.0000000000000001E-3</v>
      </c>
      <c r="L31" s="14">
        <v>6.0000000000000001E-3</v>
      </c>
      <c r="M31" s="14">
        <v>7.0000000000000001E-3</v>
      </c>
      <c r="N31" s="14">
        <v>8.0000000000000002E-3</v>
      </c>
      <c r="O31" s="14">
        <v>8.9999999999999993E-3</v>
      </c>
      <c r="P31" s="14">
        <v>0.01</v>
      </c>
      <c r="Q31" s="14">
        <v>1.0999999999999999E-2</v>
      </c>
      <c r="R31" s="14">
        <v>1.0999999999999999E-2</v>
      </c>
      <c r="S31" s="14">
        <v>1.2E-2</v>
      </c>
      <c r="T31" s="14">
        <v>1.2999999999999999E-2</v>
      </c>
      <c r="U31" s="14">
        <v>1.2999999999999999E-2</v>
      </c>
      <c r="V31" s="14">
        <v>1.4E-2</v>
      </c>
      <c r="W31" s="14">
        <v>1.4999999999999999E-2</v>
      </c>
      <c r="X31" s="14">
        <v>1.4999999999999999E-2</v>
      </c>
      <c r="Y31" s="14">
        <v>1.6E-2</v>
      </c>
      <c r="Z31" s="14">
        <v>1.6E-2</v>
      </c>
      <c r="AA31" s="14">
        <v>1.7000000000000001E-2</v>
      </c>
      <c r="AB31" s="14">
        <v>1.7000000000000001E-2</v>
      </c>
      <c r="AC31" s="14">
        <v>1.7999999999999999E-2</v>
      </c>
      <c r="AD31" s="14">
        <v>1.7999999999999999E-2</v>
      </c>
      <c r="AE31" s="14">
        <v>1.7999999999999999E-2</v>
      </c>
      <c r="AF31" s="14">
        <v>1.9E-2</v>
      </c>
    </row>
    <row r="32" spans="1:32" x14ac:dyDescent="0.25">
      <c r="A32" s="2"/>
      <c r="B32" s="2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s="13" customFormat="1" ht="12.75" x14ac:dyDescent="0.2">
      <c r="A33" s="12" t="s">
        <v>32</v>
      </c>
      <c r="B33" s="12"/>
      <c r="C33" s="12"/>
      <c r="D33" s="12"/>
      <c r="E33" s="12"/>
      <c r="F33" s="1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x14ac:dyDescent="0.25">
      <c r="A34" s="2"/>
      <c r="B34" s="2" t="s">
        <v>33</v>
      </c>
      <c r="G34" s="14">
        <v>18.52</v>
      </c>
      <c r="H34" s="14">
        <v>18.844999999999999</v>
      </c>
      <c r="I34" s="14">
        <v>19.183</v>
      </c>
      <c r="J34" s="14">
        <v>19.527999999999999</v>
      </c>
      <c r="K34" s="14">
        <v>19.864000000000001</v>
      </c>
      <c r="L34" s="14">
        <v>20.201000000000001</v>
      </c>
      <c r="M34" s="14">
        <v>20.533999999999999</v>
      </c>
      <c r="N34" s="14">
        <v>20.859000000000002</v>
      </c>
      <c r="O34" s="14">
        <v>21.177</v>
      </c>
      <c r="P34" s="14">
        <v>21.488</v>
      </c>
      <c r="Q34" s="14">
        <v>21.792000000000002</v>
      </c>
      <c r="R34" s="14">
        <v>22.085000000000001</v>
      </c>
      <c r="S34" s="14">
        <v>22.373000000000001</v>
      </c>
      <c r="T34" s="14">
        <v>22.655999999999999</v>
      </c>
      <c r="U34" s="14">
        <v>22.931000000000001</v>
      </c>
      <c r="V34" s="14">
        <v>23.202999999999999</v>
      </c>
      <c r="W34" s="14">
        <v>23.468</v>
      </c>
      <c r="X34" s="14">
        <v>23.722999999999999</v>
      </c>
      <c r="Y34" s="14">
        <v>23.966999999999999</v>
      </c>
      <c r="Z34" s="14">
        <v>24.201000000000001</v>
      </c>
      <c r="AA34" s="14">
        <v>24.431000000000001</v>
      </c>
      <c r="AB34" s="14">
        <v>24.66</v>
      </c>
      <c r="AC34" s="14">
        <v>24.881</v>
      </c>
      <c r="AD34" s="14">
        <v>25.094000000000001</v>
      </c>
      <c r="AE34" s="14">
        <v>25.298999999999999</v>
      </c>
      <c r="AF34" s="14">
        <v>25.494</v>
      </c>
    </row>
    <row r="35" spans="1:32" x14ac:dyDescent="0.25">
      <c r="A35" s="2"/>
      <c r="B35" s="17" t="s">
        <v>34</v>
      </c>
      <c r="G35" s="14">
        <v>3.1259999999999999</v>
      </c>
      <c r="H35" s="14">
        <v>3.2</v>
      </c>
      <c r="I35" s="14">
        <v>3.2759999999999998</v>
      </c>
      <c r="J35" s="14">
        <v>3.355</v>
      </c>
      <c r="K35" s="14">
        <v>3.4329999999999998</v>
      </c>
      <c r="L35" s="14">
        <v>3.5110000000000001</v>
      </c>
      <c r="M35" s="14">
        <v>3.59</v>
      </c>
      <c r="N35" s="14">
        <v>3.6680000000000001</v>
      </c>
      <c r="O35" s="14">
        <v>3.746</v>
      </c>
      <c r="P35" s="14">
        <v>3.8220000000000001</v>
      </c>
      <c r="Q35" s="14">
        <v>3.899</v>
      </c>
      <c r="R35" s="14">
        <v>3.9729999999999999</v>
      </c>
      <c r="S35" s="14">
        <v>4.048</v>
      </c>
      <c r="T35" s="14">
        <v>4.1219999999999999</v>
      </c>
      <c r="U35" s="14">
        <v>4.1950000000000003</v>
      </c>
      <c r="V35" s="14">
        <v>4.2679999999999998</v>
      </c>
      <c r="W35" s="14">
        <v>4.3410000000000002</v>
      </c>
      <c r="X35" s="14">
        <v>4.4119999999999999</v>
      </c>
      <c r="Y35" s="14">
        <v>4.4820000000000002</v>
      </c>
      <c r="Z35" s="14">
        <v>4.55</v>
      </c>
      <c r="AA35" s="14">
        <v>4.6180000000000003</v>
      </c>
      <c r="AB35" s="14">
        <v>4.6870000000000003</v>
      </c>
      <c r="AC35" s="14">
        <v>4.7539999999999996</v>
      </c>
      <c r="AD35" s="14">
        <v>4.8209999999999997</v>
      </c>
      <c r="AE35" s="14">
        <v>4.8860000000000001</v>
      </c>
      <c r="AF35" s="14">
        <v>4.9489999999999998</v>
      </c>
    </row>
    <row r="36" spans="1:32" x14ac:dyDescent="0.25">
      <c r="A36" s="2"/>
      <c r="B36" s="2" t="s">
        <v>35</v>
      </c>
      <c r="G36" s="14">
        <v>3.2320000000000002</v>
      </c>
      <c r="H36" s="14">
        <v>3.3109999999999999</v>
      </c>
      <c r="I36" s="14">
        <v>3.3919999999999999</v>
      </c>
      <c r="J36" s="14">
        <v>3.476</v>
      </c>
      <c r="K36" s="14">
        <v>3.5590000000000002</v>
      </c>
      <c r="L36" s="14">
        <v>3.6429999999999998</v>
      </c>
      <c r="M36" s="14">
        <v>3.7280000000000002</v>
      </c>
      <c r="N36" s="14">
        <v>3.8109999999999999</v>
      </c>
      <c r="O36" s="14">
        <v>3.8940000000000001</v>
      </c>
      <c r="P36" s="14">
        <v>3.9769999999999999</v>
      </c>
      <c r="Q36" s="14">
        <v>4.0590000000000002</v>
      </c>
      <c r="R36" s="14">
        <v>4.1390000000000002</v>
      </c>
      <c r="S36" s="14">
        <v>4.22</v>
      </c>
      <c r="T36" s="14">
        <v>4.3</v>
      </c>
      <c r="U36" s="14">
        <v>4.3789999999999996</v>
      </c>
      <c r="V36" s="14">
        <v>4.4580000000000002</v>
      </c>
      <c r="W36" s="14">
        <v>4.5369999999999999</v>
      </c>
      <c r="X36" s="14">
        <v>4.6150000000000002</v>
      </c>
      <c r="Y36" s="14">
        <v>4.6900000000000004</v>
      </c>
      <c r="Z36" s="14">
        <v>4.7649999999999997</v>
      </c>
      <c r="AA36" s="14">
        <v>4.8390000000000004</v>
      </c>
      <c r="AB36" s="14">
        <v>4.9139999999999997</v>
      </c>
      <c r="AC36" s="14">
        <v>4.9880000000000004</v>
      </c>
      <c r="AD36" s="14">
        <v>5.0609999999999999</v>
      </c>
      <c r="AE36" s="14">
        <v>5.1319999999999997</v>
      </c>
      <c r="AF36" s="14">
        <v>5.2030000000000003</v>
      </c>
    </row>
    <row r="37" spans="1:32" x14ac:dyDescent="0.25">
      <c r="A37" s="2"/>
      <c r="B37" s="2" t="s">
        <v>36</v>
      </c>
      <c r="G37" s="14">
        <v>3.7069999999999999</v>
      </c>
      <c r="H37" s="14">
        <v>3.7959999999999998</v>
      </c>
      <c r="I37" s="14">
        <v>3.8879999999999999</v>
      </c>
      <c r="J37" s="14">
        <v>3.9830000000000001</v>
      </c>
      <c r="K37" s="14">
        <v>4.077</v>
      </c>
      <c r="L37" s="14">
        <v>4.1710000000000003</v>
      </c>
      <c r="M37" s="14">
        <v>4.2670000000000003</v>
      </c>
      <c r="N37" s="14">
        <v>4.3609999999999998</v>
      </c>
      <c r="O37" s="14">
        <v>4.4539999999999997</v>
      </c>
      <c r="P37" s="14">
        <v>4.5469999999999997</v>
      </c>
      <c r="Q37" s="14">
        <v>4.6399999999999997</v>
      </c>
      <c r="R37" s="14">
        <v>4.7309999999999999</v>
      </c>
      <c r="S37" s="14">
        <v>4.8209999999999997</v>
      </c>
      <c r="T37" s="14">
        <v>4.9109999999999996</v>
      </c>
      <c r="U37" s="14">
        <v>5</v>
      </c>
      <c r="V37" s="14">
        <v>5.0890000000000004</v>
      </c>
      <c r="W37" s="14">
        <v>5.1779999999999999</v>
      </c>
      <c r="X37" s="14">
        <v>5.2649999999999997</v>
      </c>
      <c r="Y37" s="14">
        <v>5.35</v>
      </c>
      <c r="Z37" s="14">
        <v>5.4329999999999998</v>
      </c>
      <c r="AA37" s="14">
        <v>5.5170000000000003</v>
      </c>
      <c r="AB37" s="14">
        <v>5.6</v>
      </c>
      <c r="AC37" s="14">
        <v>5.6829999999999998</v>
      </c>
      <c r="AD37" s="14">
        <v>5.7640000000000002</v>
      </c>
      <c r="AE37" s="14">
        <v>5.8440000000000003</v>
      </c>
      <c r="AF37" s="14">
        <v>5.923</v>
      </c>
    </row>
    <row r="38" spans="1:32" x14ac:dyDescent="0.25">
      <c r="A38" s="2"/>
      <c r="B38" s="17" t="s">
        <v>19</v>
      </c>
      <c r="G38" s="14">
        <v>0.10100000000000001</v>
      </c>
      <c r="H38" s="14">
        <v>0.24299999999999999</v>
      </c>
      <c r="I38" s="14">
        <v>0.39100000000000001</v>
      </c>
      <c r="J38" s="14">
        <v>0.54700000000000004</v>
      </c>
      <c r="K38" s="14">
        <v>0.70699999999999996</v>
      </c>
      <c r="L38" s="14">
        <v>0.872</v>
      </c>
      <c r="M38" s="14">
        <v>1.044</v>
      </c>
      <c r="N38" s="14">
        <v>1.2190000000000001</v>
      </c>
      <c r="O38" s="14">
        <v>1.4</v>
      </c>
      <c r="P38" s="14">
        <v>1.5840000000000001</v>
      </c>
      <c r="Q38" s="14">
        <v>1.774</v>
      </c>
      <c r="R38" s="14">
        <v>1.966</v>
      </c>
      <c r="S38" s="14">
        <v>2.1629999999999998</v>
      </c>
      <c r="T38" s="14">
        <v>2.3650000000000002</v>
      </c>
      <c r="U38" s="14">
        <v>2.57</v>
      </c>
      <c r="V38" s="14">
        <v>2.7789999999999999</v>
      </c>
      <c r="W38" s="14">
        <v>2.9929999999999999</v>
      </c>
      <c r="X38" s="14">
        <v>3.2090000000000001</v>
      </c>
      <c r="Y38" s="14">
        <v>3.427</v>
      </c>
      <c r="Z38" s="14">
        <v>3.6480000000000001</v>
      </c>
      <c r="AA38" s="14">
        <v>3.8719999999999999</v>
      </c>
      <c r="AB38" s="14">
        <v>4.101</v>
      </c>
      <c r="AC38" s="14">
        <v>4.3319999999999999</v>
      </c>
      <c r="AD38" s="14">
        <v>4.5659999999999998</v>
      </c>
      <c r="AE38" s="14">
        <v>4.8019999999999996</v>
      </c>
      <c r="AF38" s="14">
        <v>5.0389999999999997</v>
      </c>
    </row>
    <row r="39" spans="1:32" x14ac:dyDescent="0.25">
      <c r="A39" s="2"/>
      <c r="B39" s="17" t="s">
        <v>37</v>
      </c>
      <c r="G39" s="14">
        <v>0.13100000000000001</v>
      </c>
      <c r="H39" s="14">
        <v>0.13400000000000001</v>
      </c>
      <c r="I39" s="14">
        <v>0.13700000000000001</v>
      </c>
      <c r="J39" s="14">
        <v>0.14099999999999999</v>
      </c>
      <c r="K39" s="14">
        <v>0.14399999999999999</v>
      </c>
      <c r="L39" s="14">
        <v>0.14699999999999999</v>
      </c>
      <c r="M39" s="14">
        <v>0.151</v>
      </c>
      <c r="N39" s="14">
        <v>0.154</v>
      </c>
      <c r="O39" s="14">
        <v>0.157</v>
      </c>
      <c r="P39" s="14">
        <v>0.161</v>
      </c>
      <c r="Q39" s="14">
        <v>0.16400000000000001</v>
      </c>
      <c r="R39" s="14">
        <v>0.16700000000000001</v>
      </c>
      <c r="S39" s="14">
        <v>0.17100000000000001</v>
      </c>
      <c r="T39" s="14">
        <v>0.17399999999999999</v>
      </c>
      <c r="U39" s="14">
        <v>0.17699999999999999</v>
      </c>
      <c r="V39" s="14">
        <v>0.18</v>
      </c>
      <c r="W39" s="14">
        <v>0.183</v>
      </c>
      <c r="X39" s="14">
        <v>0.187</v>
      </c>
      <c r="Y39" s="14">
        <v>0.19</v>
      </c>
      <c r="Z39" s="14">
        <v>0.193</v>
      </c>
      <c r="AA39" s="14">
        <v>0.19600000000000001</v>
      </c>
      <c r="AB39" s="14">
        <v>0.19900000000000001</v>
      </c>
      <c r="AC39" s="14">
        <v>0.20200000000000001</v>
      </c>
      <c r="AD39" s="14">
        <v>0.20499999999999999</v>
      </c>
      <c r="AE39" s="14">
        <v>0.20699999999999999</v>
      </c>
      <c r="AF39" s="14">
        <v>0.21</v>
      </c>
    </row>
    <row r="40" spans="1:32" x14ac:dyDescent="0.25">
      <c r="B40" s="17"/>
      <c r="C40" s="17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x14ac:dyDescent="0.25">
      <c r="B41" s="17"/>
      <c r="C41" s="17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customFormat="1" x14ac:dyDescent="0.25">
      <c r="A42" s="7" t="s">
        <v>38</v>
      </c>
      <c r="B42" s="8"/>
      <c r="C42" s="7"/>
      <c r="D42" s="9"/>
      <c r="E42" s="9"/>
      <c r="F42" s="9"/>
      <c r="G42" s="9" t="s">
        <v>39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 customFormat="1" x14ac:dyDescent="0.25">
      <c r="A43" s="11" t="s">
        <v>13</v>
      </c>
      <c r="B43" s="2"/>
    </row>
    <row r="44" spans="1:32" customFormat="1" x14ac:dyDescent="0.25">
      <c r="A44" s="2"/>
      <c r="B44" s="2" t="s">
        <v>14</v>
      </c>
    </row>
    <row r="45" spans="1:32" s="13" customFormat="1" ht="12.75" x14ac:dyDescent="0.2">
      <c r="A45" s="12" t="s">
        <v>15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x14ac:dyDescent="0.25">
      <c r="A46" s="2"/>
      <c r="B46" s="2" t="s">
        <v>16</v>
      </c>
      <c r="G46" s="14">
        <v>3.6429999999999998</v>
      </c>
      <c r="H46" s="14">
        <v>3.3889999999999998</v>
      </c>
      <c r="I46" s="14">
        <v>3.0550000000000002</v>
      </c>
      <c r="J46" s="14">
        <v>2.444</v>
      </c>
      <c r="K46" s="14">
        <v>1.8740000000000001</v>
      </c>
      <c r="L46" s="14">
        <v>1.3680000000000001</v>
      </c>
      <c r="M46" s="14">
        <v>0.84699999999999998</v>
      </c>
      <c r="N46" s="14">
        <v>0.57699999999999996</v>
      </c>
      <c r="O46" s="14">
        <v>0.436</v>
      </c>
      <c r="P46" s="14">
        <v>0.36099999999999999</v>
      </c>
      <c r="Q46" s="14">
        <v>0.32100000000000001</v>
      </c>
      <c r="R46" s="14">
        <v>0.30099999999999999</v>
      </c>
      <c r="S46" s="14">
        <v>0.29099999999999998</v>
      </c>
      <c r="T46" s="14">
        <v>0.28599999999999998</v>
      </c>
      <c r="U46" s="14">
        <v>0.28599999999999998</v>
      </c>
      <c r="V46" s="14">
        <v>0.28699999999999998</v>
      </c>
      <c r="W46" s="14">
        <v>0.28899999999999998</v>
      </c>
      <c r="X46" s="14">
        <v>0.29299999999999998</v>
      </c>
      <c r="Y46" s="14">
        <v>0.29599999999999999</v>
      </c>
      <c r="Z46" s="14">
        <v>0.3</v>
      </c>
      <c r="AA46" s="14">
        <v>0.30399999999999999</v>
      </c>
      <c r="AB46" s="14">
        <v>0.308</v>
      </c>
      <c r="AC46" s="14">
        <v>0.313</v>
      </c>
      <c r="AD46" s="14">
        <v>0.317</v>
      </c>
      <c r="AE46" s="14">
        <v>0.32100000000000001</v>
      </c>
      <c r="AF46" s="14">
        <v>0.32500000000000001</v>
      </c>
    </row>
    <row r="47" spans="1:32" x14ac:dyDescent="0.25">
      <c r="A47" s="2"/>
      <c r="B47" s="2" t="s">
        <v>17</v>
      </c>
      <c r="G47" s="14">
        <v>5.3999999999999999E-2</v>
      </c>
      <c r="H47" s="14">
        <v>5.1999999999999998E-2</v>
      </c>
      <c r="I47" s="14">
        <v>0.128</v>
      </c>
      <c r="J47" s="14">
        <v>0.36799999999999999</v>
      </c>
      <c r="K47" s="14">
        <v>0.623</v>
      </c>
      <c r="L47" s="14">
        <v>0.79900000000000004</v>
      </c>
      <c r="M47" s="14">
        <v>0.94399999999999995</v>
      </c>
      <c r="N47" s="14">
        <v>0.98099999999999998</v>
      </c>
      <c r="O47" s="14">
        <v>0.97699999999999998</v>
      </c>
      <c r="P47" s="14">
        <v>0.96099999999999997</v>
      </c>
      <c r="Q47" s="14">
        <v>0.94599999999999995</v>
      </c>
      <c r="R47" s="14">
        <v>0.93600000000000005</v>
      </c>
      <c r="S47" s="14">
        <v>0.93100000000000005</v>
      </c>
      <c r="T47" s="14">
        <v>0.93100000000000005</v>
      </c>
      <c r="U47" s="14">
        <v>0.93600000000000005</v>
      </c>
      <c r="V47" s="14">
        <v>0.94299999999999995</v>
      </c>
      <c r="W47" s="14">
        <v>0.95199999999999996</v>
      </c>
      <c r="X47" s="14">
        <v>0.96299999999999997</v>
      </c>
      <c r="Y47" s="14">
        <v>0.97399999999999998</v>
      </c>
      <c r="Z47" s="14">
        <v>0.98599999999999999</v>
      </c>
      <c r="AA47" s="14">
        <v>0.999</v>
      </c>
      <c r="AB47" s="14">
        <v>1.0129999999999999</v>
      </c>
      <c r="AC47" s="14">
        <v>1.026</v>
      </c>
      <c r="AD47" s="14">
        <v>1.0389999999999999</v>
      </c>
      <c r="AE47" s="14">
        <v>1.0529999999999999</v>
      </c>
      <c r="AF47" s="14">
        <v>1.0660000000000001</v>
      </c>
    </row>
    <row r="48" spans="1:32" x14ac:dyDescent="0.25">
      <c r="A48" s="2"/>
      <c r="B48" s="2" t="s">
        <v>18</v>
      </c>
      <c r="G48" s="14">
        <v>0.61599999999999999</v>
      </c>
      <c r="H48" s="14">
        <v>0.71499999999999997</v>
      </c>
      <c r="I48" s="14">
        <v>0.81399999999999995</v>
      </c>
      <c r="J48" s="14">
        <v>0.93500000000000005</v>
      </c>
      <c r="K48" s="14">
        <v>1.0409999999999999</v>
      </c>
      <c r="L48" s="14">
        <v>1.1539999999999999</v>
      </c>
      <c r="M48" s="14">
        <v>1.28</v>
      </c>
      <c r="N48" s="14">
        <v>1.375</v>
      </c>
      <c r="O48" s="14">
        <v>1.4510000000000001</v>
      </c>
      <c r="P48" s="14">
        <v>1.5129999999999999</v>
      </c>
      <c r="Q48" s="14">
        <v>1.5660000000000001</v>
      </c>
      <c r="R48" s="14">
        <v>1.6120000000000001</v>
      </c>
      <c r="S48" s="14">
        <v>1.655</v>
      </c>
      <c r="T48" s="14">
        <v>1.694</v>
      </c>
      <c r="U48" s="14">
        <v>1.7310000000000001</v>
      </c>
      <c r="V48" s="14">
        <v>1.7669999999999999</v>
      </c>
      <c r="W48" s="14">
        <v>1.802</v>
      </c>
      <c r="X48" s="14">
        <v>1.835</v>
      </c>
      <c r="Y48" s="14">
        <v>1.8680000000000001</v>
      </c>
      <c r="Z48" s="14">
        <v>1.899</v>
      </c>
      <c r="AA48" s="14">
        <v>1.931</v>
      </c>
      <c r="AB48" s="14">
        <v>1.962</v>
      </c>
      <c r="AC48" s="14">
        <v>1.9930000000000001</v>
      </c>
      <c r="AD48" s="14">
        <v>2.0230000000000001</v>
      </c>
      <c r="AE48" s="14">
        <v>2.0529999999999999</v>
      </c>
      <c r="AF48" s="14">
        <v>2.0819999999999999</v>
      </c>
    </row>
    <row r="49" spans="1:32" x14ac:dyDescent="0.25">
      <c r="A49" s="2"/>
      <c r="B49" s="2" t="s">
        <v>19</v>
      </c>
      <c r="G49" s="14">
        <v>0</v>
      </c>
      <c r="H49" s="14">
        <v>0</v>
      </c>
      <c r="I49" s="14">
        <v>1E-3</v>
      </c>
      <c r="J49" s="14">
        <v>1E-3</v>
      </c>
      <c r="K49" s="14">
        <v>1E-3</v>
      </c>
      <c r="L49" s="14">
        <v>1E-3</v>
      </c>
      <c r="M49" s="14">
        <v>1E-3</v>
      </c>
      <c r="N49" s="14">
        <v>2E-3</v>
      </c>
      <c r="O49" s="14">
        <v>2E-3</v>
      </c>
      <c r="P49" s="14">
        <v>2E-3</v>
      </c>
      <c r="Q49" s="14">
        <v>2E-3</v>
      </c>
      <c r="R49" s="14">
        <v>2E-3</v>
      </c>
      <c r="S49" s="14">
        <v>2E-3</v>
      </c>
      <c r="T49" s="14">
        <v>3.0000000000000001E-3</v>
      </c>
      <c r="U49" s="14">
        <v>3.0000000000000001E-3</v>
      </c>
      <c r="V49" s="14">
        <v>3.0000000000000001E-3</v>
      </c>
      <c r="W49" s="14">
        <v>3.0000000000000001E-3</v>
      </c>
      <c r="X49" s="14">
        <v>3.0000000000000001E-3</v>
      </c>
      <c r="Y49" s="14">
        <v>3.0000000000000001E-3</v>
      </c>
      <c r="Z49" s="14">
        <v>3.0000000000000001E-3</v>
      </c>
      <c r="AA49" s="14">
        <v>3.0000000000000001E-3</v>
      </c>
      <c r="AB49" s="14">
        <v>3.0000000000000001E-3</v>
      </c>
      <c r="AC49" s="14">
        <v>4.0000000000000001E-3</v>
      </c>
      <c r="AD49" s="14">
        <v>4.0000000000000001E-3</v>
      </c>
      <c r="AE49" s="14">
        <v>4.0000000000000001E-3</v>
      </c>
      <c r="AF49" s="14">
        <v>4.0000000000000001E-3</v>
      </c>
    </row>
    <row r="50" spans="1:32" x14ac:dyDescent="0.25">
      <c r="A50" s="2"/>
      <c r="B50" s="2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spans="1:32" s="13" customFormat="1" ht="12.75" x14ac:dyDescent="0.2">
      <c r="A51" s="12" t="s">
        <v>21</v>
      </c>
      <c r="B51" s="12"/>
      <c r="C51" s="12"/>
      <c r="D51" s="12"/>
      <c r="E51" s="12"/>
      <c r="F51" s="12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x14ac:dyDescent="0.25">
      <c r="A52" s="2"/>
      <c r="B52" s="2" t="s">
        <v>22</v>
      </c>
      <c r="G52" s="14">
        <v>0.82399999999999995</v>
      </c>
      <c r="H52" s="14">
        <v>0.72699999999999998</v>
      </c>
      <c r="I52" s="14">
        <v>0.66100000000000003</v>
      </c>
      <c r="J52" s="14">
        <v>0.61599999999999999</v>
      </c>
      <c r="K52" s="14">
        <v>0.58799999999999997</v>
      </c>
      <c r="L52" s="14">
        <v>0.56999999999999995</v>
      </c>
      <c r="M52" s="14">
        <v>0.56100000000000005</v>
      </c>
      <c r="N52" s="14">
        <v>0.55800000000000005</v>
      </c>
      <c r="O52" s="14">
        <v>0.55900000000000005</v>
      </c>
      <c r="P52" s="14">
        <v>0.56200000000000006</v>
      </c>
      <c r="Q52" s="14">
        <v>0.56799999999999995</v>
      </c>
      <c r="R52" s="14">
        <v>0.57499999999999996</v>
      </c>
      <c r="S52" s="14">
        <v>0.58299999999999996</v>
      </c>
      <c r="T52" s="14">
        <v>0.59199999999999997</v>
      </c>
      <c r="U52" s="14">
        <v>0.60199999999999998</v>
      </c>
      <c r="V52" s="14">
        <v>0.61199999999999999</v>
      </c>
      <c r="W52" s="14">
        <v>0.622</v>
      </c>
      <c r="X52" s="14">
        <v>0.63200000000000001</v>
      </c>
      <c r="Y52" s="14">
        <v>0.64200000000000002</v>
      </c>
      <c r="Z52" s="14">
        <v>0.65200000000000002</v>
      </c>
      <c r="AA52" s="14">
        <v>0.66200000000000003</v>
      </c>
      <c r="AB52" s="14">
        <v>0.67300000000000004</v>
      </c>
      <c r="AC52" s="14">
        <v>0.68300000000000005</v>
      </c>
      <c r="AD52" s="14">
        <v>0.69299999999999995</v>
      </c>
      <c r="AE52" s="14">
        <v>0.70299999999999996</v>
      </c>
      <c r="AF52" s="14">
        <v>0.71299999999999997</v>
      </c>
    </row>
    <row r="53" spans="1:32" x14ac:dyDescent="0.25">
      <c r="A53" s="17"/>
      <c r="B53" s="17" t="s">
        <v>23</v>
      </c>
      <c r="G53" s="14">
        <v>0.45200000000000001</v>
      </c>
      <c r="H53" s="14">
        <v>0.54500000000000004</v>
      </c>
      <c r="I53" s="14">
        <v>0.61699999999999999</v>
      </c>
      <c r="J53" s="14">
        <v>0.67400000000000004</v>
      </c>
      <c r="K53" s="14">
        <v>0.72</v>
      </c>
      <c r="L53" s="14">
        <v>0.75900000000000001</v>
      </c>
      <c r="M53" s="14">
        <v>0.79200000000000004</v>
      </c>
      <c r="N53" s="14">
        <v>0.82</v>
      </c>
      <c r="O53" s="14">
        <v>0.84599999999999997</v>
      </c>
      <c r="P53" s="14">
        <v>0.86899999999999999</v>
      </c>
      <c r="Q53" s="14">
        <v>0.89100000000000001</v>
      </c>
      <c r="R53" s="14">
        <v>0.91100000000000003</v>
      </c>
      <c r="S53" s="14">
        <v>0.93100000000000005</v>
      </c>
      <c r="T53" s="14">
        <v>0.95</v>
      </c>
      <c r="U53" s="14">
        <v>0.96899999999999997</v>
      </c>
      <c r="V53" s="14">
        <v>0.98699999999999999</v>
      </c>
      <c r="W53" s="14">
        <v>1.0049999999999999</v>
      </c>
      <c r="X53" s="14">
        <v>1.0229999999999999</v>
      </c>
      <c r="Y53" s="14">
        <v>1.04</v>
      </c>
      <c r="Z53" s="14">
        <v>1.0569999999999999</v>
      </c>
      <c r="AA53" s="14">
        <v>1.073</v>
      </c>
      <c r="AB53" s="14">
        <v>1.0900000000000001</v>
      </c>
      <c r="AC53" s="14">
        <v>1.107</v>
      </c>
      <c r="AD53" s="14">
        <v>1.123</v>
      </c>
      <c r="AE53" s="14">
        <v>1.139</v>
      </c>
      <c r="AF53" s="14">
        <v>1.155</v>
      </c>
    </row>
    <row r="54" spans="1:32" x14ac:dyDescent="0.25">
      <c r="A54" s="2"/>
      <c r="B54" s="17" t="s">
        <v>24</v>
      </c>
      <c r="G54" s="14">
        <v>6.4000000000000001E-2</v>
      </c>
      <c r="H54" s="14">
        <v>6.6000000000000003E-2</v>
      </c>
      <c r="I54" s="14">
        <v>6.9000000000000006E-2</v>
      </c>
      <c r="J54" s="14">
        <v>7.0999999999999994E-2</v>
      </c>
      <c r="K54" s="14">
        <v>7.2999999999999995E-2</v>
      </c>
      <c r="L54" s="14">
        <v>7.4999999999999997E-2</v>
      </c>
      <c r="M54" s="14">
        <v>7.8E-2</v>
      </c>
      <c r="N54" s="14">
        <v>0.08</v>
      </c>
      <c r="O54" s="14">
        <v>8.2000000000000003E-2</v>
      </c>
      <c r="P54" s="14">
        <v>8.4000000000000005E-2</v>
      </c>
      <c r="Q54" s="14">
        <v>8.5999999999999993E-2</v>
      </c>
      <c r="R54" s="14">
        <v>8.7999999999999995E-2</v>
      </c>
      <c r="S54" s="14">
        <v>0.09</v>
      </c>
      <c r="T54" s="14">
        <v>9.0999999999999998E-2</v>
      </c>
      <c r="U54" s="14">
        <v>9.2999999999999999E-2</v>
      </c>
      <c r="V54" s="14">
        <v>9.5000000000000001E-2</v>
      </c>
      <c r="W54" s="14">
        <v>9.7000000000000003E-2</v>
      </c>
      <c r="X54" s="14">
        <v>9.9000000000000005E-2</v>
      </c>
      <c r="Y54" s="14">
        <v>0.10100000000000001</v>
      </c>
      <c r="Z54" s="14">
        <v>0.10199999999999999</v>
      </c>
      <c r="AA54" s="14">
        <v>0.104</v>
      </c>
      <c r="AB54" s="14">
        <v>0.106</v>
      </c>
      <c r="AC54" s="14">
        <v>0.107</v>
      </c>
      <c r="AD54" s="14">
        <v>0.109</v>
      </c>
      <c r="AE54" s="14">
        <v>0.111</v>
      </c>
      <c r="AF54" s="14">
        <v>0.112</v>
      </c>
    </row>
    <row r="55" spans="1:32" x14ac:dyDescent="0.25">
      <c r="A55" s="2"/>
      <c r="B55" s="17" t="s">
        <v>19</v>
      </c>
      <c r="G55" s="14">
        <v>0</v>
      </c>
      <c r="H55" s="14">
        <v>0</v>
      </c>
      <c r="I55" s="14">
        <v>0</v>
      </c>
      <c r="J55" s="14">
        <v>0</v>
      </c>
      <c r="K55" s="14">
        <v>1E-3</v>
      </c>
      <c r="L55" s="14">
        <v>1E-3</v>
      </c>
      <c r="M55" s="14">
        <v>1E-3</v>
      </c>
      <c r="N55" s="14">
        <v>1E-3</v>
      </c>
      <c r="O55" s="14">
        <v>1E-3</v>
      </c>
      <c r="P55" s="14">
        <v>1E-3</v>
      </c>
      <c r="Q55" s="14">
        <v>1E-3</v>
      </c>
      <c r="R55" s="14">
        <v>1E-3</v>
      </c>
      <c r="S55" s="14">
        <v>1E-3</v>
      </c>
      <c r="T55" s="14">
        <v>1E-3</v>
      </c>
      <c r="U55" s="14">
        <v>1E-3</v>
      </c>
      <c r="V55" s="14">
        <v>1E-3</v>
      </c>
      <c r="W55" s="14">
        <v>2E-3</v>
      </c>
      <c r="X55" s="14">
        <v>2E-3</v>
      </c>
      <c r="Y55" s="14">
        <v>2E-3</v>
      </c>
      <c r="Z55" s="14">
        <v>2E-3</v>
      </c>
      <c r="AA55" s="14">
        <v>2E-3</v>
      </c>
      <c r="AB55" s="14">
        <v>2E-3</v>
      </c>
      <c r="AC55" s="14">
        <v>2E-3</v>
      </c>
      <c r="AD55" s="14">
        <v>2E-3</v>
      </c>
      <c r="AE55" s="14">
        <v>2E-3</v>
      </c>
      <c r="AF55" s="14">
        <v>2E-3</v>
      </c>
    </row>
    <row r="56" spans="1:32" x14ac:dyDescent="0.25">
      <c r="A56" s="2"/>
      <c r="B56" s="2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2" s="13" customFormat="1" ht="12.75" x14ac:dyDescent="0.2">
      <c r="A57" s="12" t="s">
        <v>25</v>
      </c>
      <c r="B57" s="12"/>
      <c r="C57" s="12"/>
      <c r="D57" s="12"/>
      <c r="E57" s="12"/>
      <c r="F57" s="12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</row>
    <row r="58" spans="1:32" x14ac:dyDescent="0.25">
      <c r="A58" s="2"/>
      <c r="B58" s="2" t="s">
        <v>26</v>
      </c>
      <c r="F58" s="18"/>
      <c r="G58" s="14">
        <v>0.35399999999999998</v>
      </c>
      <c r="H58" s="14">
        <v>0.33300000000000002</v>
      </c>
      <c r="I58" s="14">
        <v>0.314</v>
      </c>
      <c r="J58" s="14">
        <v>0.29499999999999998</v>
      </c>
      <c r="K58" s="14">
        <v>0.27800000000000002</v>
      </c>
      <c r="L58" s="14">
        <v>0.26300000000000001</v>
      </c>
      <c r="M58" s="14">
        <v>0.248</v>
      </c>
      <c r="N58" s="14">
        <v>0.23400000000000001</v>
      </c>
      <c r="O58" s="14">
        <v>0.221</v>
      </c>
      <c r="P58" s="14">
        <v>0.20899999999999999</v>
      </c>
      <c r="Q58" s="14">
        <v>0.19800000000000001</v>
      </c>
      <c r="R58" s="14">
        <v>0.188</v>
      </c>
      <c r="S58" s="14">
        <v>0.17799999999999999</v>
      </c>
      <c r="T58" s="14">
        <v>0.16900000000000001</v>
      </c>
      <c r="U58" s="14">
        <v>0.16</v>
      </c>
      <c r="V58" s="14">
        <v>0.152</v>
      </c>
      <c r="W58" s="14">
        <v>0.14499999999999999</v>
      </c>
      <c r="X58" s="14">
        <v>0.13800000000000001</v>
      </c>
      <c r="Y58" s="14">
        <v>0.13100000000000001</v>
      </c>
      <c r="Z58" s="14">
        <v>0.125</v>
      </c>
      <c r="AA58" s="14">
        <v>0.12</v>
      </c>
      <c r="AB58" s="14">
        <v>0.114</v>
      </c>
      <c r="AC58" s="14">
        <v>0.109</v>
      </c>
      <c r="AD58" s="14">
        <v>0.105</v>
      </c>
      <c r="AE58" s="14">
        <v>0.1</v>
      </c>
      <c r="AF58" s="14">
        <v>9.6000000000000002E-2</v>
      </c>
    </row>
    <row r="59" spans="1:32" x14ac:dyDescent="0.25">
      <c r="A59" s="2"/>
      <c r="B59" s="2" t="s">
        <v>27</v>
      </c>
      <c r="E59" s="19"/>
      <c r="G59" s="14">
        <v>6.2E-2</v>
      </c>
      <c r="H59" s="14">
        <v>8.4000000000000005E-2</v>
      </c>
      <c r="I59" s="14">
        <v>0.105</v>
      </c>
      <c r="J59" s="14">
        <v>0.126</v>
      </c>
      <c r="K59" s="14">
        <v>0.14599999999999999</v>
      </c>
      <c r="L59" s="14">
        <v>0.16500000000000001</v>
      </c>
      <c r="M59" s="14">
        <v>0.184</v>
      </c>
      <c r="N59" s="14">
        <v>0.20100000000000001</v>
      </c>
      <c r="O59" s="14">
        <v>0.218</v>
      </c>
      <c r="P59" s="14">
        <v>0.23499999999999999</v>
      </c>
      <c r="Q59" s="14">
        <v>0.251</v>
      </c>
      <c r="R59" s="14">
        <v>0.26600000000000001</v>
      </c>
      <c r="S59" s="14">
        <v>0.28000000000000003</v>
      </c>
      <c r="T59" s="14">
        <v>0.29499999999999998</v>
      </c>
      <c r="U59" s="14">
        <v>0.308</v>
      </c>
      <c r="V59" s="14">
        <v>0.32200000000000001</v>
      </c>
      <c r="W59" s="14">
        <v>0.33500000000000002</v>
      </c>
      <c r="X59" s="14">
        <v>0.34699999999999998</v>
      </c>
      <c r="Y59" s="14">
        <v>0.35899999999999999</v>
      </c>
      <c r="Z59" s="14">
        <v>0.371</v>
      </c>
      <c r="AA59" s="14">
        <v>0.38200000000000001</v>
      </c>
      <c r="AB59" s="14">
        <v>0.39300000000000002</v>
      </c>
      <c r="AC59" s="14">
        <v>0.40400000000000003</v>
      </c>
      <c r="AD59" s="14">
        <v>0.41399999999999998</v>
      </c>
      <c r="AE59" s="14">
        <v>0.42399999999999999</v>
      </c>
      <c r="AF59" s="14">
        <v>0.434</v>
      </c>
    </row>
    <row r="60" spans="1:32" x14ac:dyDescent="0.25">
      <c r="A60" s="2"/>
      <c r="B60" s="2" t="s">
        <v>28</v>
      </c>
      <c r="G60" s="14">
        <v>0</v>
      </c>
      <c r="H60" s="14">
        <v>4.0000000000000001E-3</v>
      </c>
      <c r="I60" s="14">
        <v>8.9999999999999993E-3</v>
      </c>
      <c r="J60" s="14">
        <v>1.2999999999999999E-2</v>
      </c>
      <c r="K60" s="14">
        <v>1.7000000000000001E-2</v>
      </c>
      <c r="L60" s="14">
        <v>2.1000000000000001E-2</v>
      </c>
      <c r="M60" s="14">
        <v>2.4E-2</v>
      </c>
      <c r="N60" s="14">
        <v>2.8000000000000001E-2</v>
      </c>
      <c r="O60" s="14">
        <v>3.1E-2</v>
      </c>
      <c r="P60" s="14">
        <v>3.4000000000000002E-2</v>
      </c>
      <c r="Q60" s="14">
        <v>3.6999999999999998E-2</v>
      </c>
      <c r="R60" s="14">
        <v>0.04</v>
      </c>
      <c r="S60" s="14">
        <v>4.2999999999999997E-2</v>
      </c>
      <c r="T60" s="14">
        <v>4.5999999999999999E-2</v>
      </c>
      <c r="U60" s="14">
        <v>4.8000000000000001E-2</v>
      </c>
      <c r="V60" s="14">
        <v>5.0999999999999997E-2</v>
      </c>
      <c r="W60" s="14">
        <v>5.2999999999999999E-2</v>
      </c>
      <c r="X60" s="14">
        <v>5.6000000000000001E-2</v>
      </c>
      <c r="Y60" s="14">
        <v>5.8000000000000003E-2</v>
      </c>
      <c r="Z60" s="14">
        <v>0.06</v>
      </c>
      <c r="AA60" s="14">
        <v>6.2E-2</v>
      </c>
      <c r="AB60" s="14">
        <v>6.4000000000000001E-2</v>
      </c>
      <c r="AC60" s="14">
        <v>6.6000000000000003E-2</v>
      </c>
      <c r="AD60" s="14">
        <v>6.8000000000000005E-2</v>
      </c>
      <c r="AE60" s="14">
        <v>7.0000000000000007E-2</v>
      </c>
      <c r="AF60" s="14">
        <v>7.1999999999999995E-2</v>
      </c>
    </row>
    <row r="61" spans="1:32" x14ac:dyDescent="0.25">
      <c r="A61" s="2"/>
      <c r="B61" s="2" t="s">
        <v>19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</row>
    <row r="62" spans="1:32" x14ac:dyDescent="0.25">
      <c r="A62" s="2"/>
      <c r="B62" s="2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spans="1:32" s="13" customFormat="1" ht="12.75" x14ac:dyDescent="0.2">
      <c r="A63" s="12" t="s">
        <v>29</v>
      </c>
      <c r="B63" s="12"/>
      <c r="C63" s="12"/>
      <c r="D63" s="12" t="s">
        <v>105</v>
      </c>
      <c r="E63" s="12"/>
      <c r="F63" s="12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x14ac:dyDescent="0.25">
      <c r="A64" s="2"/>
      <c r="B64" s="17" t="s">
        <v>4</v>
      </c>
      <c r="D64">
        <v>0.13453599999999999</v>
      </c>
      <c r="E64">
        <v>0.13340399999999999</v>
      </c>
      <c r="G64" s="14">
        <v>1E-3</v>
      </c>
      <c r="H64" s="14">
        <v>1E-3</v>
      </c>
      <c r="I64" s="14">
        <v>1E-3</v>
      </c>
      <c r="J64" s="14">
        <v>1E-3</v>
      </c>
      <c r="K64" s="14">
        <v>1E-3</v>
      </c>
      <c r="L64" s="14">
        <v>1E-3</v>
      </c>
      <c r="M64" s="14">
        <v>1E-3</v>
      </c>
      <c r="N64" s="14">
        <v>1E-3</v>
      </c>
      <c r="O64" s="14">
        <v>1E-3</v>
      </c>
      <c r="P64" s="14">
        <v>1E-3</v>
      </c>
      <c r="Q64" s="14">
        <v>1E-3</v>
      </c>
      <c r="R64" s="14">
        <v>1E-3</v>
      </c>
      <c r="S64" s="14">
        <v>1E-3</v>
      </c>
      <c r="T64" s="14">
        <v>1E-3</v>
      </c>
      <c r="U64" s="14">
        <v>1E-3</v>
      </c>
      <c r="V64" s="14">
        <v>1E-3</v>
      </c>
      <c r="W64" s="14">
        <v>1E-3</v>
      </c>
      <c r="X64" s="14">
        <v>1E-3</v>
      </c>
      <c r="Y64" s="14">
        <v>1E-3</v>
      </c>
      <c r="Z64" s="14">
        <v>1E-3</v>
      </c>
      <c r="AA64" s="14">
        <v>1E-3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</row>
    <row r="65" spans="1:32" x14ac:dyDescent="0.25">
      <c r="A65" s="2"/>
      <c r="B65" s="17" t="s">
        <v>5</v>
      </c>
      <c r="D65">
        <v>1.632695</v>
      </c>
      <c r="E65">
        <v>1.63192</v>
      </c>
      <c r="G65" s="14">
        <v>0</v>
      </c>
      <c r="H65" s="14">
        <v>1E-3</v>
      </c>
      <c r="I65" s="14">
        <v>1E-3</v>
      </c>
      <c r="J65" s="14">
        <v>2E-3</v>
      </c>
      <c r="K65" s="14">
        <v>3.0000000000000001E-3</v>
      </c>
      <c r="L65" s="14">
        <v>3.0000000000000001E-3</v>
      </c>
      <c r="M65" s="14">
        <v>4.0000000000000001E-3</v>
      </c>
      <c r="N65" s="14">
        <v>4.0000000000000001E-3</v>
      </c>
      <c r="O65" s="14">
        <v>5.0000000000000001E-3</v>
      </c>
      <c r="P65" s="14">
        <v>5.0000000000000001E-3</v>
      </c>
      <c r="Q65" s="14">
        <v>6.0000000000000001E-3</v>
      </c>
      <c r="R65" s="14">
        <v>6.0000000000000001E-3</v>
      </c>
      <c r="S65" s="14">
        <v>7.0000000000000001E-3</v>
      </c>
      <c r="T65" s="14">
        <v>7.0000000000000001E-3</v>
      </c>
      <c r="U65" s="14">
        <v>8.0000000000000002E-3</v>
      </c>
      <c r="V65" s="14">
        <v>8.0000000000000002E-3</v>
      </c>
      <c r="W65" s="14">
        <v>8.0000000000000002E-3</v>
      </c>
      <c r="X65" s="14">
        <v>8.9999999999999993E-3</v>
      </c>
      <c r="Y65" s="14">
        <v>8.9999999999999993E-3</v>
      </c>
      <c r="Z65" s="14">
        <v>8.9999999999999993E-3</v>
      </c>
      <c r="AA65" s="14">
        <v>0.01</v>
      </c>
      <c r="AB65" s="14">
        <v>0.01</v>
      </c>
      <c r="AC65" s="14">
        <v>0.01</v>
      </c>
      <c r="AD65" s="14">
        <v>1.0999999999999999E-2</v>
      </c>
      <c r="AE65" s="14">
        <v>1.0999999999999999E-2</v>
      </c>
      <c r="AF65" s="14">
        <v>1.0999999999999999E-2</v>
      </c>
    </row>
    <row r="66" spans="1:32" x14ac:dyDescent="0.25">
      <c r="A66" s="2"/>
      <c r="B66" s="17" t="s">
        <v>30</v>
      </c>
      <c r="D66">
        <v>2.033534</v>
      </c>
      <c r="E66">
        <v>2.0285600000000001</v>
      </c>
      <c r="G66" s="14">
        <v>5.0000000000000001E-3</v>
      </c>
      <c r="H66" s="14">
        <v>5.0000000000000001E-3</v>
      </c>
      <c r="I66" s="14">
        <v>5.0000000000000001E-3</v>
      </c>
      <c r="J66" s="14">
        <v>4.0000000000000001E-3</v>
      </c>
      <c r="K66" s="14">
        <v>4.0000000000000001E-3</v>
      </c>
      <c r="L66" s="14">
        <v>4.0000000000000001E-3</v>
      </c>
      <c r="M66" s="14">
        <v>4.0000000000000001E-3</v>
      </c>
      <c r="N66" s="14">
        <v>3.0000000000000001E-3</v>
      </c>
      <c r="O66" s="14">
        <v>3.0000000000000001E-3</v>
      </c>
      <c r="P66" s="14">
        <v>3.0000000000000001E-3</v>
      </c>
      <c r="Q66" s="14">
        <v>3.0000000000000001E-3</v>
      </c>
      <c r="R66" s="14">
        <v>3.0000000000000001E-3</v>
      </c>
      <c r="S66" s="14">
        <v>3.0000000000000001E-3</v>
      </c>
      <c r="T66" s="14">
        <v>2E-3</v>
      </c>
      <c r="U66" s="14">
        <v>2E-3</v>
      </c>
      <c r="V66" s="14">
        <v>2E-3</v>
      </c>
      <c r="W66" s="14">
        <v>2E-3</v>
      </c>
      <c r="X66" s="14">
        <v>2E-3</v>
      </c>
      <c r="Y66" s="14">
        <v>2E-3</v>
      </c>
      <c r="Z66" s="14">
        <v>2E-3</v>
      </c>
      <c r="AA66" s="14">
        <v>2E-3</v>
      </c>
      <c r="AB66" s="14">
        <v>1E-3</v>
      </c>
      <c r="AC66" s="14">
        <v>1E-3</v>
      </c>
      <c r="AD66" s="14">
        <v>1E-3</v>
      </c>
      <c r="AE66" s="14">
        <v>1E-3</v>
      </c>
      <c r="AF66" s="14">
        <v>1E-3</v>
      </c>
    </row>
    <row r="67" spans="1:32" x14ac:dyDescent="0.25">
      <c r="A67" s="2"/>
      <c r="B67" s="17" t="s">
        <v>31</v>
      </c>
      <c r="D67">
        <v>2.2688E-2</v>
      </c>
      <c r="E67">
        <v>2.2688E-2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</row>
    <row r="68" spans="1:32" x14ac:dyDescent="0.25">
      <c r="A68" s="2"/>
      <c r="B68" s="2" t="s">
        <v>19</v>
      </c>
      <c r="D68">
        <v>1.191E-3</v>
      </c>
      <c r="E68">
        <v>1.1739999999999999E-3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</row>
    <row r="69" spans="1:32" x14ac:dyDescent="0.25">
      <c r="A69" s="2"/>
      <c r="B69" s="2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 spans="1:32" s="13" customFormat="1" ht="12.75" x14ac:dyDescent="0.2">
      <c r="A70" s="12" t="s">
        <v>32</v>
      </c>
      <c r="B70" s="12"/>
      <c r="C70" s="12"/>
      <c r="D70" s="12"/>
      <c r="E70" s="12"/>
      <c r="F70" s="12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  <row r="71" spans="1:32" x14ac:dyDescent="0.25">
      <c r="A71" s="2"/>
      <c r="B71" s="2" t="s">
        <v>33</v>
      </c>
      <c r="G71" s="14">
        <v>1.431</v>
      </c>
      <c r="H71" s="14">
        <v>1.456</v>
      </c>
      <c r="I71" s="14">
        <v>1.482</v>
      </c>
      <c r="J71" s="14">
        <v>1.5089999999999999</v>
      </c>
      <c r="K71" s="14">
        <v>1.5349999999999999</v>
      </c>
      <c r="L71" s="14">
        <v>1.5609999999999999</v>
      </c>
      <c r="M71" s="14">
        <v>1.587</v>
      </c>
      <c r="N71" s="14">
        <v>1.6120000000000001</v>
      </c>
      <c r="O71" s="14">
        <v>1.6359999999999999</v>
      </c>
      <c r="P71" s="14">
        <v>1.66</v>
      </c>
      <c r="Q71" s="14">
        <v>1.6839999999999999</v>
      </c>
      <c r="R71" s="14">
        <v>1.7070000000000001</v>
      </c>
      <c r="S71" s="14">
        <v>1.7290000000000001</v>
      </c>
      <c r="T71" s="14">
        <v>1.7509999999999999</v>
      </c>
      <c r="U71" s="14">
        <v>1.772</v>
      </c>
      <c r="V71" s="14">
        <v>1.7929999999999999</v>
      </c>
      <c r="W71" s="14">
        <v>1.8129999999999999</v>
      </c>
      <c r="X71" s="14">
        <v>1.833</v>
      </c>
      <c r="Y71" s="14">
        <v>1.8520000000000001</v>
      </c>
      <c r="Z71" s="14">
        <v>1.87</v>
      </c>
      <c r="AA71" s="14">
        <v>1.8879999999999999</v>
      </c>
      <c r="AB71" s="14">
        <v>1.9059999999999999</v>
      </c>
      <c r="AC71" s="14">
        <v>1.923</v>
      </c>
      <c r="AD71" s="14">
        <v>1.9390000000000001</v>
      </c>
      <c r="AE71" s="14">
        <v>1.9550000000000001</v>
      </c>
      <c r="AF71" s="14">
        <v>1.97</v>
      </c>
    </row>
    <row r="72" spans="1:32" x14ac:dyDescent="0.25">
      <c r="A72" s="2"/>
      <c r="B72" s="17" t="s">
        <v>34</v>
      </c>
      <c r="G72" s="14">
        <v>0.18</v>
      </c>
      <c r="H72" s="14">
        <v>0.184</v>
      </c>
      <c r="I72" s="14">
        <v>0.188</v>
      </c>
      <c r="J72" s="14">
        <v>0.193</v>
      </c>
      <c r="K72" s="14">
        <v>0.19700000000000001</v>
      </c>
      <c r="L72" s="14">
        <v>0.20200000000000001</v>
      </c>
      <c r="M72" s="14">
        <v>0.20599999999999999</v>
      </c>
      <c r="N72" s="14">
        <v>0.21099999999999999</v>
      </c>
      <c r="O72" s="14">
        <v>0.215</v>
      </c>
      <c r="P72" s="14">
        <v>0.22</v>
      </c>
      <c r="Q72" s="14">
        <v>0.224</v>
      </c>
      <c r="R72" s="14">
        <v>0.22800000000000001</v>
      </c>
      <c r="S72" s="14">
        <v>0.23200000000000001</v>
      </c>
      <c r="T72" s="14">
        <v>0.23699999999999999</v>
      </c>
      <c r="U72" s="14">
        <v>0.24099999999999999</v>
      </c>
      <c r="V72" s="14">
        <v>0.245</v>
      </c>
      <c r="W72" s="14">
        <v>0.249</v>
      </c>
      <c r="X72" s="14">
        <v>0.253</v>
      </c>
      <c r="Y72" s="14">
        <v>0.25700000000000001</v>
      </c>
      <c r="Z72" s="14">
        <v>0.26100000000000001</v>
      </c>
      <c r="AA72" s="14">
        <v>0.26500000000000001</v>
      </c>
      <c r="AB72" s="14">
        <v>0.26900000000000002</v>
      </c>
      <c r="AC72" s="14">
        <v>0.27300000000000002</v>
      </c>
      <c r="AD72" s="14">
        <v>0.27700000000000002</v>
      </c>
      <c r="AE72" s="14">
        <v>0.28100000000000003</v>
      </c>
      <c r="AF72" s="14">
        <v>0.28399999999999997</v>
      </c>
    </row>
    <row r="73" spans="1:32" x14ac:dyDescent="0.25">
      <c r="A73" s="2"/>
      <c r="B73" s="2" t="s">
        <v>35</v>
      </c>
      <c r="G73" s="14">
        <v>5.1999999999999998E-2</v>
      </c>
      <c r="H73" s="14">
        <v>5.3999999999999999E-2</v>
      </c>
      <c r="I73" s="14">
        <v>5.5E-2</v>
      </c>
      <c r="J73" s="14">
        <v>5.6000000000000001E-2</v>
      </c>
      <c r="K73" s="14">
        <v>5.8000000000000003E-2</v>
      </c>
      <c r="L73" s="14">
        <v>5.8999999999999997E-2</v>
      </c>
      <c r="M73" s="14">
        <v>0.06</v>
      </c>
      <c r="N73" s="14">
        <v>6.2E-2</v>
      </c>
      <c r="O73" s="14">
        <v>6.3E-2</v>
      </c>
      <c r="P73" s="14">
        <v>6.4000000000000001E-2</v>
      </c>
      <c r="Q73" s="14">
        <v>6.6000000000000003E-2</v>
      </c>
      <c r="R73" s="14">
        <v>6.7000000000000004E-2</v>
      </c>
      <c r="S73" s="14">
        <v>6.8000000000000005E-2</v>
      </c>
      <c r="T73" s="14">
        <v>7.0000000000000007E-2</v>
      </c>
      <c r="U73" s="14">
        <v>7.0999999999999994E-2</v>
      </c>
      <c r="V73" s="14">
        <v>7.1999999999999995E-2</v>
      </c>
      <c r="W73" s="14">
        <v>7.2999999999999995E-2</v>
      </c>
      <c r="X73" s="14">
        <v>7.4999999999999997E-2</v>
      </c>
      <c r="Y73" s="14">
        <v>7.5999999999999998E-2</v>
      </c>
      <c r="Z73" s="14">
        <v>7.6999999999999999E-2</v>
      </c>
      <c r="AA73" s="14">
        <v>7.8E-2</v>
      </c>
      <c r="AB73" s="14">
        <v>0.08</v>
      </c>
      <c r="AC73" s="14">
        <v>8.1000000000000003E-2</v>
      </c>
      <c r="AD73" s="14">
        <v>8.2000000000000003E-2</v>
      </c>
      <c r="AE73" s="14">
        <v>8.3000000000000004E-2</v>
      </c>
      <c r="AF73" s="14">
        <v>8.4000000000000005E-2</v>
      </c>
    </row>
    <row r="74" spans="1:32" x14ac:dyDescent="0.25">
      <c r="A74" s="2"/>
      <c r="B74" s="2" t="s">
        <v>36</v>
      </c>
      <c r="G74" s="14">
        <v>7.1999999999999995E-2</v>
      </c>
      <c r="H74" s="14">
        <v>7.3999999999999996E-2</v>
      </c>
      <c r="I74" s="14">
        <v>7.4999999999999997E-2</v>
      </c>
      <c r="J74" s="14">
        <v>7.6999999999999999E-2</v>
      </c>
      <c r="K74" s="14">
        <v>7.9000000000000001E-2</v>
      </c>
      <c r="L74" s="14">
        <v>8.1000000000000003E-2</v>
      </c>
      <c r="M74" s="14">
        <v>8.3000000000000004E-2</v>
      </c>
      <c r="N74" s="14">
        <v>8.4000000000000005E-2</v>
      </c>
      <c r="O74" s="14">
        <v>8.5999999999999993E-2</v>
      </c>
      <c r="P74" s="14">
        <v>8.7999999999999995E-2</v>
      </c>
      <c r="Q74" s="14">
        <v>0.09</v>
      </c>
      <c r="R74" s="14">
        <v>9.1999999999999998E-2</v>
      </c>
      <c r="S74" s="14">
        <v>9.2999999999999999E-2</v>
      </c>
      <c r="T74" s="14">
        <v>9.5000000000000001E-2</v>
      </c>
      <c r="U74" s="14">
        <v>9.7000000000000003E-2</v>
      </c>
      <c r="V74" s="14">
        <v>9.9000000000000005E-2</v>
      </c>
      <c r="W74" s="14">
        <v>0.1</v>
      </c>
      <c r="X74" s="14">
        <v>0.10199999999999999</v>
      </c>
      <c r="Y74" s="14">
        <v>0.104</v>
      </c>
      <c r="Z74" s="14">
        <v>0.105</v>
      </c>
      <c r="AA74" s="14">
        <v>0.107</v>
      </c>
      <c r="AB74" s="14">
        <v>0.108</v>
      </c>
      <c r="AC74" s="14">
        <v>0.11</v>
      </c>
      <c r="AD74" s="14">
        <v>0.112</v>
      </c>
      <c r="AE74" s="14">
        <v>0.113</v>
      </c>
      <c r="AF74" s="14">
        <v>0.115</v>
      </c>
    </row>
    <row r="75" spans="1:32" x14ac:dyDescent="0.25">
      <c r="A75" s="2"/>
      <c r="B75" s="17" t="s">
        <v>19</v>
      </c>
      <c r="G75" s="14">
        <v>2E-3</v>
      </c>
      <c r="H75" s="14">
        <v>6.0000000000000001E-3</v>
      </c>
      <c r="I75" s="14">
        <v>8.9999999999999993E-3</v>
      </c>
      <c r="J75" s="14">
        <v>1.2999999999999999E-2</v>
      </c>
      <c r="K75" s="14">
        <v>1.6E-2</v>
      </c>
      <c r="L75" s="14">
        <v>0.02</v>
      </c>
      <c r="M75" s="14">
        <v>2.4E-2</v>
      </c>
      <c r="N75" s="14">
        <v>2.8000000000000001E-2</v>
      </c>
      <c r="O75" s="14">
        <v>3.2000000000000001E-2</v>
      </c>
      <c r="P75" s="14">
        <v>3.6999999999999998E-2</v>
      </c>
      <c r="Q75" s="14">
        <v>4.1000000000000002E-2</v>
      </c>
      <c r="R75" s="14">
        <v>4.4999999999999998E-2</v>
      </c>
      <c r="S75" s="14">
        <v>0.05</v>
      </c>
      <c r="T75" s="14">
        <v>5.5E-2</v>
      </c>
      <c r="U75" s="14">
        <v>5.8999999999999997E-2</v>
      </c>
      <c r="V75" s="14">
        <v>6.4000000000000001E-2</v>
      </c>
      <c r="W75" s="14">
        <v>6.9000000000000006E-2</v>
      </c>
      <c r="X75" s="14">
        <v>7.3999999999999996E-2</v>
      </c>
      <c r="Y75" s="14">
        <v>7.9000000000000001E-2</v>
      </c>
      <c r="Z75" s="14">
        <v>8.4000000000000005E-2</v>
      </c>
      <c r="AA75" s="14">
        <v>8.8999999999999996E-2</v>
      </c>
      <c r="AB75" s="14">
        <v>9.5000000000000001E-2</v>
      </c>
      <c r="AC75" s="14">
        <v>0.1</v>
      </c>
      <c r="AD75" s="14">
        <v>0.105</v>
      </c>
      <c r="AE75" s="14">
        <v>0.111</v>
      </c>
      <c r="AF75" s="14">
        <v>0.11600000000000001</v>
      </c>
    </row>
    <row r="76" spans="1:32" x14ac:dyDescent="0.25">
      <c r="A76" s="2"/>
      <c r="B76" s="17" t="s">
        <v>37</v>
      </c>
      <c r="G76" s="14">
        <v>2E-3</v>
      </c>
      <c r="H76" s="14">
        <v>2E-3</v>
      </c>
      <c r="I76" s="14">
        <v>2E-3</v>
      </c>
      <c r="J76" s="14">
        <v>2E-3</v>
      </c>
      <c r="K76" s="14">
        <v>3.0000000000000001E-3</v>
      </c>
      <c r="L76" s="14">
        <v>3.0000000000000001E-3</v>
      </c>
      <c r="M76" s="14">
        <v>3.0000000000000001E-3</v>
      </c>
      <c r="N76" s="14">
        <v>3.0000000000000001E-3</v>
      </c>
      <c r="O76" s="14">
        <v>3.0000000000000001E-3</v>
      </c>
      <c r="P76" s="14">
        <v>3.0000000000000001E-3</v>
      </c>
      <c r="Q76" s="14">
        <v>3.0000000000000001E-3</v>
      </c>
      <c r="R76" s="14">
        <v>3.0000000000000001E-3</v>
      </c>
      <c r="S76" s="14">
        <v>3.0000000000000001E-3</v>
      </c>
      <c r="T76" s="14">
        <v>3.0000000000000001E-3</v>
      </c>
      <c r="U76" s="14">
        <v>3.0000000000000001E-3</v>
      </c>
      <c r="V76" s="14">
        <v>3.0000000000000001E-3</v>
      </c>
      <c r="W76" s="14">
        <v>3.0000000000000001E-3</v>
      </c>
      <c r="X76" s="14">
        <v>3.0000000000000001E-3</v>
      </c>
      <c r="Y76" s="14">
        <v>3.0000000000000001E-3</v>
      </c>
      <c r="Z76" s="14">
        <v>3.0000000000000001E-3</v>
      </c>
      <c r="AA76" s="14">
        <v>3.0000000000000001E-3</v>
      </c>
      <c r="AB76" s="14">
        <v>4.0000000000000001E-3</v>
      </c>
      <c r="AC76" s="14">
        <v>4.0000000000000001E-3</v>
      </c>
      <c r="AD76" s="14">
        <v>4.0000000000000001E-3</v>
      </c>
      <c r="AE76" s="14">
        <v>4.0000000000000001E-3</v>
      </c>
      <c r="AF76" s="14">
        <v>4.0000000000000001E-3</v>
      </c>
    </row>
    <row r="79" spans="1:32" customFormat="1" x14ac:dyDescent="0.25">
      <c r="A79" s="7" t="s">
        <v>40</v>
      </c>
      <c r="B79" s="8"/>
      <c r="C79" s="7"/>
      <c r="D79" s="9"/>
      <c r="E79" s="9"/>
      <c r="F79" s="9"/>
      <c r="G79" s="9" t="s">
        <v>41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1:32" customFormat="1" x14ac:dyDescent="0.25">
      <c r="A80" s="11" t="s">
        <v>13</v>
      </c>
      <c r="B80" s="2"/>
    </row>
    <row r="81" spans="1:32" customFormat="1" x14ac:dyDescent="0.25">
      <c r="A81" s="2"/>
      <c r="B81" s="2" t="s">
        <v>14</v>
      </c>
    </row>
    <row r="82" spans="1:32" s="13" customFormat="1" ht="12.75" x14ac:dyDescent="0.2">
      <c r="A82" s="12" t="s">
        <v>15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 x14ac:dyDescent="0.25">
      <c r="A83" s="2"/>
      <c r="B83" s="2" t="s">
        <v>16</v>
      </c>
      <c r="G83" s="21">
        <v>453</v>
      </c>
      <c r="H83" s="21">
        <v>422</v>
      </c>
      <c r="I83" s="21">
        <v>380</v>
      </c>
      <c r="J83" s="21">
        <v>304</v>
      </c>
      <c r="K83" s="21">
        <v>233</v>
      </c>
      <c r="L83" s="21">
        <v>170</v>
      </c>
      <c r="M83" s="21">
        <v>106</v>
      </c>
      <c r="N83" s="21">
        <v>72</v>
      </c>
      <c r="O83" s="21">
        <v>54</v>
      </c>
      <c r="P83" s="21">
        <v>45</v>
      </c>
      <c r="Q83" s="21">
        <v>40</v>
      </c>
      <c r="R83" s="21">
        <v>37</v>
      </c>
      <c r="S83" s="21">
        <v>36</v>
      </c>
      <c r="T83" s="21">
        <v>36</v>
      </c>
      <c r="U83" s="21">
        <v>36</v>
      </c>
      <c r="V83" s="21">
        <v>36</v>
      </c>
      <c r="W83" s="21">
        <v>36</v>
      </c>
      <c r="X83" s="21">
        <v>36</v>
      </c>
      <c r="Y83" s="21">
        <v>37</v>
      </c>
      <c r="Z83" s="21">
        <v>37</v>
      </c>
      <c r="AA83" s="21">
        <v>38</v>
      </c>
      <c r="AB83" s="21">
        <v>38</v>
      </c>
      <c r="AC83" s="21">
        <v>39</v>
      </c>
      <c r="AD83" s="21">
        <v>39</v>
      </c>
      <c r="AE83" s="21">
        <v>40</v>
      </c>
      <c r="AF83" s="21">
        <v>41</v>
      </c>
    </row>
    <row r="84" spans="1:32" x14ac:dyDescent="0.25">
      <c r="A84" s="2"/>
      <c r="B84" s="2" t="s">
        <v>17</v>
      </c>
      <c r="G84" s="21">
        <v>7</v>
      </c>
      <c r="H84" s="21">
        <v>7</v>
      </c>
      <c r="I84" s="21">
        <v>16</v>
      </c>
      <c r="J84" s="21">
        <v>46</v>
      </c>
      <c r="K84" s="21">
        <v>78</v>
      </c>
      <c r="L84" s="21">
        <v>99</v>
      </c>
      <c r="M84" s="21">
        <v>118</v>
      </c>
      <c r="N84" s="21">
        <v>122</v>
      </c>
      <c r="O84" s="21">
        <v>122</v>
      </c>
      <c r="P84" s="21">
        <v>120</v>
      </c>
      <c r="Q84" s="21">
        <v>118</v>
      </c>
      <c r="R84" s="21">
        <v>117</v>
      </c>
      <c r="S84" s="21">
        <v>116</v>
      </c>
      <c r="T84" s="21">
        <v>116</v>
      </c>
      <c r="U84" s="21">
        <v>116</v>
      </c>
      <c r="V84" s="21">
        <v>117</v>
      </c>
      <c r="W84" s="21">
        <v>119</v>
      </c>
      <c r="X84" s="21">
        <v>120</v>
      </c>
      <c r="Y84" s="21">
        <v>121</v>
      </c>
      <c r="Z84" s="21">
        <v>123</v>
      </c>
      <c r="AA84" s="21">
        <v>124</v>
      </c>
      <c r="AB84" s="21">
        <v>126</v>
      </c>
      <c r="AC84" s="21">
        <v>128</v>
      </c>
      <c r="AD84" s="21">
        <v>129</v>
      </c>
      <c r="AE84" s="21">
        <v>131</v>
      </c>
      <c r="AF84" s="21">
        <v>133</v>
      </c>
    </row>
    <row r="85" spans="1:32" x14ac:dyDescent="0.25">
      <c r="A85" s="2"/>
      <c r="B85" s="2" t="s">
        <v>18</v>
      </c>
      <c r="G85" s="21">
        <v>77</v>
      </c>
      <c r="H85" s="21">
        <v>89</v>
      </c>
      <c r="I85" s="21">
        <v>101</v>
      </c>
      <c r="J85" s="21">
        <v>116</v>
      </c>
      <c r="K85" s="21">
        <v>130</v>
      </c>
      <c r="L85" s="21">
        <v>144</v>
      </c>
      <c r="M85" s="21">
        <v>159</v>
      </c>
      <c r="N85" s="21">
        <v>171</v>
      </c>
      <c r="O85" s="21">
        <v>181</v>
      </c>
      <c r="P85" s="21">
        <v>188</v>
      </c>
      <c r="Q85" s="21">
        <v>195</v>
      </c>
      <c r="R85" s="21">
        <v>201</v>
      </c>
      <c r="S85" s="21">
        <v>206</v>
      </c>
      <c r="T85" s="21">
        <v>211</v>
      </c>
      <c r="U85" s="21">
        <v>216</v>
      </c>
      <c r="V85" s="21">
        <v>220</v>
      </c>
      <c r="W85" s="21">
        <v>224</v>
      </c>
      <c r="X85" s="21">
        <v>228</v>
      </c>
      <c r="Y85" s="21">
        <v>233</v>
      </c>
      <c r="Z85" s="21">
        <v>236</v>
      </c>
      <c r="AA85" s="21">
        <v>240</v>
      </c>
      <c r="AB85" s="21">
        <v>244</v>
      </c>
      <c r="AC85" s="21">
        <v>248</v>
      </c>
      <c r="AD85" s="21">
        <v>252</v>
      </c>
      <c r="AE85" s="21">
        <v>256</v>
      </c>
      <c r="AF85" s="21">
        <v>259</v>
      </c>
    </row>
    <row r="86" spans="1:32" x14ac:dyDescent="0.25">
      <c r="A86" s="2"/>
      <c r="B86" s="2" t="s">
        <v>19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</row>
    <row r="87" spans="1:32" x14ac:dyDescent="0.25">
      <c r="A87" s="2"/>
      <c r="B87" s="2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</row>
    <row r="88" spans="1:32" s="13" customFormat="1" ht="12.75" x14ac:dyDescent="0.2">
      <c r="A88" s="12" t="s">
        <v>21</v>
      </c>
      <c r="B88" s="12"/>
      <c r="C88" s="12"/>
      <c r="D88" s="12"/>
      <c r="E88" s="12"/>
      <c r="F88" s="1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</row>
    <row r="89" spans="1:32" x14ac:dyDescent="0.25">
      <c r="A89" s="2"/>
      <c r="B89" s="2" t="s">
        <v>22</v>
      </c>
      <c r="G89" s="21">
        <v>103</v>
      </c>
      <c r="H89" s="21">
        <v>91</v>
      </c>
      <c r="I89" s="21">
        <v>82</v>
      </c>
      <c r="J89" s="21">
        <v>77</v>
      </c>
      <c r="K89" s="21">
        <v>73</v>
      </c>
      <c r="L89" s="21">
        <v>71</v>
      </c>
      <c r="M89" s="21">
        <v>70</v>
      </c>
      <c r="N89" s="21">
        <v>69</v>
      </c>
      <c r="O89" s="21">
        <v>70</v>
      </c>
      <c r="P89" s="21">
        <v>70</v>
      </c>
      <c r="Q89" s="21">
        <v>71</v>
      </c>
      <c r="R89" s="21">
        <v>72</v>
      </c>
      <c r="S89" s="21">
        <v>73</v>
      </c>
      <c r="T89" s="21">
        <v>74</v>
      </c>
      <c r="U89" s="21">
        <v>75</v>
      </c>
      <c r="V89" s="21">
        <v>76</v>
      </c>
      <c r="W89" s="21">
        <v>77</v>
      </c>
      <c r="X89" s="21">
        <v>79</v>
      </c>
      <c r="Y89" s="21">
        <v>80</v>
      </c>
      <c r="Z89" s="21">
        <v>81</v>
      </c>
      <c r="AA89" s="21">
        <v>82</v>
      </c>
      <c r="AB89" s="21">
        <v>84</v>
      </c>
      <c r="AC89" s="21">
        <v>85</v>
      </c>
      <c r="AD89" s="21">
        <v>86</v>
      </c>
      <c r="AE89" s="21">
        <v>88</v>
      </c>
      <c r="AF89" s="21">
        <v>89</v>
      </c>
    </row>
    <row r="90" spans="1:32" x14ac:dyDescent="0.25">
      <c r="A90" s="17"/>
      <c r="B90" s="17" t="s">
        <v>23</v>
      </c>
      <c r="G90" s="21">
        <v>56</v>
      </c>
      <c r="H90" s="21">
        <v>68</v>
      </c>
      <c r="I90" s="21">
        <v>77</v>
      </c>
      <c r="J90" s="21">
        <v>84</v>
      </c>
      <c r="K90" s="21">
        <v>90</v>
      </c>
      <c r="L90" s="21">
        <v>94</v>
      </c>
      <c r="M90" s="21">
        <v>99</v>
      </c>
      <c r="N90" s="21">
        <v>102</v>
      </c>
      <c r="O90" s="21">
        <v>105</v>
      </c>
      <c r="P90" s="21">
        <v>108</v>
      </c>
      <c r="Q90" s="21">
        <v>111</v>
      </c>
      <c r="R90" s="21">
        <v>113</v>
      </c>
      <c r="S90" s="21">
        <v>116</v>
      </c>
      <c r="T90" s="21">
        <v>118</v>
      </c>
      <c r="U90" s="21">
        <v>121</v>
      </c>
      <c r="V90" s="21">
        <v>123</v>
      </c>
      <c r="W90" s="21">
        <v>125</v>
      </c>
      <c r="X90" s="21">
        <v>127</v>
      </c>
      <c r="Y90" s="21">
        <v>129</v>
      </c>
      <c r="Z90" s="21">
        <v>132</v>
      </c>
      <c r="AA90" s="21">
        <v>134</v>
      </c>
      <c r="AB90" s="21">
        <v>136</v>
      </c>
      <c r="AC90" s="21">
        <v>138</v>
      </c>
      <c r="AD90" s="21">
        <v>140</v>
      </c>
      <c r="AE90" s="21">
        <v>142</v>
      </c>
      <c r="AF90" s="21">
        <v>144</v>
      </c>
    </row>
    <row r="91" spans="1:32" x14ac:dyDescent="0.25">
      <c r="A91" s="2"/>
      <c r="B91" s="17" t="s">
        <v>24</v>
      </c>
      <c r="G91" s="21">
        <v>8</v>
      </c>
      <c r="H91" s="21">
        <v>8</v>
      </c>
      <c r="I91" s="21">
        <v>9</v>
      </c>
      <c r="J91" s="21">
        <v>9</v>
      </c>
      <c r="K91" s="21">
        <v>9</v>
      </c>
      <c r="L91" s="21">
        <v>9</v>
      </c>
      <c r="M91" s="21">
        <v>10</v>
      </c>
      <c r="N91" s="21">
        <v>10</v>
      </c>
      <c r="O91" s="21">
        <v>10</v>
      </c>
      <c r="P91" s="21">
        <v>10</v>
      </c>
      <c r="Q91" s="21">
        <v>11</v>
      </c>
      <c r="R91" s="21">
        <v>11</v>
      </c>
      <c r="S91" s="21">
        <v>11</v>
      </c>
      <c r="T91" s="21">
        <v>11</v>
      </c>
      <c r="U91" s="21">
        <v>12</v>
      </c>
      <c r="V91" s="21">
        <v>12</v>
      </c>
      <c r="W91" s="21">
        <v>12</v>
      </c>
      <c r="X91" s="21">
        <v>12</v>
      </c>
      <c r="Y91" s="21">
        <v>13</v>
      </c>
      <c r="Z91" s="21">
        <v>13</v>
      </c>
      <c r="AA91" s="21">
        <v>13</v>
      </c>
      <c r="AB91" s="21">
        <v>13</v>
      </c>
      <c r="AC91" s="21">
        <v>13</v>
      </c>
      <c r="AD91" s="21">
        <v>14</v>
      </c>
      <c r="AE91" s="21">
        <v>14</v>
      </c>
      <c r="AF91" s="21">
        <v>14</v>
      </c>
    </row>
    <row r="92" spans="1:32" x14ac:dyDescent="0.25">
      <c r="A92" s="2"/>
      <c r="B92" s="17" t="s">
        <v>19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</row>
    <row r="93" spans="1:32" x14ac:dyDescent="0.25">
      <c r="A93" s="2"/>
      <c r="B93" s="2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</row>
    <row r="94" spans="1:32" s="13" customFormat="1" ht="12.75" x14ac:dyDescent="0.2">
      <c r="A94" s="12" t="s">
        <v>25</v>
      </c>
      <c r="B94" s="12"/>
      <c r="C94" s="12"/>
      <c r="D94" s="12"/>
      <c r="E94" s="12"/>
      <c r="F94" s="1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</row>
    <row r="95" spans="1:32" x14ac:dyDescent="0.25">
      <c r="A95" s="2"/>
      <c r="B95" s="2" t="s">
        <v>26</v>
      </c>
      <c r="F95" s="18"/>
      <c r="G95" s="21">
        <v>44</v>
      </c>
      <c r="H95" s="21">
        <v>41</v>
      </c>
      <c r="I95" s="21">
        <v>39</v>
      </c>
      <c r="J95" s="21">
        <v>37</v>
      </c>
      <c r="K95" s="21">
        <v>35</v>
      </c>
      <c r="L95" s="21">
        <v>33</v>
      </c>
      <c r="M95" s="21">
        <v>31</v>
      </c>
      <c r="N95" s="21">
        <v>29</v>
      </c>
      <c r="O95" s="21">
        <v>28</v>
      </c>
      <c r="P95" s="21">
        <v>26</v>
      </c>
      <c r="Q95" s="21">
        <v>25</v>
      </c>
      <c r="R95" s="21">
        <v>23</v>
      </c>
      <c r="S95" s="21">
        <v>22</v>
      </c>
      <c r="T95" s="21">
        <v>21</v>
      </c>
      <c r="U95" s="21">
        <v>20</v>
      </c>
      <c r="V95" s="21">
        <v>19</v>
      </c>
      <c r="W95" s="21">
        <v>18</v>
      </c>
      <c r="X95" s="21">
        <v>17</v>
      </c>
      <c r="Y95" s="21">
        <v>16</v>
      </c>
      <c r="Z95" s="21">
        <v>16</v>
      </c>
      <c r="AA95" s="21">
        <v>15</v>
      </c>
      <c r="AB95" s="21">
        <v>14</v>
      </c>
      <c r="AC95" s="21">
        <v>14</v>
      </c>
      <c r="AD95" s="21">
        <v>13</v>
      </c>
      <c r="AE95" s="21">
        <v>12</v>
      </c>
      <c r="AF95" s="21">
        <v>12</v>
      </c>
    </row>
    <row r="96" spans="1:32" x14ac:dyDescent="0.25">
      <c r="A96" s="2"/>
      <c r="B96" s="2" t="s">
        <v>27</v>
      </c>
      <c r="E96" s="19"/>
      <c r="G96" s="21">
        <v>8</v>
      </c>
      <c r="H96" s="21">
        <v>10</v>
      </c>
      <c r="I96" s="21">
        <v>13</v>
      </c>
      <c r="J96" s="21">
        <v>16</v>
      </c>
      <c r="K96" s="21">
        <v>18</v>
      </c>
      <c r="L96" s="21">
        <v>21</v>
      </c>
      <c r="M96" s="21">
        <v>23</v>
      </c>
      <c r="N96" s="21">
        <v>25</v>
      </c>
      <c r="O96" s="21">
        <v>27</v>
      </c>
      <c r="P96" s="21">
        <v>29</v>
      </c>
      <c r="Q96" s="21">
        <v>31</v>
      </c>
      <c r="R96" s="21">
        <v>33</v>
      </c>
      <c r="S96" s="21">
        <v>35</v>
      </c>
      <c r="T96" s="21">
        <v>37</v>
      </c>
      <c r="U96" s="21">
        <v>38</v>
      </c>
      <c r="V96" s="21">
        <v>40</v>
      </c>
      <c r="W96" s="21">
        <v>42</v>
      </c>
      <c r="X96" s="21">
        <v>43</v>
      </c>
      <c r="Y96" s="21">
        <v>45</v>
      </c>
      <c r="Z96" s="21">
        <v>46</v>
      </c>
      <c r="AA96" s="21">
        <v>48</v>
      </c>
      <c r="AB96" s="21">
        <v>49</v>
      </c>
      <c r="AC96" s="21">
        <v>50</v>
      </c>
      <c r="AD96" s="21">
        <v>52</v>
      </c>
      <c r="AE96" s="21">
        <v>53</v>
      </c>
      <c r="AF96" s="21">
        <v>54</v>
      </c>
    </row>
    <row r="97" spans="1:32" x14ac:dyDescent="0.25">
      <c r="A97" s="2"/>
      <c r="B97" s="2" t="s">
        <v>28</v>
      </c>
      <c r="G97" s="21">
        <v>0</v>
      </c>
      <c r="H97" s="21">
        <v>1</v>
      </c>
      <c r="I97" s="21">
        <v>1</v>
      </c>
      <c r="J97" s="21">
        <v>2</v>
      </c>
      <c r="K97" s="21">
        <v>2</v>
      </c>
      <c r="L97" s="21">
        <v>3</v>
      </c>
      <c r="M97" s="21">
        <v>3</v>
      </c>
      <c r="N97" s="21">
        <v>3</v>
      </c>
      <c r="O97" s="21">
        <v>4</v>
      </c>
      <c r="P97" s="21">
        <v>4</v>
      </c>
      <c r="Q97" s="21">
        <v>5</v>
      </c>
      <c r="R97" s="21">
        <v>5</v>
      </c>
      <c r="S97" s="21">
        <v>5</v>
      </c>
      <c r="T97" s="21">
        <v>6</v>
      </c>
      <c r="U97" s="21">
        <v>6</v>
      </c>
      <c r="V97" s="21">
        <v>6</v>
      </c>
      <c r="W97" s="21">
        <v>7</v>
      </c>
      <c r="X97" s="21">
        <v>7</v>
      </c>
      <c r="Y97" s="21">
        <v>7</v>
      </c>
      <c r="Z97" s="21">
        <v>7</v>
      </c>
      <c r="AA97" s="21">
        <v>8</v>
      </c>
      <c r="AB97" s="21">
        <v>8</v>
      </c>
      <c r="AC97" s="21">
        <v>8</v>
      </c>
      <c r="AD97" s="21">
        <v>8</v>
      </c>
      <c r="AE97" s="21">
        <v>9</v>
      </c>
      <c r="AF97" s="21">
        <v>9</v>
      </c>
    </row>
    <row r="98" spans="1:32" x14ac:dyDescent="0.25">
      <c r="A98" s="2"/>
      <c r="B98" s="2" t="s">
        <v>19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</row>
    <row r="99" spans="1:32" x14ac:dyDescent="0.25">
      <c r="A99" s="2"/>
      <c r="B99" s="2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</row>
    <row r="100" spans="1:32" s="13" customFormat="1" ht="12.75" x14ac:dyDescent="0.2">
      <c r="A100" s="12" t="s">
        <v>29</v>
      </c>
      <c r="B100" s="12"/>
      <c r="C100" s="12"/>
      <c r="D100" s="12"/>
      <c r="E100" s="12"/>
      <c r="F100" s="1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</row>
    <row r="101" spans="1:32" x14ac:dyDescent="0.25">
      <c r="A101" s="2"/>
      <c r="B101" s="17" t="s">
        <v>4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</row>
    <row r="102" spans="1:32" x14ac:dyDescent="0.25">
      <c r="A102" s="2"/>
      <c r="B102" s="17" t="s">
        <v>5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1</v>
      </c>
      <c r="O102" s="21">
        <v>1</v>
      </c>
      <c r="P102" s="21">
        <v>1</v>
      </c>
      <c r="Q102" s="21">
        <v>1</v>
      </c>
      <c r="R102" s="21">
        <v>1</v>
      </c>
      <c r="S102" s="21">
        <v>1</v>
      </c>
      <c r="T102" s="21">
        <v>1</v>
      </c>
      <c r="U102" s="21">
        <v>1</v>
      </c>
      <c r="V102" s="21">
        <v>1</v>
      </c>
      <c r="W102" s="21">
        <v>1</v>
      </c>
      <c r="X102" s="21">
        <v>1</v>
      </c>
      <c r="Y102" s="21">
        <v>1</v>
      </c>
      <c r="Z102" s="21">
        <v>1</v>
      </c>
      <c r="AA102" s="21">
        <v>1</v>
      </c>
      <c r="AB102" s="21">
        <v>1</v>
      </c>
      <c r="AC102" s="21">
        <v>1</v>
      </c>
      <c r="AD102" s="21">
        <v>1</v>
      </c>
      <c r="AE102" s="21">
        <v>1</v>
      </c>
      <c r="AF102" s="21">
        <v>1</v>
      </c>
    </row>
    <row r="103" spans="1:32" x14ac:dyDescent="0.25">
      <c r="A103" s="2"/>
      <c r="B103" s="17" t="s">
        <v>30</v>
      </c>
      <c r="G103" s="21">
        <v>1</v>
      </c>
      <c r="H103" s="21">
        <v>1</v>
      </c>
      <c r="I103" s="21">
        <v>1</v>
      </c>
      <c r="J103" s="21">
        <v>1</v>
      </c>
      <c r="K103" s="21">
        <v>1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</row>
    <row r="104" spans="1:32" x14ac:dyDescent="0.25">
      <c r="A104" s="2"/>
      <c r="B104" s="17" t="s">
        <v>31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</row>
    <row r="105" spans="1:32" x14ac:dyDescent="0.25">
      <c r="A105" s="2"/>
      <c r="B105" s="2" t="s">
        <v>19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</row>
    <row r="106" spans="1:32" x14ac:dyDescent="0.25">
      <c r="A106" s="2"/>
      <c r="B106" s="2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</row>
    <row r="107" spans="1:32" s="13" customFormat="1" ht="12.75" x14ac:dyDescent="0.2">
      <c r="A107" s="12" t="s">
        <v>32</v>
      </c>
      <c r="B107" s="12"/>
      <c r="C107" s="12"/>
      <c r="D107" s="12"/>
      <c r="E107" s="12"/>
      <c r="F107" s="1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</row>
    <row r="108" spans="1:32" x14ac:dyDescent="0.25">
      <c r="A108" s="2"/>
      <c r="B108" s="2" t="s">
        <v>33</v>
      </c>
      <c r="G108" s="21">
        <v>178</v>
      </c>
      <c r="H108" s="21">
        <v>181</v>
      </c>
      <c r="I108" s="21">
        <v>185</v>
      </c>
      <c r="J108" s="21">
        <v>188</v>
      </c>
      <c r="K108" s="21">
        <v>191</v>
      </c>
      <c r="L108" s="21">
        <v>194</v>
      </c>
      <c r="M108" s="21">
        <v>198</v>
      </c>
      <c r="N108" s="21">
        <v>201</v>
      </c>
      <c r="O108" s="21">
        <v>204</v>
      </c>
      <c r="P108" s="21">
        <v>207</v>
      </c>
      <c r="Q108" s="21">
        <v>210</v>
      </c>
      <c r="R108" s="21">
        <v>212</v>
      </c>
      <c r="S108" s="21">
        <v>215</v>
      </c>
      <c r="T108" s="21">
        <v>218</v>
      </c>
      <c r="U108" s="21">
        <v>221</v>
      </c>
      <c r="V108" s="21">
        <v>223</v>
      </c>
      <c r="W108" s="21">
        <v>226</v>
      </c>
      <c r="X108" s="21">
        <v>228</v>
      </c>
      <c r="Y108" s="21">
        <v>231</v>
      </c>
      <c r="Z108" s="21">
        <v>233</v>
      </c>
      <c r="AA108" s="21">
        <v>235</v>
      </c>
      <c r="AB108" s="21">
        <v>237</v>
      </c>
      <c r="AC108" s="21">
        <v>239</v>
      </c>
      <c r="AD108" s="21">
        <v>241</v>
      </c>
      <c r="AE108" s="21">
        <v>243</v>
      </c>
      <c r="AF108" s="21">
        <v>245</v>
      </c>
    </row>
    <row r="109" spans="1:32" x14ac:dyDescent="0.25">
      <c r="A109" s="2"/>
      <c r="B109" s="17" t="s">
        <v>34</v>
      </c>
      <c r="G109" s="21">
        <v>22</v>
      </c>
      <c r="H109" s="21">
        <v>23</v>
      </c>
      <c r="I109" s="21">
        <v>23</v>
      </c>
      <c r="J109" s="21">
        <v>24</v>
      </c>
      <c r="K109" s="21">
        <v>25</v>
      </c>
      <c r="L109" s="21">
        <v>25</v>
      </c>
      <c r="M109" s="21">
        <v>26</v>
      </c>
      <c r="N109" s="21">
        <v>26</v>
      </c>
      <c r="O109" s="21">
        <v>27</v>
      </c>
      <c r="P109" s="21">
        <v>27</v>
      </c>
      <c r="Q109" s="21">
        <v>28</v>
      </c>
      <c r="R109" s="21">
        <v>28</v>
      </c>
      <c r="S109" s="21">
        <v>29</v>
      </c>
      <c r="T109" s="21">
        <v>29</v>
      </c>
      <c r="U109" s="21">
        <v>30</v>
      </c>
      <c r="V109" s="21">
        <v>31</v>
      </c>
      <c r="W109" s="21">
        <v>31</v>
      </c>
      <c r="X109" s="21">
        <v>32</v>
      </c>
      <c r="Y109" s="21">
        <v>32</v>
      </c>
      <c r="Z109" s="21">
        <v>33</v>
      </c>
      <c r="AA109" s="21">
        <v>33</v>
      </c>
      <c r="AB109" s="21">
        <v>34</v>
      </c>
      <c r="AC109" s="21">
        <v>34</v>
      </c>
      <c r="AD109" s="21">
        <v>34</v>
      </c>
      <c r="AE109" s="21">
        <v>35</v>
      </c>
      <c r="AF109" s="21">
        <v>35</v>
      </c>
    </row>
    <row r="110" spans="1:32" x14ac:dyDescent="0.25">
      <c r="A110" s="2"/>
      <c r="B110" s="2" t="s">
        <v>35</v>
      </c>
      <c r="G110" s="21">
        <v>7</v>
      </c>
      <c r="H110" s="21">
        <v>7</v>
      </c>
      <c r="I110" s="21">
        <v>7</v>
      </c>
      <c r="J110" s="21">
        <v>7</v>
      </c>
      <c r="K110" s="21">
        <v>7</v>
      </c>
      <c r="L110" s="21">
        <v>7</v>
      </c>
      <c r="M110" s="21">
        <v>8</v>
      </c>
      <c r="N110" s="21">
        <v>8</v>
      </c>
      <c r="O110" s="21">
        <v>8</v>
      </c>
      <c r="P110" s="21">
        <v>8</v>
      </c>
      <c r="Q110" s="21">
        <v>8</v>
      </c>
      <c r="R110" s="21">
        <v>8</v>
      </c>
      <c r="S110" s="21">
        <v>9</v>
      </c>
      <c r="T110" s="21">
        <v>9</v>
      </c>
      <c r="U110" s="21">
        <v>9</v>
      </c>
      <c r="V110" s="21">
        <v>9</v>
      </c>
      <c r="W110" s="21">
        <v>9</v>
      </c>
      <c r="X110" s="21">
        <v>9</v>
      </c>
      <c r="Y110" s="21">
        <v>9</v>
      </c>
      <c r="Z110" s="21">
        <v>10</v>
      </c>
      <c r="AA110" s="21">
        <v>10</v>
      </c>
      <c r="AB110" s="21">
        <v>10</v>
      </c>
      <c r="AC110" s="21">
        <v>10</v>
      </c>
      <c r="AD110" s="21">
        <v>10</v>
      </c>
      <c r="AE110" s="21">
        <v>10</v>
      </c>
      <c r="AF110" s="21">
        <v>10</v>
      </c>
    </row>
    <row r="111" spans="1:32" x14ac:dyDescent="0.25">
      <c r="A111" s="2"/>
      <c r="B111" s="2" t="s">
        <v>36</v>
      </c>
      <c r="G111" s="21">
        <v>9</v>
      </c>
      <c r="H111" s="21">
        <v>9</v>
      </c>
      <c r="I111" s="21">
        <v>9</v>
      </c>
      <c r="J111" s="21">
        <v>10</v>
      </c>
      <c r="K111" s="21">
        <v>10</v>
      </c>
      <c r="L111" s="21">
        <v>10</v>
      </c>
      <c r="M111" s="21">
        <v>10</v>
      </c>
      <c r="N111" s="21">
        <v>11</v>
      </c>
      <c r="O111" s="21">
        <v>11</v>
      </c>
      <c r="P111" s="21">
        <v>11</v>
      </c>
      <c r="Q111" s="21">
        <v>11</v>
      </c>
      <c r="R111" s="21">
        <v>11</v>
      </c>
      <c r="S111" s="21">
        <v>12</v>
      </c>
      <c r="T111" s="21">
        <v>12</v>
      </c>
      <c r="U111" s="21">
        <v>12</v>
      </c>
      <c r="V111" s="21">
        <v>12</v>
      </c>
      <c r="W111" s="21">
        <v>12</v>
      </c>
      <c r="X111" s="21">
        <v>13</v>
      </c>
      <c r="Y111" s="21">
        <v>13</v>
      </c>
      <c r="Z111" s="21">
        <v>13</v>
      </c>
      <c r="AA111" s="21">
        <v>13</v>
      </c>
      <c r="AB111" s="21">
        <v>14</v>
      </c>
      <c r="AC111" s="21">
        <v>14</v>
      </c>
      <c r="AD111" s="21">
        <v>14</v>
      </c>
      <c r="AE111" s="21">
        <v>14</v>
      </c>
      <c r="AF111" s="21">
        <v>14</v>
      </c>
    </row>
    <row r="112" spans="1:32" x14ac:dyDescent="0.25">
      <c r="A112" s="2"/>
      <c r="B112" s="17" t="s">
        <v>19</v>
      </c>
      <c r="G112" s="21">
        <v>0</v>
      </c>
      <c r="H112" s="21">
        <v>1</v>
      </c>
      <c r="I112" s="21">
        <v>1</v>
      </c>
      <c r="J112" s="21">
        <v>2</v>
      </c>
      <c r="K112" s="21">
        <v>2</v>
      </c>
      <c r="L112" s="21">
        <v>3</v>
      </c>
      <c r="M112" s="21">
        <v>3</v>
      </c>
      <c r="N112" s="21">
        <v>3</v>
      </c>
      <c r="O112" s="21">
        <v>4</v>
      </c>
      <c r="P112" s="21">
        <v>5</v>
      </c>
      <c r="Q112" s="21">
        <v>5</v>
      </c>
      <c r="R112" s="21">
        <v>6</v>
      </c>
      <c r="S112" s="21">
        <v>6</v>
      </c>
      <c r="T112" s="21">
        <v>7</v>
      </c>
      <c r="U112" s="21">
        <v>7</v>
      </c>
      <c r="V112" s="21">
        <v>8</v>
      </c>
      <c r="W112" s="21">
        <v>9</v>
      </c>
      <c r="X112" s="21">
        <v>9</v>
      </c>
      <c r="Y112" s="21">
        <v>10</v>
      </c>
      <c r="Z112" s="21">
        <v>10</v>
      </c>
      <c r="AA112" s="21">
        <v>11</v>
      </c>
      <c r="AB112" s="21">
        <v>12</v>
      </c>
      <c r="AC112" s="21">
        <v>12</v>
      </c>
      <c r="AD112" s="21">
        <v>13</v>
      </c>
      <c r="AE112" s="21">
        <v>14</v>
      </c>
      <c r="AF112" s="21">
        <v>14</v>
      </c>
    </row>
    <row r="113" spans="1:32" x14ac:dyDescent="0.25">
      <c r="A113" s="2"/>
      <c r="B113" s="17" t="s">
        <v>37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</row>
    <row r="116" spans="1:32" customFormat="1" x14ac:dyDescent="0.25">
      <c r="A116" s="7" t="s">
        <v>42</v>
      </c>
      <c r="B116" s="8"/>
      <c r="C116" s="7"/>
      <c r="D116" s="9"/>
      <c r="E116" s="9"/>
      <c r="F116" s="9"/>
      <c r="G116" s="9" t="s">
        <v>43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</row>
    <row r="117" spans="1:32" customFormat="1" x14ac:dyDescent="0.25">
      <c r="A117" s="11" t="s">
        <v>13</v>
      </c>
      <c r="B117" s="2"/>
    </row>
    <row r="118" spans="1:32" customFormat="1" x14ac:dyDescent="0.25">
      <c r="A118" s="2"/>
      <c r="B118" s="2" t="s">
        <v>14</v>
      </c>
    </row>
    <row r="119" spans="1:32" s="13" customFormat="1" ht="12.75" x14ac:dyDescent="0.2">
      <c r="A119" s="12" t="s">
        <v>15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1:32" x14ac:dyDescent="0.25">
      <c r="A120" s="2"/>
      <c r="B120" s="2" t="s">
        <v>16</v>
      </c>
      <c r="G120" s="21"/>
      <c r="H120" s="21">
        <v>44838</v>
      </c>
      <c r="I120" s="21">
        <v>39000</v>
      </c>
      <c r="J120" s="21">
        <v>26567</v>
      </c>
      <c r="K120" s="21">
        <v>18984</v>
      </c>
      <c r="L120" s="21">
        <v>12644</v>
      </c>
      <c r="M120" s="21">
        <v>5043</v>
      </c>
      <c r="N120" s="21">
        <v>4571</v>
      </c>
      <c r="O120" s="21">
        <v>4289</v>
      </c>
      <c r="P120" s="21">
        <v>4128</v>
      </c>
      <c r="Q120" s="21">
        <v>4043</v>
      </c>
      <c r="R120" s="21">
        <v>4006</v>
      </c>
      <c r="S120" s="21">
        <v>4004</v>
      </c>
      <c r="T120" s="21">
        <v>4024</v>
      </c>
      <c r="U120" s="21">
        <v>4059</v>
      </c>
      <c r="V120" s="21">
        <v>4104</v>
      </c>
      <c r="W120" s="21">
        <v>4156</v>
      </c>
      <c r="X120" s="21">
        <v>4211</v>
      </c>
      <c r="Y120" s="21">
        <v>4268</v>
      </c>
      <c r="Z120" s="21">
        <v>4326</v>
      </c>
      <c r="AA120" s="21">
        <v>4386</v>
      </c>
      <c r="AB120" s="21">
        <v>4450</v>
      </c>
      <c r="AC120" s="21">
        <v>4512</v>
      </c>
      <c r="AD120" s="21">
        <v>4573</v>
      </c>
      <c r="AE120" s="21">
        <v>4634</v>
      </c>
      <c r="AF120" s="21">
        <v>4693</v>
      </c>
    </row>
    <row r="121" spans="1:32" x14ac:dyDescent="0.25">
      <c r="A121" s="2"/>
      <c r="B121" s="2" t="s">
        <v>17</v>
      </c>
      <c r="G121" s="21"/>
      <c r="H121" s="21">
        <v>833</v>
      </c>
      <c r="I121" s="21">
        <v>3535</v>
      </c>
      <c r="J121" s="21">
        <v>10626</v>
      </c>
      <c r="K121" s="21">
        <v>15106</v>
      </c>
      <c r="L121" s="21">
        <v>16505</v>
      </c>
      <c r="M121" s="21">
        <v>18357</v>
      </c>
      <c r="N121" s="21">
        <v>16907</v>
      </c>
      <c r="O121" s="21">
        <v>16058</v>
      </c>
      <c r="P121" s="21">
        <v>15588</v>
      </c>
      <c r="Q121" s="21">
        <v>15357</v>
      </c>
      <c r="R121" s="21">
        <v>15269</v>
      </c>
      <c r="S121" s="21">
        <v>15298</v>
      </c>
      <c r="T121" s="21">
        <v>15396</v>
      </c>
      <c r="U121" s="21">
        <v>15539</v>
      </c>
      <c r="V121" s="21">
        <v>15721</v>
      </c>
      <c r="W121" s="21">
        <v>15917</v>
      </c>
      <c r="X121" s="21">
        <v>16116</v>
      </c>
      <c r="Y121" s="21">
        <v>16316</v>
      </c>
      <c r="Z121" s="21">
        <v>16524</v>
      </c>
      <c r="AA121" s="21">
        <v>16745</v>
      </c>
      <c r="AB121" s="21">
        <v>16988</v>
      </c>
      <c r="AC121" s="21">
        <v>17210</v>
      </c>
      <c r="AD121" s="21">
        <v>17428</v>
      </c>
      <c r="AE121" s="21">
        <v>17642</v>
      </c>
      <c r="AF121" s="21">
        <v>17852</v>
      </c>
    </row>
    <row r="122" spans="1:32" x14ac:dyDescent="0.25">
      <c r="A122" s="2"/>
      <c r="B122" s="2" t="s">
        <v>18</v>
      </c>
      <c r="G122" s="21"/>
      <c r="H122" s="21">
        <v>17841</v>
      </c>
      <c r="I122" s="21">
        <v>18928</v>
      </c>
      <c r="J122" s="21">
        <v>22405</v>
      </c>
      <c r="K122" s="21">
        <v>22318</v>
      </c>
      <c r="L122" s="21">
        <v>24344</v>
      </c>
      <c r="M122" s="21">
        <v>26958</v>
      </c>
      <c r="N122" s="21">
        <v>25211</v>
      </c>
      <c r="O122" s="21">
        <v>24214</v>
      </c>
      <c r="P122" s="21">
        <v>23691</v>
      </c>
      <c r="Q122" s="21">
        <v>23462</v>
      </c>
      <c r="R122" s="21">
        <v>23396</v>
      </c>
      <c r="S122" s="21">
        <v>23494</v>
      </c>
      <c r="T122" s="21">
        <v>23674</v>
      </c>
      <c r="U122" s="21">
        <v>23906</v>
      </c>
      <c r="V122" s="21">
        <v>24196</v>
      </c>
      <c r="W122" s="21">
        <v>24494</v>
      </c>
      <c r="X122" s="21">
        <v>24785</v>
      </c>
      <c r="Y122" s="21">
        <v>25068</v>
      </c>
      <c r="Z122" s="21">
        <v>25370</v>
      </c>
      <c r="AA122" s="21">
        <v>25698</v>
      </c>
      <c r="AB122" s="21">
        <v>26071</v>
      </c>
      <c r="AC122" s="21">
        <v>26390</v>
      </c>
      <c r="AD122" s="21">
        <v>26704</v>
      </c>
      <c r="AE122" s="21">
        <v>27010</v>
      </c>
      <c r="AF122" s="21">
        <v>27308</v>
      </c>
    </row>
    <row r="123" spans="1:32" x14ac:dyDescent="0.25">
      <c r="A123" s="2"/>
      <c r="B123" s="2" t="s">
        <v>19</v>
      </c>
      <c r="G123" s="21"/>
      <c r="H123" s="21">
        <v>23</v>
      </c>
      <c r="I123" s="21">
        <v>24</v>
      </c>
      <c r="J123" s="21">
        <v>19</v>
      </c>
      <c r="K123" s="21">
        <v>19</v>
      </c>
      <c r="L123" s="21">
        <v>21</v>
      </c>
      <c r="M123" s="21">
        <v>23</v>
      </c>
      <c r="N123" s="21">
        <v>23</v>
      </c>
      <c r="O123" s="21">
        <v>23</v>
      </c>
      <c r="P123" s="21">
        <v>24</v>
      </c>
      <c r="Q123" s="21">
        <v>24</v>
      </c>
      <c r="R123" s="21">
        <v>24</v>
      </c>
      <c r="S123" s="21">
        <v>24</v>
      </c>
      <c r="T123" s="21">
        <v>25</v>
      </c>
      <c r="U123" s="21">
        <v>25</v>
      </c>
      <c r="V123" s="21">
        <v>25</v>
      </c>
      <c r="W123" s="21">
        <v>26</v>
      </c>
      <c r="X123" s="21">
        <v>26</v>
      </c>
      <c r="Y123" s="21">
        <v>26</v>
      </c>
      <c r="Z123" s="21">
        <v>26</v>
      </c>
      <c r="AA123" s="21">
        <v>27</v>
      </c>
      <c r="AB123" s="21">
        <v>27</v>
      </c>
      <c r="AC123" s="21">
        <v>27</v>
      </c>
      <c r="AD123" s="21">
        <v>27</v>
      </c>
      <c r="AE123" s="21">
        <v>28</v>
      </c>
      <c r="AF123" s="21">
        <v>28</v>
      </c>
    </row>
    <row r="124" spans="1:32" x14ac:dyDescent="0.25">
      <c r="A124" s="2"/>
      <c r="B124" s="2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</row>
    <row r="125" spans="1:32" s="13" customFormat="1" ht="12.75" x14ac:dyDescent="0.2">
      <c r="A125" s="12" t="s">
        <v>21</v>
      </c>
      <c r="B125" s="12"/>
      <c r="C125" s="12"/>
      <c r="D125" s="12"/>
      <c r="E125" s="12"/>
      <c r="F125" s="1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</row>
    <row r="126" spans="1:32" x14ac:dyDescent="0.25">
      <c r="A126" s="2"/>
      <c r="B126" s="2" t="s">
        <v>22</v>
      </c>
      <c r="G126" s="21"/>
      <c r="H126" s="21">
        <v>3866</v>
      </c>
      <c r="I126" s="21">
        <v>3917</v>
      </c>
      <c r="J126" s="21">
        <v>3980</v>
      </c>
      <c r="K126" s="21">
        <v>4045</v>
      </c>
      <c r="L126" s="21">
        <v>4120</v>
      </c>
      <c r="M126" s="21">
        <v>4199</v>
      </c>
      <c r="N126" s="21">
        <v>4278</v>
      </c>
      <c r="O126" s="21">
        <v>4359</v>
      </c>
      <c r="P126" s="21">
        <v>4442</v>
      </c>
      <c r="Q126" s="21">
        <v>4526</v>
      </c>
      <c r="R126" s="21">
        <v>4607</v>
      </c>
      <c r="S126" s="21">
        <v>4691</v>
      </c>
      <c r="T126" s="21">
        <v>4775</v>
      </c>
      <c r="U126" s="21">
        <v>4858</v>
      </c>
      <c r="V126" s="21">
        <v>4943</v>
      </c>
      <c r="W126" s="21">
        <v>5026</v>
      </c>
      <c r="X126" s="21">
        <v>5107</v>
      </c>
      <c r="Y126" s="21">
        <v>5185</v>
      </c>
      <c r="Z126" s="21">
        <v>5263</v>
      </c>
      <c r="AA126" s="21">
        <v>5342</v>
      </c>
      <c r="AB126" s="21">
        <v>5425</v>
      </c>
      <c r="AC126" s="21">
        <v>5503</v>
      </c>
      <c r="AD126" s="21">
        <v>5580</v>
      </c>
      <c r="AE126" s="21">
        <v>5655</v>
      </c>
      <c r="AF126" s="21">
        <v>5729</v>
      </c>
    </row>
    <row r="127" spans="1:32" x14ac:dyDescent="0.25">
      <c r="A127" s="17"/>
      <c r="B127" s="17" t="s">
        <v>23</v>
      </c>
      <c r="G127" s="21"/>
      <c r="H127" s="21">
        <v>5561</v>
      </c>
      <c r="I127" s="21">
        <v>5642</v>
      </c>
      <c r="J127" s="21">
        <v>5739</v>
      </c>
      <c r="K127" s="21">
        <v>5830</v>
      </c>
      <c r="L127" s="21">
        <v>5939</v>
      </c>
      <c r="M127" s="21">
        <v>6053</v>
      </c>
      <c r="N127" s="21">
        <v>6164</v>
      </c>
      <c r="O127" s="21">
        <v>6278</v>
      </c>
      <c r="P127" s="21">
        <v>6395</v>
      </c>
      <c r="Q127" s="21">
        <v>6512</v>
      </c>
      <c r="R127" s="21">
        <v>6624</v>
      </c>
      <c r="S127" s="21">
        <v>6743</v>
      </c>
      <c r="T127" s="21">
        <v>6861</v>
      </c>
      <c r="U127" s="21">
        <v>6978</v>
      </c>
      <c r="V127" s="21">
        <v>7098</v>
      </c>
      <c r="W127" s="21">
        <v>7215</v>
      </c>
      <c r="X127" s="21">
        <v>7326</v>
      </c>
      <c r="Y127" s="21">
        <v>7434</v>
      </c>
      <c r="Z127" s="21">
        <v>7542</v>
      </c>
      <c r="AA127" s="21">
        <v>7654</v>
      </c>
      <c r="AB127" s="21">
        <v>7772</v>
      </c>
      <c r="AC127" s="21">
        <v>7880</v>
      </c>
      <c r="AD127" s="21">
        <v>7987</v>
      </c>
      <c r="AE127" s="21">
        <v>8091</v>
      </c>
      <c r="AF127" s="21">
        <v>8193</v>
      </c>
    </row>
    <row r="128" spans="1:32" x14ac:dyDescent="0.25">
      <c r="A128" s="2"/>
      <c r="B128" s="17" t="s">
        <v>24</v>
      </c>
      <c r="G128" s="21"/>
      <c r="H128" s="21">
        <v>1019</v>
      </c>
      <c r="I128" s="21">
        <v>1038</v>
      </c>
      <c r="J128" s="21">
        <v>1058</v>
      </c>
      <c r="K128" s="21">
        <v>1074</v>
      </c>
      <c r="L128" s="21">
        <v>1095</v>
      </c>
      <c r="M128" s="21">
        <v>1115</v>
      </c>
      <c r="N128" s="21">
        <v>1134</v>
      </c>
      <c r="O128" s="21">
        <v>1154</v>
      </c>
      <c r="P128" s="21">
        <v>1174</v>
      </c>
      <c r="Q128" s="21">
        <v>1194</v>
      </c>
      <c r="R128" s="21">
        <v>1212</v>
      </c>
      <c r="S128" s="21">
        <v>1233</v>
      </c>
      <c r="T128" s="21">
        <v>1253</v>
      </c>
      <c r="U128" s="21">
        <v>1272</v>
      </c>
      <c r="V128" s="21">
        <v>1293</v>
      </c>
      <c r="W128" s="21">
        <v>1313</v>
      </c>
      <c r="X128" s="21">
        <v>1331</v>
      </c>
      <c r="Y128" s="21">
        <v>1348</v>
      </c>
      <c r="Z128" s="21">
        <v>1366</v>
      </c>
      <c r="AA128" s="21">
        <v>1385</v>
      </c>
      <c r="AB128" s="21">
        <v>1406</v>
      </c>
      <c r="AC128" s="21">
        <v>1423</v>
      </c>
      <c r="AD128" s="21">
        <v>1441</v>
      </c>
      <c r="AE128" s="21">
        <v>1458</v>
      </c>
      <c r="AF128" s="21">
        <v>1474</v>
      </c>
    </row>
    <row r="129" spans="1:32" x14ac:dyDescent="0.25">
      <c r="A129" s="2"/>
      <c r="B129" s="17" t="s">
        <v>19</v>
      </c>
      <c r="G129" s="21"/>
      <c r="H129" s="21">
        <v>11</v>
      </c>
      <c r="I129" s="21">
        <v>12</v>
      </c>
      <c r="J129" s="21">
        <v>12</v>
      </c>
      <c r="K129" s="21">
        <v>12</v>
      </c>
      <c r="L129" s="21">
        <v>13</v>
      </c>
      <c r="M129" s="21">
        <v>13</v>
      </c>
      <c r="N129" s="21">
        <v>13</v>
      </c>
      <c r="O129" s="21">
        <v>13</v>
      </c>
      <c r="P129" s="21">
        <v>13</v>
      </c>
      <c r="Q129" s="21">
        <v>13</v>
      </c>
      <c r="R129" s="21">
        <v>14</v>
      </c>
      <c r="S129" s="21">
        <v>14</v>
      </c>
      <c r="T129" s="21">
        <v>14</v>
      </c>
      <c r="U129" s="21">
        <v>14</v>
      </c>
      <c r="V129" s="21">
        <v>14</v>
      </c>
      <c r="W129" s="21">
        <v>14</v>
      </c>
      <c r="X129" s="21">
        <v>15</v>
      </c>
      <c r="Y129" s="21">
        <v>15</v>
      </c>
      <c r="Z129" s="21">
        <v>15</v>
      </c>
      <c r="AA129" s="21">
        <v>15</v>
      </c>
      <c r="AB129" s="21">
        <v>15</v>
      </c>
      <c r="AC129" s="21">
        <v>15</v>
      </c>
      <c r="AD129" s="21">
        <v>16</v>
      </c>
      <c r="AE129" s="21">
        <v>16</v>
      </c>
      <c r="AF129" s="21">
        <v>16</v>
      </c>
    </row>
    <row r="130" spans="1:32" x14ac:dyDescent="0.25">
      <c r="A130" s="2"/>
      <c r="B130" s="2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</row>
    <row r="131" spans="1:32" s="13" customFormat="1" ht="12.75" x14ac:dyDescent="0.2">
      <c r="A131" s="12" t="s">
        <v>25</v>
      </c>
      <c r="B131" s="12"/>
      <c r="C131" s="12"/>
      <c r="D131" s="12"/>
      <c r="E131" s="12"/>
      <c r="F131" s="1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</row>
    <row r="132" spans="1:32" x14ac:dyDescent="0.25">
      <c r="A132" s="2"/>
      <c r="B132" s="2" t="s">
        <v>26</v>
      </c>
      <c r="F132" s="18"/>
      <c r="G132" s="21"/>
      <c r="H132" s="21">
        <v>774</v>
      </c>
      <c r="I132" s="21">
        <v>735</v>
      </c>
      <c r="J132" s="21">
        <v>699</v>
      </c>
      <c r="K132" s="21">
        <v>665</v>
      </c>
      <c r="L132" s="21">
        <v>633</v>
      </c>
      <c r="M132" s="21">
        <v>604</v>
      </c>
      <c r="N132" s="21">
        <v>576</v>
      </c>
      <c r="O132" s="21">
        <v>551</v>
      </c>
      <c r="P132" s="21">
        <v>527</v>
      </c>
      <c r="Q132" s="21">
        <v>504</v>
      </c>
      <c r="R132" s="21">
        <v>483</v>
      </c>
      <c r="S132" s="21">
        <v>464</v>
      </c>
      <c r="T132" s="21">
        <v>446</v>
      </c>
      <c r="U132" s="21">
        <v>429</v>
      </c>
      <c r="V132" s="21">
        <v>414</v>
      </c>
      <c r="W132" s="21">
        <v>399</v>
      </c>
      <c r="X132" s="21">
        <v>386</v>
      </c>
      <c r="Y132" s="21">
        <v>373</v>
      </c>
      <c r="Z132" s="21">
        <v>361</v>
      </c>
      <c r="AA132" s="21">
        <v>350</v>
      </c>
      <c r="AB132" s="21">
        <v>340</v>
      </c>
      <c r="AC132" s="21">
        <v>330</v>
      </c>
      <c r="AD132" s="21">
        <v>321</v>
      </c>
      <c r="AE132" s="21">
        <v>313</v>
      </c>
      <c r="AF132" s="21">
        <v>305</v>
      </c>
    </row>
    <row r="133" spans="1:32" x14ac:dyDescent="0.25">
      <c r="A133" s="2"/>
      <c r="B133" s="2" t="s">
        <v>27</v>
      </c>
      <c r="E133" s="19"/>
      <c r="G133" s="21"/>
      <c r="H133" s="21">
        <v>1839</v>
      </c>
      <c r="I133" s="21">
        <v>1931</v>
      </c>
      <c r="J133" s="21">
        <v>2017</v>
      </c>
      <c r="K133" s="21">
        <v>2084</v>
      </c>
      <c r="L133" s="21">
        <v>2159</v>
      </c>
      <c r="M133" s="21">
        <v>2230</v>
      </c>
      <c r="N133" s="21">
        <v>2291</v>
      </c>
      <c r="O133" s="21">
        <v>2353</v>
      </c>
      <c r="P133" s="21">
        <v>2413</v>
      </c>
      <c r="Q133" s="21">
        <v>2472</v>
      </c>
      <c r="R133" s="21">
        <v>2524</v>
      </c>
      <c r="S133" s="21">
        <v>2581</v>
      </c>
      <c r="T133" s="21">
        <v>2636</v>
      </c>
      <c r="U133" s="21">
        <v>2689</v>
      </c>
      <c r="V133" s="21">
        <v>2743</v>
      </c>
      <c r="W133" s="21">
        <v>2794</v>
      </c>
      <c r="X133" s="21">
        <v>2839</v>
      </c>
      <c r="Y133" s="21">
        <v>2880</v>
      </c>
      <c r="Z133" s="21">
        <v>2923</v>
      </c>
      <c r="AA133" s="21">
        <v>2969</v>
      </c>
      <c r="AB133" s="21">
        <v>3021</v>
      </c>
      <c r="AC133" s="21">
        <v>3063</v>
      </c>
      <c r="AD133" s="21">
        <v>3103</v>
      </c>
      <c r="AE133" s="21">
        <v>3141</v>
      </c>
      <c r="AF133" s="21">
        <v>3177</v>
      </c>
    </row>
    <row r="134" spans="1:32" x14ac:dyDescent="0.25">
      <c r="A134" s="2"/>
      <c r="B134" s="2" t="s">
        <v>28</v>
      </c>
      <c r="G134" s="21"/>
      <c r="H134" s="21">
        <v>210</v>
      </c>
      <c r="I134" s="21">
        <v>224</v>
      </c>
      <c r="J134" s="21">
        <v>236</v>
      </c>
      <c r="K134" s="21">
        <v>247</v>
      </c>
      <c r="L134" s="21">
        <v>258</v>
      </c>
      <c r="M134" s="21">
        <v>269</v>
      </c>
      <c r="N134" s="21">
        <v>278</v>
      </c>
      <c r="O134" s="21">
        <v>288</v>
      </c>
      <c r="P134" s="21">
        <v>297</v>
      </c>
      <c r="Q134" s="21">
        <v>306</v>
      </c>
      <c r="R134" s="21">
        <v>314</v>
      </c>
      <c r="S134" s="21">
        <v>322</v>
      </c>
      <c r="T134" s="21">
        <v>330</v>
      </c>
      <c r="U134" s="21">
        <v>338</v>
      </c>
      <c r="V134" s="21">
        <v>346</v>
      </c>
      <c r="W134" s="21">
        <v>353</v>
      </c>
      <c r="X134" s="21">
        <v>360</v>
      </c>
      <c r="Y134" s="21">
        <v>366</v>
      </c>
      <c r="Z134" s="21">
        <v>372</v>
      </c>
      <c r="AA134" s="21">
        <v>379</v>
      </c>
      <c r="AB134" s="21">
        <v>386</v>
      </c>
      <c r="AC134" s="21">
        <v>392</v>
      </c>
      <c r="AD134" s="21">
        <v>398</v>
      </c>
      <c r="AE134" s="21">
        <v>403</v>
      </c>
      <c r="AF134" s="21">
        <v>408</v>
      </c>
    </row>
    <row r="135" spans="1:32" x14ac:dyDescent="0.25">
      <c r="A135" s="2"/>
      <c r="B135" s="2" t="s">
        <v>19</v>
      </c>
      <c r="G135" s="21"/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</row>
    <row r="136" spans="1:32" x14ac:dyDescent="0.25">
      <c r="A136" s="2"/>
      <c r="B136" s="2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</row>
    <row r="137" spans="1:32" s="13" customFormat="1" ht="12.75" x14ac:dyDescent="0.2">
      <c r="A137" s="12" t="s">
        <v>29</v>
      </c>
      <c r="B137" s="12"/>
      <c r="C137" s="12"/>
      <c r="D137" s="12"/>
      <c r="E137" s="12"/>
      <c r="F137" s="1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</row>
    <row r="138" spans="1:32" x14ac:dyDescent="0.25">
      <c r="A138" s="2"/>
      <c r="B138" s="17" t="s">
        <v>4</v>
      </c>
      <c r="G138" s="21"/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</row>
    <row r="139" spans="1:32" x14ac:dyDescent="0.25">
      <c r="A139" s="2"/>
      <c r="B139" s="17" t="s">
        <v>5</v>
      </c>
      <c r="G139" s="21"/>
      <c r="H139" s="21">
        <v>11</v>
      </c>
      <c r="I139" s="21">
        <v>12</v>
      </c>
      <c r="J139" s="21">
        <v>13</v>
      </c>
      <c r="K139" s="21">
        <v>14</v>
      </c>
      <c r="L139" s="21">
        <v>14</v>
      </c>
      <c r="M139" s="21">
        <v>15</v>
      </c>
      <c r="N139" s="21">
        <v>16</v>
      </c>
      <c r="O139" s="21">
        <v>16</v>
      </c>
      <c r="P139" s="21">
        <v>17</v>
      </c>
      <c r="Q139" s="21">
        <v>17</v>
      </c>
      <c r="R139" s="21">
        <v>18</v>
      </c>
      <c r="S139" s="21">
        <v>18</v>
      </c>
      <c r="T139" s="21">
        <v>19</v>
      </c>
      <c r="U139" s="21">
        <v>19</v>
      </c>
      <c r="V139" s="21">
        <v>20</v>
      </c>
      <c r="W139" s="21">
        <v>20</v>
      </c>
      <c r="X139" s="21">
        <v>21</v>
      </c>
      <c r="Y139" s="21">
        <v>21</v>
      </c>
      <c r="Z139" s="21">
        <v>22</v>
      </c>
      <c r="AA139" s="21">
        <v>22</v>
      </c>
      <c r="AB139" s="21">
        <v>22</v>
      </c>
      <c r="AC139" s="21">
        <v>23</v>
      </c>
      <c r="AD139" s="21">
        <v>23</v>
      </c>
      <c r="AE139" s="21">
        <v>24</v>
      </c>
      <c r="AF139" s="21">
        <v>24</v>
      </c>
    </row>
    <row r="140" spans="1:32" x14ac:dyDescent="0.25">
      <c r="A140" s="2"/>
      <c r="B140" s="17" t="s">
        <v>30</v>
      </c>
      <c r="G140" s="21"/>
      <c r="H140" s="21">
        <v>1</v>
      </c>
      <c r="I140" s="21">
        <v>1</v>
      </c>
      <c r="J140" s="21">
        <v>1</v>
      </c>
      <c r="K140" s="21">
        <v>1</v>
      </c>
      <c r="L140" s="21">
        <v>1</v>
      </c>
      <c r="M140" s="21">
        <v>1</v>
      </c>
      <c r="N140" s="21">
        <v>1</v>
      </c>
      <c r="O140" s="21">
        <v>1</v>
      </c>
      <c r="P140" s="21">
        <v>1</v>
      </c>
      <c r="Q140" s="21">
        <v>1</v>
      </c>
      <c r="R140" s="21">
        <v>1</v>
      </c>
      <c r="S140" s="21">
        <v>1</v>
      </c>
      <c r="T140" s="21">
        <v>1</v>
      </c>
      <c r="U140" s="21">
        <v>1</v>
      </c>
      <c r="V140" s="21">
        <v>1</v>
      </c>
      <c r="W140" s="21">
        <v>1</v>
      </c>
      <c r="X140" s="21">
        <v>1</v>
      </c>
      <c r="Y140" s="21">
        <v>1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</row>
    <row r="141" spans="1:32" x14ac:dyDescent="0.25">
      <c r="A141" s="2"/>
      <c r="B141" s="17" t="s">
        <v>31</v>
      </c>
      <c r="G141" s="21"/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</row>
    <row r="142" spans="1:32" x14ac:dyDescent="0.25">
      <c r="A142" s="2"/>
      <c r="B142" s="2" t="s">
        <v>19</v>
      </c>
      <c r="G142" s="21"/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</row>
    <row r="143" spans="1:32" x14ac:dyDescent="0.25">
      <c r="A143" s="2"/>
      <c r="B143" s="2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</row>
    <row r="144" spans="1:32" s="13" customFormat="1" ht="12.75" x14ac:dyDescent="0.2">
      <c r="A144" s="12" t="s">
        <v>32</v>
      </c>
      <c r="B144" s="12"/>
      <c r="C144" s="12"/>
      <c r="D144" s="12"/>
      <c r="E144" s="12"/>
      <c r="F144" s="1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</row>
    <row r="145" spans="1:32" x14ac:dyDescent="0.25">
      <c r="A145" s="2"/>
      <c r="B145" s="2" t="s">
        <v>33</v>
      </c>
      <c r="G145" s="21"/>
      <c r="H145" s="21">
        <v>40275</v>
      </c>
      <c r="I145" s="21">
        <v>41003</v>
      </c>
      <c r="J145" s="21">
        <v>41743</v>
      </c>
      <c r="K145" s="21">
        <v>42447</v>
      </c>
      <c r="L145" s="21">
        <v>43160</v>
      </c>
      <c r="M145" s="21">
        <v>43865</v>
      </c>
      <c r="N145" s="21">
        <v>44546</v>
      </c>
      <c r="O145" s="21">
        <v>45212</v>
      </c>
      <c r="P145" s="21">
        <v>45866</v>
      </c>
      <c r="Q145" s="21">
        <v>46505</v>
      </c>
      <c r="R145" s="21">
        <v>47116</v>
      </c>
      <c r="S145" s="21">
        <v>47723</v>
      </c>
      <c r="T145" s="21">
        <v>48316</v>
      </c>
      <c r="U145" s="21">
        <v>48894</v>
      </c>
      <c r="V145" s="21">
        <v>49467</v>
      </c>
      <c r="W145" s="21">
        <v>50022</v>
      </c>
      <c r="X145" s="21">
        <v>50554</v>
      </c>
      <c r="Y145" s="21">
        <v>51060</v>
      </c>
      <c r="Z145" s="21">
        <v>51548</v>
      </c>
      <c r="AA145" s="21">
        <v>52030</v>
      </c>
      <c r="AB145" s="21">
        <v>52516</v>
      </c>
      <c r="AC145" s="21">
        <v>52978</v>
      </c>
      <c r="AD145" s="21">
        <v>53421</v>
      </c>
      <c r="AE145" s="21">
        <v>53847</v>
      </c>
      <c r="AF145" s="21">
        <v>54253</v>
      </c>
    </row>
    <row r="146" spans="1:32" x14ac:dyDescent="0.25">
      <c r="A146" s="2"/>
      <c r="B146" s="17" t="s">
        <v>34</v>
      </c>
      <c r="G146" s="21"/>
      <c r="H146" s="21">
        <v>1025</v>
      </c>
      <c r="I146" s="21">
        <v>1051</v>
      </c>
      <c r="J146" s="21">
        <v>1077</v>
      </c>
      <c r="K146" s="21">
        <v>1099</v>
      </c>
      <c r="L146" s="21">
        <v>1123</v>
      </c>
      <c r="M146" s="21">
        <v>1146</v>
      </c>
      <c r="N146" s="21">
        <v>1168</v>
      </c>
      <c r="O146" s="21">
        <v>1190</v>
      </c>
      <c r="P146" s="21">
        <v>1212</v>
      </c>
      <c r="Q146" s="21">
        <v>1234</v>
      </c>
      <c r="R146" s="21">
        <v>1255</v>
      </c>
      <c r="S146" s="21">
        <v>1276</v>
      </c>
      <c r="T146" s="21">
        <v>1297</v>
      </c>
      <c r="U146" s="21">
        <v>1318</v>
      </c>
      <c r="V146" s="21">
        <v>1340</v>
      </c>
      <c r="W146" s="21">
        <v>1361</v>
      </c>
      <c r="X146" s="21">
        <v>1380</v>
      </c>
      <c r="Y146" s="21">
        <v>1399</v>
      </c>
      <c r="Z146" s="21">
        <v>1418</v>
      </c>
      <c r="AA146" s="21">
        <v>1437</v>
      </c>
      <c r="AB146" s="21">
        <v>1458</v>
      </c>
      <c r="AC146" s="21">
        <v>1477</v>
      </c>
      <c r="AD146" s="21">
        <v>1495</v>
      </c>
      <c r="AE146" s="21">
        <v>1513</v>
      </c>
      <c r="AF146" s="21">
        <v>1530</v>
      </c>
    </row>
    <row r="147" spans="1:32" x14ac:dyDescent="0.25">
      <c r="A147" s="2"/>
      <c r="B147" s="2" t="s">
        <v>35</v>
      </c>
      <c r="G147" s="21"/>
      <c r="H147" s="21">
        <v>644</v>
      </c>
      <c r="I147" s="21">
        <v>661</v>
      </c>
      <c r="J147" s="21">
        <v>678</v>
      </c>
      <c r="K147" s="21">
        <v>690</v>
      </c>
      <c r="L147" s="21">
        <v>705</v>
      </c>
      <c r="M147" s="21">
        <v>719</v>
      </c>
      <c r="N147" s="21">
        <v>732</v>
      </c>
      <c r="O147" s="21">
        <v>744</v>
      </c>
      <c r="P147" s="21">
        <v>757</v>
      </c>
      <c r="Q147" s="21">
        <v>769</v>
      </c>
      <c r="R147" s="21">
        <v>780</v>
      </c>
      <c r="S147" s="21">
        <v>793</v>
      </c>
      <c r="T147" s="21">
        <v>805</v>
      </c>
      <c r="U147" s="21">
        <v>817</v>
      </c>
      <c r="V147" s="21">
        <v>830</v>
      </c>
      <c r="W147" s="21">
        <v>842</v>
      </c>
      <c r="X147" s="21">
        <v>853</v>
      </c>
      <c r="Y147" s="21">
        <v>863</v>
      </c>
      <c r="Z147" s="21">
        <v>873</v>
      </c>
      <c r="AA147" s="21">
        <v>884</v>
      </c>
      <c r="AB147" s="21">
        <v>898</v>
      </c>
      <c r="AC147" s="21">
        <v>908</v>
      </c>
      <c r="AD147" s="21">
        <v>918</v>
      </c>
      <c r="AE147" s="21">
        <v>928</v>
      </c>
      <c r="AF147" s="21">
        <v>938</v>
      </c>
    </row>
    <row r="148" spans="1:32" x14ac:dyDescent="0.25">
      <c r="A148" s="2"/>
      <c r="B148" s="2" t="s">
        <v>36</v>
      </c>
      <c r="G148" s="21"/>
      <c r="H148" s="21">
        <v>904</v>
      </c>
      <c r="I148" s="21">
        <v>926</v>
      </c>
      <c r="J148" s="21">
        <v>947</v>
      </c>
      <c r="K148" s="21">
        <v>962</v>
      </c>
      <c r="L148" s="21">
        <v>980</v>
      </c>
      <c r="M148" s="21">
        <v>997</v>
      </c>
      <c r="N148" s="21">
        <v>1011</v>
      </c>
      <c r="O148" s="21">
        <v>1026</v>
      </c>
      <c r="P148" s="21">
        <v>1041</v>
      </c>
      <c r="Q148" s="21">
        <v>1055</v>
      </c>
      <c r="R148" s="21">
        <v>1068</v>
      </c>
      <c r="S148" s="21">
        <v>1083</v>
      </c>
      <c r="T148" s="21">
        <v>1097</v>
      </c>
      <c r="U148" s="21">
        <v>1111</v>
      </c>
      <c r="V148" s="21">
        <v>1126</v>
      </c>
      <c r="W148" s="21">
        <v>1140</v>
      </c>
      <c r="X148" s="21">
        <v>1152</v>
      </c>
      <c r="Y148" s="21">
        <v>1162</v>
      </c>
      <c r="Z148" s="21">
        <v>1174</v>
      </c>
      <c r="AA148" s="21">
        <v>1187</v>
      </c>
      <c r="AB148" s="21">
        <v>1203</v>
      </c>
      <c r="AC148" s="21">
        <v>1214</v>
      </c>
      <c r="AD148" s="21">
        <v>1226</v>
      </c>
      <c r="AE148" s="21">
        <v>1236</v>
      </c>
      <c r="AF148" s="21">
        <v>1247</v>
      </c>
    </row>
    <row r="149" spans="1:32" x14ac:dyDescent="0.25">
      <c r="A149" s="2"/>
      <c r="B149" s="17" t="s">
        <v>19</v>
      </c>
      <c r="G149" s="21"/>
      <c r="H149" s="21">
        <v>185</v>
      </c>
      <c r="I149" s="21">
        <v>207</v>
      </c>
      <c r="J149" s="21">
        <v>229</v>
      </c>
      <c r="K149" s="21">
        <v>249</v>
      </c>
      <c r="L149" s="21">
        <v>272</v>
      </c>
      <c r="M149" s="21">
        <v>294</v>
      </c>
      <c r="N149" s="21">
        <v>315</v>
      </c>
      <c r="O149" s="21">
        <v>338</v>
      </c>
      <c r="P149" s="21">
        <v>360</v>
      </c>
      <c r="Q149" s="21">
        <v>383</v>
      </c>
      <c r="R149" s="21">
        <v>405</v>
      </c>
      <c r="S149" s="21">
        <v>428</v>
      </c>
      <c r="T149" s="21">
        <v>452</v>
      </c>
      <c r="U149" s="21">
        <v>476</v>
      </c>
      <c r="V149" s="21">
        <v>500</v>
      </c>
      <c r="W149" s="21">
        <v>525</v>
      </c>
      <c r="X149" s="21">
        <v>548</v>
      </c>
      <c r="Y149" s="21">
        <v>571</v>
      </c>
      <c r="Z149" s="21">
        <v>595</v>
      </c>
      <c r="AA149" s="21">
        <v>620</v>
      </c>
      <c r="AB149" s="21">
        <v>646</v>
      </c>
      <c r="AC149" s="21">
        <v>671</v>
      </c>
      <c r="AD149" s="21">
        <v>695</v>
      </c>
      <c r="AE149" s="21">
        <v>720</v>
      </c>
      <c r="AF149" s="21">
        <v>744</v>
      </c>
    </row>
    <row r="150" spans="1:32" x14ac:dyDescent="0.25">
      <c r="A150" s="2"/>
      <c r="B150" s="17" t="s">
        <v>37</v>
      </c>
      <c r="G150" s="21"/>
      <c r="H150" s="21">
        <v>22</v>
      </c>
      <c r="I150" s="21">
        <v>23</v>
      </c>
      <c r="J150" s="21">
        <v>24</v>
      </c>
      <c r="K150" s="21">
        <v>24</v>
      </c>
      <c r="L150" s="21">
        <v>24</v>
      </c>
      <c r="M150" s="21">
        <v>25</v>
      </c>
      <c r="N150" s="21">
        <v>25</v>
      </c>
      <c r="O150" s="21">
        <v>26</v>
      </c>
      <c r="P150" s="21">
        <v>26</v>
      </c>
      <c r="Q150" s="21">
        <v>26</v>
      </c>
      <c r="R150" s="21">
        <v>27</v>
      </c>
      <c r="S150" s="21">
        <v>27</v>
      </c>
      <c r="T150" s="21">
        <v>28</v>
      </c>
      <c r="U150" s="21">
        <v>28</v>
      </c>
      <c r="V150" s="21">
        <v>28</v>
      </c>
      <c r="W150" s="21">
        <v>29</v>
      </c>
      <c r="X150" s="21">
        <v>29</v>
      </c>
      <c r="Y150" s="21">
        <v>29</v>
      </c>
      <c r="Z150" s="21">
        <v>30</v>
      </c>
      <c r="AA150" s="21">
        <v>30</v>
      </c>
      <c r="AB150" s="21">
        <v>31</v>
      </c>
      <c r="AC150" s="21">
        <v>31</v>
      </c>
      <c r="AD150" s="21">
        <v>31</v>
      </c>
      <c r="AE150" s="21">
        <v>32</v>
      </c>
      <c r="AF150" s="21">
        <v>32</v>
      </c>
    </row>
    <row r="153" spans="1:32" customFormat="1" x14ac:dyDescent="0.25">
      <c r="A153" s="7" t="s">
        <v>44</v>
      </c>
      <c r="B153" s="8"/>
      <c r="C153" s="7"/>
      <c r="D153" s="9"/>
      <c r="E153" s="9"/>
      <c r="F153" s="9"/>
      <c r="G153" s="9" t="s">
        <v>45</v>
      </c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</row>
    <row r="154" spans="1:32" customFormat="1" x14ac:dyDescent="0.25">
      <c r="A154" s="11" t="s">
        <v>13</v>
      </c>
      <c r="B154" s="2"/>
    </row>
    <row r="155" spans="1:32" customFormat="1" x14ac:dyDescent="0.25">
      <c r="A155" s="2"/>
      <c r="B155" s="2" t="s">
        <v>14</v>
      </c>
    </row>
    <row r="156" spans="1:32" s="13" customFormat="1" ht="12.75" x14ac:dyDescent="0.2">
      <c r="A156" s="12" t="s">
        <v>15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1:32" x14ac:dyDescent="0.25">
      <c r="A157" s="2"/>
      <c r="B157" s="2" t="s">
        <v>16</v>
      </c>
      <c r="G157" s="23" t="s">
        <v>102</v>
      </c>
      <c r="H157" s="23" t="s">
        <v>101</v>
      </c>
      <c r="I157" s="23" t="s">
        <v>101</v>
      </c>
      <c r="J157" s="23" t="s">
        <v>101</v>
      </c>
      <c r="K157" s="23" t="s">
        <v>101</v>
      </c>
      <c r="L157" s="23" t="s">
        <v>101</v>
      </c>
      <c r="M157" s="23" t="s">
        <v>101</v>
      </c>
      <c r="N157" s="23" t="s">
        <v>101</v>
      </c>
      <c r="O157" s="23" t="s">
        <v>101</v>
      </c>
      <c r="P157" s="23" t="s">
        <v>101</v>
      </c>
      <c r="Q157" s="23">
        <v>8916.2389999999996</v>
      </c>
      <c r="R157" s="23">
        <v>8346.5040000000008</v>
      </c>
      <c r="S157" s="23">
        <v>8066.7849999999999</v>
      </c>
      <c r="T157" s="23">
        <v>7950.4930000000004</v>
      </c>
      <c r="U157" s="23">
        <v>7928.5420000000004</v>
      </c>
      <c r="V157" s="23">
        <v>7963.6260000000002</v>
      </c>
      <c r="W157" s="23">
        <v>8032.7330000000002</v>
      </c>
      <c r="X157" s="23">
        <v>8121.4949999999999</v>
      </c>
      <c r="Y157" s="23">
        <v>8221.134</v>
      </c>
      <c r="Z157" s="23">
        <v>8327.7009999999991</v>
      </c>
      <c r="AA157" s="23">
        <v>8439.7610000000004</v>
      </c>
      <c r="AB157" s="23">
        <v>8557.82</v>
      </c>
      <c r="AC157" s="23">
        <v>8677.3970000000008</v>
      </c>
      <c r="AD157" s="23">
        <v>8797.0239999999994</v>
      </c>
      <c r="AE157" s="23">
        <v>8915.777</v>
      </c>
      <c r="AF157" s="23">
        <v>9033.0400000000009</v>
      </c>
    </row>
    <row r="158" spans="1:32" x14ac:dyDescent="0.25">
      <c r="A158" s="2"/>
      <c r="B158" s="2" t="s">
        <v>17</v>
      </c>
      <c r="G158" s="23">
        <v>1915.377</v>
      </c>
      <c r="H158" s="23">
        <v>1854.133</v>
      </c>
      <c r="I158" s="23">
        <v>4523.509</v>
      </c>
      <c r="J158" s="23" t="s">
        <v>101</v>
      </c>
      <c r="K158" s="23" t="s">
        <v>101</v>
      </c>
      <c r="L158" s="23" t="s">
        <v>101</v>
      </c>
      <c r="M158" s="23" t="s">
        <v>101</v>
      </c>
      <c r="N158" s="23" t="s">
        <v>101</v>
      </c>
      <c r="O158" s="23" t="s">
        <v>101</v>
      </c>
      <c r="P158" s="23" t="s">
        <v>101</v>
      </c>
      <c r="Q158" s="23" t="s">
        <v>101</v>
      </c>
      <c r="R158" s="23" t="s">
        <v>101</v>
      </c>
      <c r="S158" s="23" t="s">
        <v>101</v>
      </c>
      <c r="T158" s="23" t="s">
        <v>101</v>
      </c>
      <c r="U158" s="23" t="s">
        <v>101</v>
      </c>
      <c r="V158" s="23">
        <v>33372.411</v>
      </c>
      <c r="W158" s="23">
        <v>33707.620999999999</v>
      </c>
      <c r="X158" s="23">
        <v>34085.584999999999</v>
      </c>
      <c r="Y158" s="23">
        <v>34486.161999999997</v>
      </c>
      <c r="Z158" s="23">
        <v>34907.953999999998</v>
      </c>
      <c r="AA158" s="23">
        <v>35354.315000000002</v>
      </c>
      <c r="AB158" s="23">
        <v>35834.805999999997</v>
      </c>
      <c r="AC158" s="23">
        <v>36312.834999999999</v>
      </c>
      <c r="AD158" s="23">
        <v>36786.118999999999</v>
      </c>
      <c r="AE158" s="23">
        <v>37252.750999999997</v>
      </c>
      <c r="AF158" s="23">
        <v>37711.158000000003</v>
      </c>
    </row>
    <row r="159" spans="1:32" x14ac:dyDescent="0.25">
      <c r="A159" s="2"/>
      <c r="B159" s="2" t="s">
        <v>18</v>
      </c>
      <c r="G159" s="23">
        <v>65512.762000000002</v>
      </c>
      <c r="H159" s="23" t="s">
        <v>101</v>
      </c>
      <c r="I159" s="23" t="s">
        <v>101</v>
      </c>
      <c r="J159" s="23" t="s">
        <v>101</v>
      </c>
      <c r="K159" s="23" t="s">
        <v>101</v>
      </c>
      <c r="L159" s="23" t="s">
        <v>101</v>
      </c>
      <c r="M159" s="23" t="s">
        <v>101</v>
      </c>
      <c r="N159" s="23" t="s">
        <v>101</v>
      </c>
      <c r="O159" s="23" t="s">
        <v>101</v>
      </c>
      <c r="P159" s="23" t="s">
        <v>101</v>
      </c>
      <c r="Q159" s="23" t="s">
        <v>101</v>
      </c>
      <c r="R159" s="23" t="s">
        <v>101</v>
      </c>
      <c r="S159" s="23" t="s">
        <v>101</v>
      </c>
      <c r="T159" s="23" t="s">
        <v>101</v>
      </c>
      <c r="U159" s="23" t="s">
        <v>101</v>
      </c>
      <c r="V159" s="23">
        <v>187974.91200000001</v>
      </c>
      <c r="W159" s="23">
        <v>191657.34299999999</v>
      </c>
      <c r="X159" s="23">
        <v>195222.728</v>
      </c>
      <c r="Y159" s="23">
        <v>198676.734</v>
      </c>
      <c r="Z159" s="23">
        <v>202049.71299999999</v>
      </c>
      <c r="AA159" s="23">
        <v>205377.978</v>
      </c>
      <c r="AB159" s="23">
        <v>208710.065</v>
      </c>
      <c r="AC159" s="23">
        <v>211993.09899999999</v>
      </c>
      <c r="AD159" s="23">
        <v>215226.16699999999</v>
      </c>
      <c r="AE159" s="23">
        <v>218407.533</v>
      </c>
      <c r="AF159" s="23">
        <v>221534.905</v>
      </c>
    </row>
    <row r="160" spans="1:32" x14ac:dyDescent="0.25">
      <c r="A160" s="2"/>
      <c r="B160" s="2" t="s">
        <v>19</v>
      </c>
      <c r="G160" s="23">
        <v>0</v>
      </c>
      <c r="H160" s="23">
        <v>22.951000000000001</v>
      </c>
      <c r="I160" s="23">
        <v>45.542000000000002</v>
      </c>
      <c r="J160" s="23">
        <v>61.470999999999997</v>
      </c>
      <c r="K160" s="23">
        <v>76.244</v>
      </c>
      <c r="L160" s="23">
        <v>91.445999999999998</v>
      </c>
      <c r="M160" s="23">
        <v>107.193</v>
      </c>
      <c r="N160" s="23">
        <v>122.056</v>
      </c>
      <c r="O160" s="23">
        <v>136.114</v>
      </c>
      <c r="P160" s="23">
        <v>149.44399999999999</v>
      </c>
      <c r="Q160" s="23">
        <v>162.09200000000001</v>
      </c>
      <c r="R160" s="23">
        <v>174.02699999999999</v>
      </c>
      <c r="S160" s="23">
        <v>185.399</v>
      </c>
      <c r="T160" s="23">
        <v>196.23599999999999</v>
      </c>
      <c r="U160" s="23">
        <v>206.56299999999999</v>
      </c>
      <c r="V160" s="23">
        <v>216.46</v>
      </c>
      <c r="W160" s="23">
        <v>225.90899999999999</v>
      </c>
      <c r="X160" s="23">
        <v>234.88499999999999</v>
      </c>
      <c r="Y160" s="23">
        <v>243.38300000000001</v>
      </c>
      <c r="Z160" s="23">
        <v>251.476</v>
      </c>
      <c r="AA160" s="23">
        <v>259.25299999999999</v>
      </c>
      <c r="AB160" s="23">
        <v>266.83300000000003</v>
      </c>
      <c r="AC160" s="23">
        <v>274.08600000000001</v>
      </c>
      <c r="AD160" s="23">
        <v>281.024</v>
      </c>
      <c r="AE160" s="23">
        <v>287.65899999999999</v>
      </c>
      <c r="AF160" s="23">
        <v>294.00200000000001</v>
      </c>
    </row>
    <row r="161" spans="1:32" x14ac:dyDescent="0.25">
      <c r="A161" s="2"/>
      <c r="B161" s="2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</row>
    <row r="162" spans="1:32" s="13" customFormat="1" ht="12.75" x14ac:dyDescent="0.2">
      <c r="A162" s="12" t="s">
        <v>21</v>
      </c>
      <c r="B162" s="12"/>
      <c r="C162" s="12"/>
      <c r="D162" s="12"/>
      <c r="E162" s="12"/>
      <c r="F162" s="12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</row>
    <row r="163" spans="1:32" x14ac:dyDescent="0.25">
      <c r="A163" s="2"/>
      <c r="B163" s="2" t="s">
        <v>22</v>
      </c>
      <c r="G163" s="23">
        <v>21628.378000000001</v>
      </c>
      <c r="H163" s="23" t="s">
        <v>101</v>
      </c>
      <c r="I163" s="23" t="s">
        <v>101</v>
      </c>
      <c r="J163" s="23" t="s">
        <v>101</v>
      </c>
      <c r="K163" s="23" t="s">
        <v>101</v>
      </c>
      <c r="L163" s="23" t="s">
        <v>101</v>
      </c>
      <c r="M163" s="23" t="s">
        <v>101</v>
      </c>
      <c r="N163" s="23" t="s">
        <v>101</v>
      </c>
      <c r="O163" s="23" t="s">
        <v>101</v>
      </c>
      <c r="P163" s="23" t="s">
        <v>101</v>
      </c>
      <c r="Q163" s="23" t="s">
        <v>101</v>
      </c>
      <c r="R163" s="23" t="s">
        <v>101</v>
      </c>
      <c r="S163" s="23" t="s">
        <v>101</v>
      </c>
      <c r="T163" s="23" t="s">
        <v>101</v>
      </c>
      <c r="U163" s="23" t="s">
        <v>101</v>
      </c>
      <c r="V163" s="23">
        <v>16051.489</v>
      </c>
      <c r="W163" s="23">
        <v>16317.822</v>
      </c>
      <c r="X163" s="23">
        <v>16585.694</v>
      </c>
      <c r="Y163" s="23">
        <v>16852.135999999999</v>
      </c>
      <c r="Z163" s="23">
        <v>17117.615000000002</v>
      </c>
      <c r="AA163" s="23">
        <v>17383.812000000002</v>
      </c>
      <c r="AB163" s="23">
        <v>17653.991999999998</v>
      </c>
      <c r="AC163" s="23">
        <v>17921.978999999999</v>
      </c>
      <c r="AD163" s="23">
        <v>18187.124</v>
      </c>
      <c r="AE163" s="23">
        <v>18448.871999999999</v>
      </c>
      <c r="AF163" s="23">
        <v>18706.738000000001</v>
      </c>
    </row>
    <row r="164" spans="1:32" x14ac:dyDescent="0.25">
      <c r="A164" s="17"/>
      <c r="B164" s="17" t="s">
        <v>23</v>
      </c>
      <c r="G164" s="23">
        <v>12076.208000000001</v>
      </c>
      <c r="H164" s="23" t="s">
        <v>101</v>
      </c>
      <c r="I164" s="23" t="s">
        <v>101</v>
      </c>
      <c r="J164" s="23" t="s">
        <v>101</v>
      </c>
      <c r="K164" s="23" t="s">
        <v>101</v>
      </c>
      <c r="L164" s="23" t="s">
        <v>101</v>
      </c>
      <c r="M164" s="23" t="s">
        <v>101</v>
      </c>
      <c r="N164" s="23" t="s">
        <v>101</v>
      </c>
      <c r="O164" s="23" t="s">
        <v>101</v>
      </c>
      <c r="P164" s="23" t="s">
        <v>101</v>
      </c>
      <c r="Q164" s="23" t="s">
        <v>101</v>
      </c>
      <c r="R164" s="23" t="s">
        <v>101</v>
      </c>
      <c r="S164" s="23" t="s">
        <v>101</v>
      </c>
      <c r="T164" s="23" t="s">
        <v>101</v>
      </c>
      <c r="U164" s="23" t="s">
        <v>101</v>
      </c>
      <c r="V164" s="23">
        <v>26359.466</v>
      </c>
      <c r="W164" s="23">
        <v>26840.417000000001</v>
      </c>
      <c r="X164" s="23">
        <v>27310.161</v>
      </c>
      <c r="Y164" s="23">
        <v>27767.385999999999</v>
      </c>
      <c r="Z164" s="23">
        <v>28216.149000000001</v>
      </c>
      <c r="AA164" s="23">
        <v>28661.766</v>
      </c>
      <c r="AB164" s="23">
        <v>29111.741999999998</v>
      </c>
      <c r="AC164" s="23">
        <v>29555.133999999998</v>
      </c>
      <c r="AD164" s="23">
        <v>29991.651999999998</v>
      </c>
      <c r="AE164" s="23">
        <v>30420.948</v>
      </c>
      <c r="AF164" s="23">
        <v>30842.627</v>
      </c>
    </row>
    <row r="165" spans="1:32" x14ac:dyDescent="0.25">
      <c r="A165" s="2"/>
      <c r="B165" s="17" t="s">
        <v>24</v>
      </c>
      <c r="G165" s="23">
        <v>6703.6769999999997</v>
      </c>
      <c r="H165" s="23">
        <v>6974.1689999999999</v>
      </c>
      <c r="I165" s="23">
        <v>7233.54</v>
      </c>
      <c r="J165" s="23">
        <v>7484.2259999999997</v>
      </c>
      <c r="K165" s="23">
        <v>7723.0950000000003</v>
      </c>
      <c r="L165" s="23">
        <v>7955.8220000000001</v>
      </c>
      <c r="M165" s="23">
        <v>8183.1279999999997</v>
      </c>
      <c r="N165" s="23">
        <v>8403.9269999999997</v>
      </c>
      <c r="O165" s="23">
        <v>8619.5609999999997</v>
      </c>
      <c r="P165" s="23">
        <v>8831.2129999999997</v>
      </c>
      <c r="Q165" s="23">
        <v>9039.27</v>
      </c>
      <c r="R165" s="23">
        <v>9242.3359999999993</v>
      </c>
      <c r="S165" s="23">
        <v>9443.1329999999998</v>
      </c>
      <c r="T165" s="23">
        <v>9641.6260000000002</v>
      </c>
      <c r="U165" s="23">
        <v>9837.7289999999994</v>
      </c>
      <c r="V165" s="23">
        <v>10032.683999999999</v>
      </c>
      <c r="W165" s="23">
        <v>10225.468000000001</v>
      </c>
      <c r="X165" s="23">
        <v>10414.873</v>
      </c>
      <c r="Y165" s="23">
        <v>10600.204</v>
      </c>
      <c r="Z165" s="23">
        <v>10782.511</v>
      </c>
      <c r="AA165" s="23">
        <v>10963.346</v>
      </c>
      <c r="AB165" s="23">
        <v>11145.04</v>
      </c>
      <c r="AC165" s="23">
        <v>11324.233</v>
      </c>
      <c r="AD165" s="23">
        <v>11500.788</v>
      </c>
      <c r="AE165" s="23">
        <v>11674.56</v>
      </c>
      <c r="AF165" s="23">
        <v>11845.397999999999</v>
      </c>
    </row>
    <row r="166" spans="1:32" x14ac:dyDescent="0.25">
      <c r="A166" s="2"/>
      <c r="B166" s="17" t="s">
        <v>19</v>
      </c>
      <c r="G166" s="23">
        <v>0</v>
      </c>
      <c r="H166" s="23">
        <v>11.448</v>
      </c>
      <c r="I166" s="23">
        <v>22.385000000000002</v>
      </c>
      <c r="J166" s="23">
        <v>32.814</v>
      </c>
      <c r="K166" s="23">
        <v>42.628</v>
      </c>
      <c r="L166" s="23">
        <v>51.956000000000003</v>
      </c>
      <c r="M166" s="23">
        <v>60.811</v>
      </c>
      <c r="N166" s="23">
        <v>69.173000000000002</v>
      </c>
      <c r="O166" s="23">
        <v>77.085999999999999</v>
      </c>
      <c r="P166" s="23">
        <v>84.593000000000004</v>
      </c>
      <c r="Q166" s="23">
        <v>91.718999999999994</v>
      </c>
      <c r="R166" s="23">
        <v>98.445999999999998</v>
      </c>
      <c r="S166" s="23">
        <v>104.85899999999999</v>
      </c>
      <c r="T166" s="23">
        <v>110.974</v>
      </c>
      <c r="U166" s="23">
        <v>116.80200000000001</v>
      </c>
      <c r="V166" s="23">
        <v>122.39100000000001</v>
      </c>
      <c r="W166" s="23">
        <v>127.729</v>
      </c>
      <c r="X166" s="23">
        <v>132.80099999999999</v>
      </c>
      <c r="Y166" s="23">
        <v>137.60599999999999</v>
      </c>
      <c r="Z166" s="23">
        <v>142.184</v>
      </c>
      <c r="AA166" s="23">
        <v>146.58500000000001</v>
      </c>
      <c r="AB166" s="23">
        <v>150.876</v>
      </c>
      <c r="AC166" s="23">
        <v>154.982</v>
      </c>
      <c r="AD166" s="23">
        <v>158.91200000000001</v>
      </c>
      <c r="AE166" s="23">
        <v>162.673</v>
      </c>
      <c r="AF166" s="23">
        <v>166.26900000000001</v>
      </c>
    </row>
    <row r="167" spans="1:32" x14ac:dyDescent="0.25">
      <c r="A167" s="2"/>
      <c r="B167" s="2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</row>
    <row r="168" spans="1:32" s="13" customFormat="1" ht="12.75" x14ac:dyDescent="0.2">
      <c r="A168" s="12" t="s">
        <v>25</v>
      </c>
      <c r="B168" s="12"/>
      <c r="C168" s="12"/>
      <c r="D168" s="12"/>
      <c r="E168" s="12"/>
      <c r="F168" s="12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</row>
    <row r="169" spans="1:32" x14ac:dyDescent="0.25">
      <c r="A169" s="2"/>
      <c r="B169" s="2" t="s">
        <v>26</v>
      </c>
      <c r="F169" s="18"/>
      <c r="G169" s="23">
        <v>21292.654999999999</v>
      </c>
      <c r="H169" s="23" t="s">
        <v>101</v>
      </c>
      <c r="I169" s="23" t="s">
        <v>101</v>
      </c>
      <c r="J169" s="23" t="s">
        <v>101</v>
      </c>
      <c r="K169" s="23" t="s">
        <v>101</v>
      </c>
      <c r="L169" s="23" t="s">
        <v>101</v>
      </c>
      <c r="M169" s="23" t="s">
        <v>101</v>
      </c>
      <c r="N169" s="23" t="s">
        <v>101</v>
      </c>
      <c r="O169" s="23" t="s">
        <v>101</v>
      </c>
      <c r="P169" s="23" t="s">
        <v>101</v>
      </c>
      <c r="Q169" s="23" t="s">
        <v>101</v>
      </c>
      <c r="R169" s="23" t="s">
        <v>101</v>
      </c>
      <c r="S169" s="23" t="s">
        <v>101</v>
      </c>
      <c r="T169" s="23" t="s">
        <v>101</v>
      </c>
      <c r="U169" s="23">
        <v>9630.1640000000007</v>
      </c>
      <c r="V169" s="23">
        <v>9151.3979999999992</v>
      </c>
      <c r="W169" s="23">
        <v>8703.9419999999991</v>
      </c>
      <c r="X169" s="23">
        <v>8285.5139999999992</v>
      </c>
      <c r="Y169" s="23">
        <v>7894.0640000000003</v>
      </c>
      <c r="Z169" s="23">
        <v>7527.9340000000002</v>
      </c>
      <c r="AA169" s="23">
        <v>7185.665</v>
      </c>
      <c r="AB169" s="23">
        <v>6866.0230000000001</v>
      </c>
      <c r="AC169" s="23">
        <v>6567.058</v>
      </c>
      <c r="AD169" s="23">
        <v>6287.3959999999997</v>
      </c>
      <c r="AE169" s="23">
        <v>6025.7569999999996</v>
      </c>
      <c r="AF169" s="23">
        <v>5780.9449999999997</v>
      </c>
    </row>
    <row r="170" spans="1:32" x14ac:dyDescent="0.25">
      <c r="A170" s="2"/>
      <c r="B170" s="2" t="s">
        <v>27</v>
      </c>
      <c r="E170" s="19"/>
      <c r="G170" s="23">
        <v>4027.1350000000002</v>
      </c>
      <c r="H170" s="23">
        <v>5480.7240000000002</v>
      </c>
      <c r="I170" s="23">
        <v>6888.8339999999998</v>
      </c>
      <c r="J170" s="23">
        <v>8250.8160000000007</v>
      </c>
      <c r="K170" s="23">
        <v>9551.8420000000006</v>
      </c>
      <c r="L170" s="23" t="s">
        <v>101</v>
      </c>
      <c r="M170" s="23" t="s">
        <v>101</v>
      </c>
      <c r="N170" s="23" t="s">
        <v>101</v>
      </c>
      <c r="O170" s="23" t="s">
        <v>101</v>
      </c>
      <c r="P170" s="23" t="s">
        <v>101</v>
      </c>
      <c r="Q170" s="23" t="s">
        <v>101</v>
      </c>
      <c r="R170" s="23" t="s">
        <v>101</v>
      </c>
      <c r="S170" s="23" t="s">
        <v>101</v>
      </c>
      <c r="T170" s="23" t="s">
        <v>101</v>
      </c>
      <c r="U170" s="23" t="s">
        <v>101</v>
      </c>
      <c r="V170" s="23">
        <v>21049.987000000001</v>
      </c>
      <c r="W170" s="23">
        <v>21895.934000000001</v>
      </c>
      <c r="X170" s="23">
        <v>22712.114000000001</v>
      </c>
      <c r="Y170" s="23">
        <v>23497.605</v>
      </c>
      <c r="Z170" s="23">
        <v>24256.862000000001</v>
      </c>
      <c r="AA170" s="23">
        <v>24995.746999999999</v>
      </c>
      <c r="AB170" s="23">
        <v>25722.371999999999</v>
      </c>
      <c r="AC170" s="23">
        <v>26427.123</v>
      </c>
      <c r="AD170" s="23">
        <v>27110.505000000001</v>
      </c>
      <c r="AE170" s="23">
        <v>27772.956999999999</v>
      </c>
      <c r="AF170" s="23">
        <v>28414.852999999999</v>
      </c>
    </row>
    <row r="171" spans="1:32" x14ac:dyDescent="0.25">
      <c r="A171" s="2"/>
      <c r="B171" s="2" t="s">
        <v>28</v>
      </c>
      <c r="G171" s="23">
        <v>0</v>
      </c>
      <c r="H171" s="23">
        <v>209.768</v>
      </c>
      <c r="I171" s="23">
        <v>411.58</v>
      </c>
      <c r="J171" s="23">
        <v>605.548</v>
      </c>
      <c r="K171" s="23">
        <v>790.06799999999998</v>
      </c>
      <c r="L171" s="23">
        <v>967.05799999999999</v>
      </c>
      <c r="M171" s="23">
        <v>1136.7349999999999</v>
      </c>
      <c r="N171" s="23">
        <v>1298.7639999999999</v>
      </c>
      <c r="O171" s="23">
        <v>1453.788</v>
      </c>
      <c r="P171" s="23">
        <v>1602.434</v>
      </c>
      <c r="Q171" s="23">
        <v>1745.0550000000001</v>
      </c>
      <c r="R171" s="23">
        <v>1881.366</v>
      </c>
      <c r="S171" s="23">
        <v>2012.6130000000001</v>
      </c>
      <c r="T171" s="23">
        <v>2139.009</v>
      </c>
      <c r="U171" s="23">
        <v>2260.7460000000001</v>
      </c>
      <c r="V171" s="23">
        <v>2378.4989999999998</v>
      </c>
      <c r="W171" s="23">
        <v>2492.0970000000002</v>
      </c>
      <c r="X171" s="23">
        <v>2601.2979999999998</v>
      </c>
      <c r="Y171" s="23">
        <v>2706.05</v>
      </c>
      <c r="Z171" s="23">
        <v>2806.9340000000002</v>
      </c>
      <c r="AA171" s="23">
        <v>2904.6979999999999</v>
      </c>
      <c r="AB171" s="23">
        <v>3000.3539999999998</v>
      </c>
      <c r="AC171" s="23">
        <v>3092.8009999999999</v>
      </c>
      <c r="AD171" s="23">
        <v>3182.136</v>
      </c>
      <c r="AE171" s="23">
        <v>3268.4490000000001</v>
      </c>
      <c r="AF171" s="23">
        <v>3351.819</v>
      </c>
    </row>
    <row r="172" spans="1:32" x14ac:dyDescent="0.25">
      <c r="A172" s="2"/>
      <c r="B172" s="2" t="s">
        <v>19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</row>
    <row r="173" spans="1:32" x14ac:dyDescent="0.25">
      <c r="A173" s="2"/>
      <c r="B173" s="2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</row>
    <row r="174" spans="1:32" s="13" customFormat="1" ht="12.75" x14ac:dyDescent="0.2">
      <c r="A174" s="12" t="s">
        <v>29</v>
      </c>
      <c r="B174" s="12"/>
      <c r="C174" s="12"/>
      <c r="D174" s="12"/>
      <c r="E174" s="12"/>
      <c r="F174" s="12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</row>
    <row r="175" spans="1:32" x14ac:dyDescent="0.25">
      <c r="A175" s="2"/>
      <c r="B175" s="17" t="s">
        <v>4</v>
      </c>
      <c r="G175" s="23">
        <v>8.0350000000000001</v>
      </c>
      <c r="H175" s="23">
        <v>7.6219999999999999</v>
      </c>
      <c r="I175" s="23">
        <v>7.2370000000000001</v>
      </c>
      <c r="J175" s="23">
        <v>6.8789999999999996</v>
      </c>
      <c r="K175" s="23">
        <v>6.5449999999999999</v>
      </c>
      <c r="L175" s="23">
        <v>6.234</v>
      </c>
      <c r="M175" s="23">
        <v>5.944</v>
      </c>
      <c r="N175" s="23">
        <v>5.673</v>
      </c>
      <c r="O175" s="23">
        <v>5.42</v>
      </c>
      <c r="P175" s="23">
        <v>5.1849999999999996</v>
      </c>
      <c r="Q175" s="23">
        <v>4.9660000000000002</v>
      </c>
      <c r="R175" s="23">
        <v>4.7610000000000001</v>
      </c>
      <c r="S175" s="23">
        <v>4.5709999999999997</v>
      </c>
      <c r="T175" s="23">
        <v>4.3940000000000001</v>
      </c>
      <c r="U175" s="23">
        <v>4.2290000000000001</v>
      </c>
      <c r="V175" s="23">
        <v>4.0750000000000002</v>
      </c>
      <c r="W175" s="23">
        <v>3.9329999999999998</v>
      </c>
      <c r="X175" s="23">
        <v>3.8</v>
      </c>
      <c r="Y175" s="23">
        <v>3.677</v>
      </c>
      <c r="Z175" s="23">
        <v>3.5619999999999998</v>
      </c>
      <c r="AA175" s="23">
        <v>3.4550000000000001</v>
      </c>
      <c r="AB175" s="23">
        <v>3.3570000000000002</v>
      </c>
      <c r="AC175" s="23">
        <v>3.2650000000000001</v>
      </c>
      <c r="AD175" s="23">
        <v>3.18</v>
      </c>
      <c r="AE175" s="23">
        <v>3.1019999999999999</v>
      </c>
      <c r="AF175" s="23">
        <v>3.0289999999999999</v>
      </c>
    </row>
    <row r="176" spans="1:32" x14ac:dyDescent="0.25">
      <c r="A176" s="2"/>
      <c r="B176" s="17" t="s">
        <v>5</v>
      </c>
      <c r="G176" s="23">
        <v>1.7549999999999999</v>
      </c>
      <c r="H176" s="23">
        <v>12.776999999999999</v>
      </c>
      <c r="I176" s="23">
        <v>23.45</v>
      </c>
      <c r="J176" s="23">
        <v>33.768999999999998</v>
      </c>
      <c r="K176" s="23">
        <v>43.636000000000003</v>
      </c>
      <c r="L176" s="23">
        <v>53.146999999999998</v>
      </c>
      <c r="M176" s="23">
        <v>62.305999999999997</v>
      </c>
      <c r="N176" s="23">
        <v>71.087999999999994</v>
      </c>
      <c r="O176" s="23">
        <v>79.522000000000006</v>
      </c>
      <c r="P176" s="23">
        <v>87.638000000000005</v>
      </c>
      <c r="Q176" s="23">
        <v>95.45</v>
      </c>
      <c r="R176" s="23">
        <v>102.93899999999999</v>
      </c>
      <c r="S176" s="23">
        <v>110.17</v>
      </c>
      <c r="T176" s="23">
        <v>117.152</v>
      </c>
      <c r="U176" s="23">
        <v>123.893</v>
      </c>
      <c r="V176" s="23">
        <v>130.42699999999999</v>
      </c>
      <c r="W176" s="23">
        <v>136.74299999999999</v>
      </c>
      <c r="X176" s="23">
        <v>142.82599999999999</v>
      </c>
      <c r="Y176" s="23">
        <v>148.672</v>
      </c>
      <c r="Z176" s="23">
        <v>154.31100000000001</v>
      </c>
      <c r="AA176" s="23">
        <v>159.78399999999999</v>
      </c>
      <c r="AB176" s="23">
        <v>165.14500000000001</v>
      </c>
      <c r="AC176" s="23">
        <v>170.333</v>
      </c>
      <c r="AD176" s="23">
        <v>175.35300000000001</v>
      </c>
      <c r="AE176" s="23">
        <v>180.208</v>
      </c>
      <c r="AF176" s="23">
        <v>184.90199999999999</v>
      </c>
    </row>
    <row r="177" spans="1:32" x14ac:dyDescent="0.25">
      <c r="A177" s="2"/>
      <c r="B177" s="17" t="s">
        <v>30</v>
      </c>
      <c r="G177" s="23">
        <v>46.140999999999998</v>
      </c>
      <c r="H177" s="23">
        <v>43.329000000000001</v>
      </c>
      <c r="I177" s="23">
        <v>40.695</v>
      </c>
      <c r="J177" s="23">
        <v>38.226999999999997</v>
      </c>
      <c r="K177" s="23">
        <v>35.914000000000001</v>
      </c>
      <c r="L177" s="23">
        <v>33.746000000000002</v>
      </c>
      <c r="M177" s="23">
        <v>31.713000000000001</v>
      </c>
      <c r="N177" s="23">
        <v>29.808</v>
      </c>
      <c r="O177" s="23">
        <v>28.021000000000001</v>
      </c>
      <c r="P177" s="23">
        <v>26.346</v>
      </c>
      <c r="Q177" s="23">
        <v>24.774999999999999</v>
      </c>
      <c r="R177" s="23">
        <v>23.302</v>
      </c>
      <c r="S177" s="23">
        <v>21.92</v>
      </c>
      <c r="T177" s="23">
        <v>20.623999999999999</v>
      </c>
      <c r="U177" s="23">
        <v>19.408000000000001</v>
      </c>
      <c r="V177" s="23">
        <v>18.268000000000001</v>
      </c>
      <c r="W177" s="23">
        <v>17.198</v>
      </c>
      <c r="X177" s="23">
        <v>16.193000000000001</v>
      </c>
      <c r="Y177" s="23">
        <v>15.250999999999999</v>
      </c>
      <c r="Z177" s="23">
        <v>14.367000000000001</v>
      </c>
      <c r="AA177" s="23">
        <v>13.537000000000001</v>
      </c>
      <c r="AB177" s="23">
        <v>12.757999999999999</v>
      </c>
      <c r="AC177" s="23">
        <v>12.026999999999999</v>
      </c>
      <c r="AD177" s="23">
        <v>11.34</v>
      </c>
      <c r="AE177" s="23">
        <v>10.696</v>
      </c>
      <c r="AF177" s="23">
        <v>10.090999999999999</v>
      </c>
    </row>
    <row r="178" spans="1:32" x14ac:dyDescent="0.25">
      <c r="A178" s="2"/>
      <c r="B178" s="17" t="s">
        <v>31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</row>
    <row r="179" spans="1:32" x14ac:dyDescent="0.25">
      <c r="A179" s="2"/>
      <c r="B179" s="2" t="s">
        <v>19</v>
      </c>
      <c r="G179" s="23">
        <v>0</v>
      </c>
      <c r="H179" s="23">
        <v>0.23100000000000001</v>
      </c>
      <c r="I179" s="23">
        <v>0.44900000000000001</v>
      </c>
      <c r="J179" s="23">
        <v>0.65500000000000003</v>
      </c>
      <c r="K179" s="23">
        <v>0.84699999999999998</v>
      </c>
      <c r="L179" s="23">
        <v>1.0289999999999999</v>
      </c>
      <c r="M179" s="23">
        <v>1.1990000000000001</v>
      </c>
      <c r="N179" s="23">
        <v>1.359</v>
      </c>
      <c r="O179" s="23">
        <v>1.5089999999999999</v>
      </c>
      <c r="P179" s="23">
        <v>1.651</v>
      </c>
      <c r="Q179" s="23">
        <v>1.784</v>
      </c>
      <c r="R179" s="23">
        <v>1.909</v>
      </c>
      <c r="S179" s="23">
        <v>2.0270000000000001</v>
      </c>
      <c r="T179" s="23">
        <v>2.14</v>
      </c>
      <c r="U179" s="23">
        <v>2.246</v>
      </c>
      <c r="V179" s="23">
        <v>2.347</v>
      </c>
      <c r="W179" s="23">
        <v>2.4430000000000001</v>
      </c>
      <c r="X179" s="23">
        <v>2.5339999999999998</v>
      </c>
      <c r="Y179" s="23">
        <v>2.62</v>
      </c>
      <c r="Z179" s="23">
        <v>2.7010000000000001</v>
      </c>
      <c r="AA179" s="23">
        <v>2.7789999999999999</v>
      </c>
      <c r="AB179" s="23">
        <v>2.8540000000000001</v>
      </c>
      <c r="AC179" s="23">
        <v>2.9260000000000002</v>
      </c>
      <c r="AD179" s="23">
        <v>2.9950000000000001</v>
      </c>
      <c r="AE179" s="23">
        <v>3.06</v>
      </c>
      <c r="AF179" s="23">
        <v>3.1219999999999999</v>
      </c>
    </row>
    <row r="180" spans="1:32" x14ac:dyDescent="0.25">
      <c r="A180" s="2"/>
      <c r="B180" s="2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</row>
    <row r="181" spans="1:32" s="13" customFormat="1" ht="12.75" x14ac:dyDescent="0.2">
      <c r="A181" s="12" t="s">
        <v>32</v>
      </c>
      <c r="B181" s="12"/>
      <c r="C181" s="12"/>
      <c r="D181" s="12"/>
      <c r="E181" s="12"/>
      <c r="F181" s="12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</row>
    <row r="182" spans="1:32" x14ac:dyDescent="0.25">
      <c r="A182" s="2"/>
      <c r="B182" s="2" t="s">
        <v>33</v>
      </c>
      <c r="G182" s="23">
        <v>56855.856</v>
      </c>
      <c r="H182" s="23" t="s">
        <v>101</v>
      </c>
      <c r="I182" s="23" t="s">
        <v>101</v>
      </c>
      <c r="J182" s="23" t="s">
        <v>101</v>
      </c>
      <c r="K182" s="23" t="s">
        <v>101</v>
      </c>
      <c r="L182" s="23" t="s">
        <v>101</v>
      </c>
      <c r="M182" s="23" t="s">
        <v>101</v>
      </c>
      <c r="N182" s="23" t="s">
        <v>101</v>
      </c>
      <c r="O182" s="23" t="s">
        <v>101</v>
      </c>
      <c r="P182" s="23" t="s">
        <v>101</v>
      </c>
      <c r="Q182" s="23" t="s">
        <v>101</v>
      </c>
      <c r="R182" s="23" t="s">
        <v>101</v>
      </c>
      <c r="S182" s="23" t="s">
        <v>101</v>
      </c>
      <c r="T182" s="23" t="s">
        <v>101</v>
      </c>
      <c r="U182" s="23" t="s">
        <v>101</v>
      </c>
      <c r="V182" s="23">
        <v>71231.698000000004</v>
      </c>
      <c r="W182" s="23">
        <v>72045.271999999997</v>
      </c>
      <c r="X182" s="23">
        <v>72828.527000000002</v>
      </c>
      <c r="Y182" s="23">
        <v>73576.255000000005</v>
      </c>
      <c r="Z182" s="23">
        <v>74296.410999999993</v>
      </c>
      <c r="AA182" s="23">
        <v>75000.290999999997</v>
      </c>
      <c r="AB182" s="23">
        <v>75704.410999999993</v>
      </c>
      <c r="AC182" s="23">
        <v>76383.714999999997</v>
      </c>
      <c r="AD182" s="23">
        <v>77037.407999999996</v>
      </c>
      <c r="AE182" s="23">
        <v>77664.716</v>
      </c>
      <c r="AF182" s="23">
        <v>78264.892999999996</v>
      </c>
    </row>
    <row r="183" spans="1:32" x14ac:dyDescent="0.25">
      <c r="A183" s="2"/>
      <c r="B183" s="17" t="s">
        <v>34</v>
      </c>
      <c r="G183" s="23">
        <v>4385.5950000000003</v>
      </c>
      <c r="H183" s="23">
        <v>4488.8969999999999</v>
      </c>
      <c r="I183" s="23">
        <v>4596.3779999999997</v>
      </c>
      <c r="J183" s="23">
        <v>4706.8230000000003</v>
      </c>
      <c r="K183" s="23">
        <v>4815.982</v>
      </c>
      <c r="L183" s="23">
        <v>4926.2060000000001</v>
      </c>
      <c r="M183" s="23">
        <v>5036.8040000000001</v>
      </c>
      <c r="N183" s="23">
        <v>5146.1610000000001</v>
      </c>
      <c r="O183" s="23">
        <v>5254.5450000000001</v>
      </c>
      <c r="P183" s="23">
        <v>5362.26</v>
      </c>
      <c r="Q183" s="23">
        <v>5469.1769999999997</v>
      </c>
      <c r="R183" s="23">
        <v>5574.0540000000001</v>
      </c>
      <c r="S183" s="23">
        <v>5678.5110000000004</v>
      </c>
      <c r="T183" s="23">
        <v>5782.3249999999998</v>
      </c>
      <c r="U183" s="23">
        <v>5885.2780000000002</v>
      </c>
      <c r="V183" s="23">
        <v>5988.08</v>
      </c>
      <c r="W183" s="23">
        <v>6089.9260000000004</v>
      </c>
      <c r="X183" s="23">
        <v>6189.93</v>
      </c>
      <c r="Y183" s="23">
        <v>6287.5789999999997</v>
      </c>
      <c r="Z183" s="23">
        <v>6383.5519999999997</v>
      </c>
      <c r="AA183" s="23">
        <v>6478.85</v>
      </c>
      <c r="AB183" s="23">
        <v>6574.9769999999999</v>
      </c>
      <c r="AC183" s="23">
        <v>6669.6170000000002</v>
      </c>
      <c r="AD183" s="23">
        <v>6762.6620000000003</v>
      </c>
      <c r="AE183" s="23">
        <v>6854.0079999999998</v>
      </c>
      <c r="AF183" s="23">
        <v>6943.55</v>
      </c>
    </row>
    <row r="184" spans="1:32" x14ac:dyDescent="0.25">
      <c r="A184" s="2"/>
      <c r="B184" s="2" t="s">
        <v>35</v>
      </c>
      <c r="G184" s="23">
        <v>5042.5659999999998</v>
      </c>
      <c r="H184" s="23">
        <v>5164.9430000000002</v>
      </c>
      <c r="I184" s="23">
        <v>5292.3140000000003</v>
      </c>
      <c r="J184" s="23">
        <v>5423.2790000000005</v>
      </c>
      <c r="K184" s="23">
        <v>5552.91</v>
      </c>
      <c r="L184" s="23">
        <v>5683.933</v>
      </c>
      <c r="M184" s="23">
        <v>5815.55</v>
      </c>
      <c r="N184" s="23">
        <v>5945.8779999999997</v>
      </c>
      <c r="O184" s="23">
        <v>6075.2280000000001</v>
      </c>
      <c r="P184" s="23">
        <v>6203.951</v>
      </c>
      <c r="Q184" s="23">
        <v>6331.8959999999997</v>
      </c>
      <c r="R184" s="23">
        <v>6457.6090000000004</v>
      </c>
      <c r="S184" s="23">
        <v>6582.98</v>
      </c>
      <c r="T184" s="23">
        <v>6707.7449999999999</v>
      </c>
      <c r="U184" s="23">
        <v>6831.6480000000001</v>
      </c>
      <c r="V184" s="23">
        <v>6955.5169999999998</v>
      </c>
      <c r="W184" s="23">
        <v>7078.41</v>
      </c>
      <c r="X184" s="23">
        <v>7199.2860000000001</v>
      </c>
      <c r="Y184" s="23">
        <v>7317.5389999999998</v>
      </c>
      <c r="Z184" s="23">
        <v>7433.96</v>
      </c>
      <c r="AA184" s="23">
        <v>7549.7209999999995</v>
      </c>
      <c r="AB184" s="23">
        <v>7666.5889999999999</v>
      </c>
      <c r="AC184" s="23">
        <v>7781.8389999999999</v>
      </c>
      <c r="AD184" s="23">
        <v>7895.3440000000001</v>
      </c>
      <c r="AE184" s="23">
        <v>8006.9769999999999</v>
      </c>
      <c r="AF184" s="23">
        <v>8116.61</v>
      </c>
    </row>
    <row r="185" spans="1:32" x14ac:dyDescent="0.25">
      <c r="A185" s="2"/>
      <c r="B185" s="2" t="s">
        <v>36</v>
      </c>
      <c r="G185" s="23">
        <v>7634.3990000000003</v>
      </c>
      <c r="H185" s="23">
        <v>7817.0810000000001</v>
      </c>
      <c r="I185" s="23">
        <v>8007.2030000000004</v>
      </c>
      <c r="J185" s="23">
        <v>8202.652</v>
      </c>
      <c r="K185" s="23">
        <v>8395.9979999999996</v>
      </c>
      <c r="L185" s="23">
        <v>8591.3510000000006</v>
      </c>
      <c r="M185" s="23">
        <v>8787.5059999999994</v>
      </c>
      <c r="N185" s="23">
        <v>8981.6319999999996</v>
      </c>
      <c r="O185" s="23">
        <v>9174.1970000000001</v>
      </c>
      <c r="P185" s="23">
        <v>9365.732</v>
      </c>
      <c r="Q185" s="23">
        <v>9556.0079999999998</v>
      </c>
      <c r="R185" s="23">
        <v>9742.8459999999995</v>
      </c>
      <c r="S185" s="23">
        <v>9929.0830000000005</v>
      </c>
      <c r="T185" s="23" t="s">
        <v>101</v>
      </c>
      <c r="U185" s="23" t="s">
        <v>101</v>
      </c>
      <c r="V185" s="23">
        <v>10481.924999999999</v>
      </c>
      <c r="W185" s="23">
        <v>10664.112999999999</v>
      </c>
      <c r="X185" s="23">
        <v>10843.191000000001</v>
      </c>
      <c r="Y185" s="23">
        <v>11018.257</v>
      </c>
      <c r="Z185" s="23">
        <v>11190.501</v>
      </c>
      <c r="AA185" s="23">
        <v>11361.679</v>
      </c>
      <c r="AB185" s="23">
        <v>11534.44</v>
      </c>
      <c r="AC185" s="23">
        <v>11704.703</v>
      </c>
      <c r="AD185" s="23">
        <v>11872.278</v>
      </c>
      <c r="AE185" s="23">
        <v>12036.977999999999</v>
      </c>
      <c r="AF185" s="23">
        <v>12198.612999999999</v>
      </c>
    </row>
    <row r="186" spans="1:32" x14ac:dyDescent="0.25">
      <c r="A186" s="2"/>
      <c r="B186" s="17" t="s">
        <v>19</v>
      </c>
      <c r="G186" s="23">
        <v>124.703</v>
      </c>
      <c r="H186" s="23">
        <v>300.70100000000002</v>
      </c>
      <c r="I186" s="23">
        <v>484.99099999999999</v>
      </c>
      <c r="J186" s="23">
        <v>677.327</v>
      </c>
      <c r="K186" s="23">
        <v>875.55200000000002</v>
      </c>
      <c r="L186" s="23">
        <v>1080.8889999999999</v>
      </c>
      <c r="M186" s="23">
        <v>1292.952</v>
      </c>
      <c r="N186" s="23">
        <v>1510.6279999999999</v>
      </c>
      <c r="O186" s="23">
        <v>1733.921</v>
      </c>
      <c r="P186" s="23">
        <v>1962.903</v>
      </c>
      <c r="Q186" s="23">
        <v>2197.3510000000001</v>
      </c>
      <c r="R186" s="23">
        <v>2436.1210000000001</v>
      </c>
      <c r="S186" s="23">
        <v>2680.335</v>
      </c>
      <c r="T186" s="23">
        <v>2929.7049999999999</v>
      </c>
      <c r="U186" s="23">
        <v>3183.9259999999999</v>
      </c>
      <c r="V186" s="23">
        <v>3443.5410000000002</v>
      </c>
      <c r="W186" s="23">
        <v>3707.7060000000001</v>
      </c>
      <c r="X186" s="23">
        <v>3975.3879999999999</v>
      </c>
      <c r="Y186" s="23">
        <v>4245.8379999999997</v>
      </c>
      <c r="Z186" s="23">
        <v>4519.5240000000003</v>
      </c>
      <c r="AA186" s="23">
        <v>4797.3630000000003</v>
      </c>
      <c r="AB186" s="23">
        <v>5080.9679999999998</v>
      </c>
      <c r="AC186" s="23">
        <v>5367.674</v>
      </c>
      <c r="AD186" s="23">
        <v>5657.1859999999997</v>
      </c>
      <c r="AE186" s="23">
        <v>5949.1959999999999</v>
      </c>
      <c r="AF186" s="23">
        <v>6243.3890000000001</v>
      </c>
    </row>
    <row r="187" spans="1:32" x14ac:dyDescent="0.25">
      <c r="A187" s="2"/>
      <c r="B187" s="17" t="s">
        <v>37</v>
      </c>
      <c r="G187" s="23">
        <v>210.48599999999999</v>
      </c>
      <c r="H187" s="23">
        <v>215.583</v>
      </c>
      <c r="I187" s="23">
        <v>220.887</v>
      </c>
      <c r="J187" s="23">
        <v>226.34200000000001</v>
      </c>
      <c r="K187" s="23">
        <v>231.74</v>
      </c>
      <c r="L187" s="23">
        <v>237.19499999999999</v>
      </c>
      <c r="M187" s="23">
        <v>242.67500000000001</v>
      </c>
      <c r="N187" s="23">
        <v>248.101</v>
      </c>
      <c r="O187" s="23">
        <v>253.48500000000001</v>
      </c>
      <c r="P187" s="23">
        <v>258.84300000000002</v>
      </c>
      <c r="Q187" s="23">
        <v>264.16800000000001</v>
      </c>
      <c r="R187" s="23">
        <v>269.399</v>
      </c>
      <c r="S187" s="23">
        <v>274.61599999999999</v>
      </c>
      <c r="T187" s="23">
        <v>279.80700000000002</v>
      </c>
      <c r="U187" s="23">
        <v>284.96199999999999</v>
      </c>
      <c r="V187" s="23">
        <v>290.11500000000001</v>
      </c>
      <c r="W187" s="23">
        <v>295.226</v>
      </c>
      <c r="X187" s="23">
        <v>300.25400000000002</v>
      </c>
      <c r="Y187" s="23">
        <v>305.17099999999999</v>
      </c>
      <c r="Z187" s="23">
        <v>310.012</v>
      </c>
      <c r="AA187" s="23">
        <v>314.82499999999999</v>
      </c>
      <c r="AB187" s="23">
        <v>319.68299999999999</v>
      </c>
      <c r="AC187" s="23">
        <v>324.47399999999999</v>
      </c>
      <c r="AD187" s="23">
        <v>329.19200000000001</v>
      </c>
      <c r="AE187" s="23">
        <v>333.83100000000002</v>
      </c>
      <c r="AF187" s="23">
        <v>338.387</v>
      </c>
    </row>
    <row r="190" spans="1:32" customFormat="1" x14ac:dyDescent="0.25">
      <c r="A190" s="7" t="s">
        <v>46</v>
      </c>
      <c r="B190" s="8"/>
      <c r="C190" s="7"/>
      <c r="D190" s="9"/>
      <c r="E190" s="9"/>
      <c r="F190" s="9"/>
      <c r="G190" s="9" t="s">
        <v>47</v>
      </c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</row>
    <row r="191" spans="1:32" customFormat="1" x14ac:dyDescent="0.25">
      <c r="A191" s="11" t="s">
        <v>13</v>
      </c>
      <c r="B191" s="2"/>
    </row>
    <row r="192" spans="1:32" customFormat="1" x14ac:dyDescent="0.25">
      <c r="A192" s="2"/>
      <c r="B192" s="2" t="s">
        <v>14</v>
      </c>
    </row>
    <row r="193" spans="1:32" s="13" customFormat="1" ht="12.75" x14ac:dyDescent="0.2">
      <c r="A193" s="12" t="s">
        <v>15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</row>
    <row r="194" spans="1:32" x14ac:dyDescent="0.25">
      <c r="A194" s="2"/>
      <c r="B194" s="2" t="s">
        <v>16</v>
      </c>
      <c r="G194" s="23">
        <v>0.373</v>
      </c>
      <c r="H194" s="23">
        <v>0.33900000000000002</v>
      </c>
      <c r="I194" s="23">
        <v>0.29799999999999999</v>
      </c>
      <c r="J194" s="23">
        <v>0.23200000000000001</v>
      </c>
      <c r="K194" s="23">
        <v>0.17399999999999999</v>
      </c>
      <c r="L194" s="23">
        <v>0.124</v>
      </c>
      <c r="M194" s="23">
        <v>7.4999999999999997E-2</v>
      </c>
      <c r="N194" s="23">
        <v>0.05</v>
      </c>
      <c r="O194" s="23">
        <v>3.6999999999999998E-2</v>
      </c>
      <c r="P194" s="23">
        <v>0.03</v>
      </c>
      <c r="Q194" s="23">
        <v>2.5999999999999999E-2</v>
      </c>
      <c r="R194" s="23">
        <v>2.4E-2</v>
      </c>
      <c r="S194" s="23">
        <v>2.3E-2</v>
      </c>
      <c r="T194" s="23">
        <v>2.1999999999999999E-2</v>
      </c>
      <c r="U194" s="23">
        <v>2.1000000000000001E-2</v>
      </c>
      <c r="V194" s="23">
        <v>2.1000000000000001E-2</v>
      </c>
      <c r="W194" s="23">
        <v>2.1000000000000001E-2</v>
      </c>
      <c r="X194" s="23">
        <v>2.1000000000000001E-2</v>
      </c>
      <c r="Y194" s="23">
        <v>2.1000000000000001E-2</v>
      </c>
      <c r="Z194" s="23">
        <v>2.1000000000000001E-2</v>
      </c>
      <c r="AA194" s="23">
        <v>2.1000000000000001E-2</v>
      </c>
      <c r="AB194" s="23">
        <v>2.1000000000000001E-2</v>
      </c>
      <c r="AC194" s="23">
        <v>2.1000000000000001E-2</v>
      </c>
      <c r="AD194" s="23">
        <v>2.1000000000000001E-2</v>
      </c>
      <c r="AE194" s="23">
        <v>2.1000000000000001E-2</v>
      </c>
      <c r="AF194" s="23">
        <v>2.1000000000000001E-2</v>
      </c>
    </row>
    <row r="195" spans="1:32" x14ac:dyDescent="0.25">
      <c r="A195" s="2"/>
      <c r="B195" s="2" t="s">
        <v>17</v>
      </c>
      <c r="G195" s="23">
        <v>6.0000000000000001E-3</v>
      </c>
      <c r="H195" s="23">
        <v>5.0000000000000001E-3</v>
      </c>
      <c r="I195" s="23">
        <v>1.2E-2</v>
      </c>
      <c r="J195" s="23">
        <v>3.5000000000000003E-2</v>
      </c>
      <c r="K195" s="23">
        <v>5.8000000000000003E-2</v>
      </c>
      <c r="L195" s="23">
        <v>7.1999999999999995E-2</v>
      </c>
      <c r="M195" s="23">
        <v>8.4000000000000005E-2</v>
      </c>
      <c r="N195" s="23">
        <v>8.5000000000000006E-2</v>
      </c>
      <c r="O195" s="23">
        <v>8.3000000000000004E-2</v>
      </c>
      <c r="P195" s="23">
        <v>0.08</v>
      </c>
      <c r="Q195" s="23">
        <v>7.6999999999999999E-2</v>
      </c>
      <c r="R195" s="23">
        <v>7.4999999999999997E-2</v>
      </c>
      <c r="S195" s="23">
        <v>7.2999999999999995E-2</v>
      </c>
      <c r="T195" s="23">
        <v>7.0999999999999994E-2</v>
      </c>
      <c r="U195" s="23">
        <v>7.0000000000000007E-2</v>
      </c>
      <c r="V195" s="23">
        <v>7.0000000000000007E-2</v>
      </c>
      <c r="W195" s="23">
        <v>6.9000000000000006E-2</v>
      </c>
      <c r="X195" s="23">
        <v>6.9000000000000006E-2</v>
      </c>
      <c r="Y195" s="23">
        <v>6.8000000000000005E-2</v>
      </c>
      <c r="Z195" s="23">
        <v>6.8000000000000005E-2</v>
      </c>
      <c r="AA195" s="23">
        <v>6.8000000000000005E-2</v>
      </c>
      <c r="AB195" s="23">
        <v>6.8000000000000005E-2</v>
      </c>
      <c r="AC195" s="23">
        <v>6.8000000000000005E-2</v>
      </c>
      <c r="AD195" s="23">
        <v>6.7000000000000004E-2</v>
      </c>
      <c r="AE195" s="23">
        <v>6.7000000000000004E-2</v>
      </c>
      <c r="AF195" s="23">
        <v>6.7000000000000004E-2</v>
      </c>
    </row>
    <row r="196" spans="1:32" x14ac:dyDescent="0.25">
      <c r="A196" s="2"/>
      <c r="B196" s="2" t="s">
        <v>18</v>
      </c>
      <c r="G196" s="23">
        <v>6.3E-2</v>
      </c>
      <c r="H196" s="23">
        <v>7.0999999999999994E-2</v>
      </c>
      <c r="I196" s="23">
        <v>7.9000000000000001E-2</v>
      </c>
      <c r="J196" s="23">
        <v>8.8999999999999996E-2</v>
      </c>
      <c r="K196" s="23">
        <v>9.7000000000000003E-2</v>
      </c>
      <c r="L196" s="23">
        <v>0.105</v>
      </c>
      <c r="M196" s="23">
        <v>0.113</v>
      </c>
      <c r="N196" s="23">
        <v>0.11899999999999999</v>
      </c>
      <c r="O196" s="23">
        <v>0.123</v>
      </c>
      <c r="P196" s="23">
        <v>0.125</v>
      </c>
      <c r="Q196" s="23">
        <v>0.127</v>
      </c>
      <c r="R196" s="23">
        <v>0.128</v>
      </c>
      <c r="S196" s="23">
        <v>0.129</v>
      </c>
      <c r="T196" s="23">
        <v>0.13</v>
      </c>
      <c r="U196" s="23">
        <v>0.13</v>
      </c>
      <c r="V196" s="23">
        <v>0.13</v>
      </c>
      <c r="W196" s="23">
        <v>0.13100000000000001</v>
      </c>
      <c r="X196" s="23">
        <v>0.13100000000000001</v>
      </c>
      <c r="Y196" s="23">
        <v>0.13100000000000001</v>
      </c>
      <c r="Z196" s="23">
        <v>0.13100000000000001</v>
      </c>
      <c r="AA196" s="23">
        <v>0.13100000000000001</v>
      </c>
      <c r="AB196" s="23">
        <v>0.13100000000000001</v>
      </c>
      <c r="AC196" s="23">
        <v>0.13100000000000001</v>
      </c>
      <c r="AD196" s="23">
        <v>0.13100000000000001</v>
      </c>
      <c r="AE196" s="23">
        <v>0.13100000000000001</v>
      </c>
      <c r="AF196" s="23">
        <v>0.13100000000000001</v>
      </c>
    </row>
    <row r="197" spans="1:32" x14ac:dyDescent="0.25">
      <c r="A197" s="2"/>
      <c r="B197" s="2" t="s">
        <v>19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23">
        <v>0</v>
      </c>
      <c r="AF197" s="23">
        <v>0</v>
      </c>
    </row>
    <row r="198" spans="1:32" x14ac:dyDescent="0.25">
      <c r="A198" s="2"/>
      <c r="B198" s="2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</row>
    <row r="199" spans="1:32" s="13" customFormat="1" ht="12.75" x14ac:dyDescent="0.2">
      <c r="A199" s="12" t="s">
        <v>21</v>
      </c>
      <c r="B199" s="12"/>
      <c r="C199" s="12"/>
      <c r="D199" s="12"/>
      <c r="E199" s="12"/>
      <c r="F199" s="12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</row>
    <row r="200" spans="1:32" x14ac:dyDescent="0.25">
      <c r="A200" s="2"/>
      <c r="B200" s="2" t="s">
        <v>22</v>
      </c>
      <c r="G200" s="23">
        <v>8.4000000000000005E-2</v>
      </c>
      <c r="H200" s="23">
        <v>7.2999999999999995E-2</v>
      </c>
      <c r="I200" s="23">
        <v>6.4000000000000001E-2</v>
      </c>
      <c r="J200" s="23">
        <v>5.8999999999999997E-2</v>
      </c>
      <c r="K200" s="23">
        <v>5.5E-2</v>
      </c>
      <c r="L200" s="23">
        <v>5.1999999999999998E-2</v>
      </c>
      <c r="M200" s="23">
        <v>0.05</v>
      </c>
      <c r="N200" s="23">
        <v>4.8000000000000001E-2</v>
      </c>
      <c r="O200" s="23">
        <v>4.7E-2</v>
      </c>
      <c r="P200" s="23">
        <v>4.7E-2</v>
      </c>
      <c r="Q200" s="23">
        <v>4.5999999999999999E-2</v>
      </c>
      <c r="R200" s="23">
        <v>4.5999999999999999E-2</v>
      </c>
      <c r="S200" s="23">
        <v>4.5999999999999999E-2</v>
      </c>
      <c r="T200" s="23">
        <v>4.4999999999999998E-2</v>
      </c>
      <c r="U200" s="23">
        <v>4.4999999999999998E-2</v>
      </c>
      <c r="V200" s="23">
        <v>4.4999999999999998E-2</v>
      </c>
      <c r="W200" s="23">
        <v>4.4999999999999998E-2</v>
      </c>
      <c r="X200" s="23">
        <v>4.4999999999999998E-2</v>
      </c>
      <c r="Y200" s="23">
        <v>4.4999999999999998E-2</v>
      </c>
      <c r="Z200" s="23">
        <v>4.4999999999999998E-2</v>
      </c>
      <c r="AA200" s="23">
        <v>4.4999999999999998E-2</v>
      </c>
      <c r="AB200" s="23">
        <v>4.4999999999999998E-2</v>
      </c>
      <c r="AC200" s="23">
        <v>4.4999999999999998E-2</v>
      </c>
      <c r="AD200" s="23">
        <v>4.4999999999999998E-2</v>
      </c>
      <c r="AE200" s="23">
        <v>4.4999999999999998E-2</v>
      </c>
      <c r="AF200" s="23">
        <v>4.4999999999999998E-2</v>
      </c>
    </row>
    <row r="201" spans="1:32" x14ac:dyDescent="0.25">
      <c r="A201" s="17"/>
      <c r="B201" s="17" t="s">
        <v>23</v>
      </c>
      <c r="G201" s="23">
        <v>4.5999999999999999E-2</v>
      </c>
      <c r="H201" s="23">
        <v>5.3999999999999999E-2</v>
      </c>
      <c r="I201" s="23">
        <v>0.06</v>
      </c>
      <c r="J201" s="23">
        <v>6.4000000000000001E-2</v>
      </c>
      <c r="K201" s="23">
        <v>6.7000000000000004E-2</v>
      </c>
      <c r="L201" s="23">
        <v>6.9000000000000006E-2</v>
      </c>
      <c r="M201" s="23">
        <v>7.0000000000000007E-2</v>
      </c>
      <c r="N201" s="23">
        <v>7.0999999999999994E-2</v>
      </c>
      <c r="O201" s="23">
        <v>7.1999999999999995E-2</v>
      </c>
      <c r="P201" s="23">
        <v>7.1999999999999995E-2</v>
      </c>
      <c r="Q201" s="23">
        <v>7.1999999999999995E-2</v>
      </c>
      <c r="R201" s="23">
        <v>7.2999999999999995E-2</v>
      </c>
      <c r="S201" s="23">
        <v>7.2999999999999995E-2</v>
      </c>
      <c r="T201" s="23">
        <v>7.2999999999999995E-2</v>
      </c>
      <c r="U201" s="23">
        <v>7.2999999999999995E-2</v>
      </c>
      <c r="V201" s="23">
        <v>7.2999999999999995E-2</v>
      </c>
      <c r="W201" s="23">
        <v>7.2999999999999995E-2</v>
      </c>
      <c r="X201" s="23">
        <v>7.2999999999999995E-2</v>
      </c>
      <c r="Y201" s="23">
        <v>7.2999999999999995E-2</v>
      </c>
      <c r="Z201" s="23">
        <v>7.2999999999999995E-2</v>
      </c>
      <c r="AA201" s="23">
        <v>7.2999999999999995E-2</v>
      </c>
      <c r="AB201" s="23">
        <v>7.2999999999999995E-2</v>
      </c>
      <c r="AC201" s="23">
        <v>7.2999999999999995E-2</v>
      </c>
      <c r="AD201" s="23">
        <v>7.2999999999999995E-2</v>
      </c>
      <c r="AE201" s="23">
        <v>7.2999999999999995E-2</v>
      </c>
      <c r="AF201" s="23">
        <v>7.2999999999999995E-2</v>
      </c>
    </row>
    <row r="202" spans="1:32" x14ac:dyDescent="0.25">
      <c r="A202" s="2"/>
      <c r="B202" s="17" t="s">
        <v>24</v>
      </c>
      <c r="G202" s="23">
        <v>7.0000000000000001E-3</v>
      </c>
      <c r="H202" s="23">
        <v>7.0000000000000001E-3</v>
      </c>
      <c r="I202" s="23">
        <v>7.0000000000000001E-3</v>
      </c>
      <c r="J202" s="23">
        <v>7.0000000000000001E-3</v>
      </c>
      <c r="K202" s="23">
        <v>7.0000000000000001E-3</v>
      </c>
      <c r="L202" s="23">
        <v>7.0000000000000001E-3</v>
      </c>
      <c r="M202" s="23">
        <v>7.0000000000000001E-3</v>
      </c>
      <c r="N202" s="23">
        <v>7.0000000000000001E-3</v>
      </c>
      <c r="O202" s="23">
        <v>7.0000000000000001E-3</v>
      </c>
      <c r="P202" s="23">
        <v>7.0000000000000001E-3</v>
      </c>
      <c r="Q202" s="23">
        <v>7.0000000000000001E-3</v>
      </c>
      <c r="R202" s="23">
        <v>7.0000000000000001E-3</v>
      </c>
      <c r="S202" s="23">
        <v>7.0000000000000001E-3</v>
      </c>
      <c r="T202" s="23">
        <v>7.0000000000000001E-3</v>
      </c>
      <c r="U202" s="23">
        <v>7.0000000000000001E-3</v>
      </c>
      <c r="V202" s="23">
        <v>7.0000000000000001E-3</v>
      </c>
      <c r="W202" s="23">
        <v>7.0000000000000001E-3</v>
      </c>
      <c r="X202" s="23">
        <v>7.0000000000000001E-3</v>
      </c>
      <c r="Y202" s="23">
        <v>7.0000000000000001E-3</v>
      </c>
      <c r="Z202" s="23">
        <v>7.0000000000000001E-3</v>
      </c>
      <c r="AA202" s="23">
        <v>7.0000000000000001E-3</v>
      </c>
      <c r="AB202" s="23">
        <v>7.0000000000000001E-3</v>
      </c>
      <c r="AC202" s="23">
        <v>7.0000000000000001E-3</v>
      </c>
      <c r="AD202" s="23">
        <v>7.0000000000000001E-3</v>
      </c>
      <c r="AE202" s="23">
        <v>7.0000000000000001E-3</v>
      </c>
      <c r="AF202" s="23">
        <v>7.0000000000000001E-3</v>
      </c>
    </row>
    <row r="203" spans="1:32" x14ac:dyDescent="0.25">
      <c r="A203" s="2"/>
      <c r="B203" s="17" t="s">
        <v>19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0</v>
      </c>
      <c r="AA203" s="23">
        <v>0</v>
      </c>
      <c r="AB203" s="23">
        <v>0</v>
      </c>
      <c r="AC203" s="23">
        <v>0</v>
      </c>
      <c r="AD203" s="23">
        <v>0</v>
      </c>
      <c r="AE203" s="23">
        <v>0</v>
      </c>
      <c r="AF203" s="23">
        <v>0</v>
      </c>
    </row>
    <row r="204" spans="1:32" x14ac:dyDescent="0.25">
      <c r="A204" s="2"/>
      <c r="B204" s="2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</row>
    <row r="205" spans="1:32" s="13" customFormat="1" ht="12.75" x14ac:dyDescent="0.2">
      <c r="A205" s="12" t="s">
        <v>25</v>
      </c>
      <c r="B205" s="12"/>
      <c r="C205" s="12"/>
      <c r="D205" s="12"/>
      <c r="E205" s="12"/>
      <c r="F205" s="12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</row>
    <row r="206" spans="1:32" x14ac:dyDescent="0.25">
      <c r="A206" s="2"/>
      <c r="B206" s="2" t="s">
        <v>26</v>
      </c>
      <c r="F206" s="18"/>
      <c r="G206" s="23">
        <v>3.5999999999999997E-2</v>
      </c>
      <c r="H206" s="23">
        <v>3.3000000000000002E-2</v>
      </c>
      <c r="I206" s="23">
        <v>3.1E-2</v>
      </c>
      <c r="J206" s="23">
        <v>2.8000000000000001E-2</v>
      </c>
      <c r="K206" s="23">
        <v>2.5999999999999999E-2</v>
      </c>
      <c r="L206" s="23">
        <v>2.4E-2</v>
      </c>
      <c r="M206" s="23">
        <v>2.1999999999999999E-2</v>
      </c>
      <c r="N206" s="23">
        <v>0.02</v>
      </c>
      <c r="O206" s="23">
        <v>1.9E-2</v>
      </c>
      <c r="P206" s="23">
        <v>1.7000000000000001E-2</v>
      </c>
      <c r="Q206" s="23">
        <v>1.6E-2</v>
      </c>
      <c r="R206" s="23">
        <v>1.4999999999999999E-2</v>
      </c>
      <c r="S206" s="23">
        <v>1.4E-2</v>
      </c>
      <c r="T206" s="23">
        <v>1.2999999999999999E-2</v>
      </c>
      <c r="U206" s="23">
        <v>1.2E-2</v>
      </c>
      <c r="V206" s="23">
        <v>1.0999999999999999E-2</v>
      </c>
      <c r="W206" s="23">
        <v>0.01</v>
      </c>
      <c r="X206" s="23">
        <v>0.01</v>
      </c>
      <c r="Y206" s="23">
        <v>8.9999999999999993E-3</v>
      </c>
      <c r="Z206" s="23">
        <v>8.9999999999999993E-3</v>
      </c>
      <c r="AA206" s="23">
        <v>8.0000000000000002E-3</v>
      </c>
      <c r="AB206" s="23">
        <v>8.0000000000000002E-3</v>
      </c>
      <c r="AC206" s="23">
        <v>7.0000000000000001E-3</v>
      </c>
      <c r="AD206" s="23">
        <v>7.0000000000000001E-3</v>
      </c>
      <c r="AE206" s="23">
        <v>6.0000000000000001E-3</v>
      </c>
      <c r="AF206" s="23">
        <v>6.0000000000000001E-3</v>
      </c>
    </row>
    <row r="207" spans="1:32" x14ac:dyDescent="0.25">
      <c r="A207" s="2"/>
      <c r="B207" s="2" t="s">
        <v>27</v>
      </c>
      <c r="E207" s="19"/>
      <c r="G207" s="23">
        <v>6.0000000000000001E-3</v>
      </c>
      <c r="H207" s="23">
        <v>8.0000000000000002E-3</v>
      </c>
      <c r="I207" s="23">
        <v>0.01</v>
      </c>
      <c r="J207" s="23">
        <v>1.2E-2</v>
      </c>
      <c r="K207" s="23">
        <v>1.4E-2</v>
      </c>
      <c r="L207" s="23">
        <v>1.4999999999999999E-2</v>
      </c>
      <c r="M207" s="23">
        <v>1.6E-2</v>
      </c>
      <c r="N207" s="23">
        <v>1.7000000000000001E-2</v>
      </c>
      <c r="O207" s="23">
        <v>1.7999999999999999E-2</v>
      </c>
      <c r="P207" s="23">
        <v>1.9E-2</v>
      </c>
      <c r="Q207" s="23">
        <v>0.02</v>
      </c>
      <c r="R207" s="23">
        <v>2.1000000000000001E-2</v>
      </c>
      <c r="S207" s="23">
        <v>2.1999999999999999E-2</v>
      </c>
      <c r="T207" s="23">
        <v>2.3E-2</v>
      </c>
      <c r="U207" s="23">
        <v>2.3E-2</v>
      </c>
      <c r="V207" s="23">
        <v>2.4E-2</v>
      </c>
      <c r="W207" s="23">
        <v>2.4E-2</v>
      </c>
      <c r="X207" s="23">
        <v>2.5000000000000001E-2</v>
      </c>
      <c r="Y207" s="23">
        <v>2.5000000000000001E-2</v>
      </c>
      <c r="Z207" s="23">
        <v>2.5999999999999999E-2</v>
      </c>
      <c r="AA207" s="23">
        <v>2.5999999999999999E-2</v>
      </c>
      <c r="AB207" s="23">
        <v>2.5999999999999999E-2</v>
      </c>
      <c r="AC207" s="23">
        <v>2.7E-2</v>
      </c>
      <c r="AD207" s="23">
        <v>2.7E-2</v>
      </c>
      <c r="AE207" s="23">
        <v>2.7E-2</v>
      </c>
      <c r="AF207" s="23">
        <v>2.7E-2</v>
      </c>
    </row>
    <row r="208" spans="1:32" x14ac:dyDescent="0.25">
      <c r="A208" s="2"/>
      <c r="B208" s="2" t="s">
        <v>28</v>
      </c>
      <c r="G208" s="23">
        <v>0</v>
      </c>
      <c r="H208" s="23">
        <v>0</v>
      </c>
      <c r="I208" s="23">
        <v>1E-3</v>
      </c>
      <c r="J208" s="23">
        <v>1E-3</v>
      </c>
      <c r="K208" s="23">
        <v>2E-3</v>
      </c>
      <c r="L208" s="23">
        <v>2E-3</v>
      </c>
      <c r="M208" s="23">
        <v>2E-3</v>
      </c>
      <c r="N208" s="23">
        <v>2E-3</v>
      </c>
      <c r="O208" s="23">
        <v>3.0000000000000001E-3</v>
      </c>
      <c r="P208" s="23">
        <v>3.0000000000000001E-3</v>
      </c>
      <c r="Q208" s="23">
        <v>3.0000000000000001E-3</v>
      </c>
      <c r="R208" s="23">
        <v>3.0000000000000001E-3</v>
      </c>
      <c r="S208" s="23">
        <v>3.0000000000000001E-3</v>
      </c>
      <c r="T208" s="23">
        <v>3.0000000000000001E-3</v>
      </c>
      <c r="U208" s="23">
        <v>4.0000000000000001E-3</v>
      </c>
      <c r="V208" s="23">
        <v>4.0000000000000001E-3</v>
      </c>
      <c r="W208" s="23">
        <v>4.0000000000000001E-3</v>
      </c>
      <c r="X208" s="23">
        <v>4.0000000000000001E-3</v>
      </c>
      <c r="Y208" s="23">
        <v>4.0000000000000001E-3</v>
      </c>
      <c r="Z208" s="23">
        <v>4.0000000000000001E-3</v>
      </c>
      <c r="AA208" s="23">
        <v>4.0000000000000001E-3</v>
      </c>
      <c r="AB208" s="23">
        <v>4.0000000000000001E-3</v>
      </c>
      <c r="AC208" s="23">
        <v>4.0000000000000001E-3</v>
      </c>
      <c r="AD208" s="23">
        <v>4.0000000000000001E-3</v>
      </c>
      <c r="AE208" s="23">
        <v>4.0000000000000001E-3</v>
      </c>
      <c r="AF208" s="23">
        <v>5.0000000000000001E-3</v>
      </c>
    </row>
    <row r="209" spans="1:32" x14ac:dyDescent="0.25">
      <c r="A209" s="2"/>
      <c r="B209" s="2" t="s">
        <v>19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E209" s="23">
        <v>0</v>
      </c>
      <c r="AF209" s="23">
        <v>0</v>
      </c>
    </row>
    <row r="210" spans="1:32" x14ac:dyDescent="0.25">
      <c r="A210" s="2"/>
      <c r="B210" s="2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</row>
    <row r="211" spans="1:32" s="13" customFormat="1" ht="12.75" x14ac:dyDescent="0.2">
      <c r="A211" s="12" t="s">
        <v>29</v>
      </c>
      <c r="B211" s="12"/>
      <c r="C211" s="12"/>
      <c r="D211" s="12"/>
      <c r="E211" s="12"/>
      <c r="F211" s="12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</row>
    <row r="212" spans="1:32" x14ac:dyDescent="0.25">
      <c r="A212" s="2"/>
      <c r="B212" s="17" t="s">
        <v>4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E212" s="23">
        <v>0</v>
      </c>
      <c r="AF212" s="23">
        <v>0</v>
      </c>
    </row>
    <row r="213" spans="1:32" x14ac:dyDescent="0.25">
      <c r="A213" s="2"/>
      <c r="B213" s="17" t="s">
        <v>5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1E-3</v>
      </c>
      <c r="T213" s="23">
        <v>1E-3</v>
      </c>
      <c r="U213" s="23">
        <v>1E-3</v>
      </c>
      <c r="V213" s="23">
        <v>1E-3</v>
      </c>
      <c r="W213" s="23">
        <v>1E-3</v>
      </c>
      <c r="X213" s="23">
        <v>1E-3</v>
      </c>
      <c r="Y213" s="23">
        <v>1E-3</v>
      </c>
      <c r="Z213" s="23">
        <v>1E-3</v>
      </c>
      <c r="AA213" s="23">
        <v>1E-3</v>
      </c>
      <c r="AB213" s="23">
        <v>1E-3</v>
      </c>
      <c r="AC213" s="23">
        <v>1E-3</v>
      </c>
      <c r="AD213" s="23">
        <v>1E-3</v>
      </c>
      <c r="AE213" s="23">
        <v>1E-3</v>
      </c>
      <c r="AF213" s="23">
        <v>1E-3</v>
      </c>
    </row>
    <row r="214" spans="1:32" x14ac:dyDescent="0.25">
      <c r="A214" s="2"/>
      <c r="B214" s="17" t="s">
        <v>30</v>
      </c>
      <c r="G214" s="23">
        <v>1E-3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0</v>
      </c>
      <c r="AA214" s="23">
        <v>0</v>
      </c>
      <c r="AB214" s="23">
        <v>0</v>
      </c>
      <c r="AC214" s="23">
        <v>0</v>
      </c>
      <c r="AD214" s="23">
        <v>0</v>
      </c>
      <c r="AE214" s="23">
        <v>0</v>
      </c>
      <c r="AF214" s="23">
        <v>0</v>
      </c>
    </row>
    <row r="215" spans="1:32" x14ac:dyDescent="0.25">
      <c r="A215" s="2"/>
      <c r="B215" s="17" t="s">
        <v>31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23">
        <v>0</v>
      </c>
      <c r="AC215" s="23">
        <v>0</v>
      </c>
      <c r="AD215" s="23">
        <v>0</v>
      </c>
      <c r="AE215" s="23">
        <v>0</v>
      </c>
      <c r="AF215" s="23">
        <v>0</v>
      </c>
    </row>
    <row r="216" spans="1:32" x14ac:dyDescent="0.25">
      <c r="A216" s="2"/>
      <c r="B216" s="2" t="s">
        <v>19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3">
        <v>0</v>
      </c>
      <c r="AA216" s="23">
        <v>0</v>
      </c>
      <c r="AB216" s="23">
        <v>0</v>
      </c>
      <c r="AC216" s="23">
        <v>0</v>
      </c>
      <c r="AD216" s="23">
        <v>0</v>
      </c>
      <c r="AE216" s="23">
        <v>0</v>
      </c>
      <c r="AF216" s="23">
        <v>0</v>
      </c>
    </row>
    <row r="217" spans="1:32" x14ac:dyDescent="0.25">
      <c r="A217" s="2"/>
      <c r="B217" s="2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</row>
    <row r="218" spans="1:32" s="13" customFormat="1" ht="12.75" x14ac:dyDescent="0.2">
      <c r="A218" s="12" t="s">
        <v>32</v>
      </c>
      <c r="B218" s="12"/>
      <c r="C218" s="12"/>
      <c r="D218" s="12"/>
      <c r="E218" s="12"/>
      <c r="F218" s="12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</row>
    <row r="219" spans="1:32" x14ac:dyDescent="0.25">
      <c r="A219" s="2"/>
      <c r="B219" s="2" t="s">
        <v>33</v>
      </c>
      <c r="G219" s="23">
        <v>0.14699999999999999</v>
      </c>
      <c r="H219" s="23">
        <v>0.14499999999999999</v>
      </c>
      <c r="I219" s="23">
        <v>0.14399999999999999</v>
      </c>
      <c r="J219" s="23">
        <v>0.14299999999999999</v>
      </c>
      <c r="K219" s="23">
        <v>0.14199999999999999</v>
      </c>
      <c r="L219" s="23">
        <v>0.14099999999999999</v>
      </c>
      <c r="M219" s="23">
        <v>0.14099999999999999</v>
      </c>
      <c r="N219" s="23">
        <v>0.14000000000000001</v>
      </c>
      <c r="O219" s="23">
        <v>0.13900000000000001</v>
      </c>
      <c r="P219" s="23">
        <v>0.13800000000000001</v>
      </c>
      <c r="Q219" s="23">
        <v>0.13700000000000001</v>
      </c>
      <c r="R219" s="23">
        <v>0.13600000000000001</v>
      </c>
      <c r="S219" s="23">
        <v>0.13500000000000001</v>
      </c>
      <c r="T219" s="23">
        <v>0.13400000000000001</v>
      </c>
      <c r="U219" s="23">
        <v>0.13300000000000001</v>
      </c>
      <c r="V219" s="23">
        <v>0.13200000000000001</v>
      </c>
      <c r="W219" s="23">
        <v>0.13100000000000001</v>
      </c>
      <c r="X219" s="23">
        <v>0.13100000000000001</v>
      </c>
      <c r="Y219" s="23">
        <v>0.13</v>
      </c>
      <c r="Z219" s="23">
        <v>0.129</v>
      </c>
      <c r="AA219" s="23">
        <v>0.128</v>
      </c>
      <c r="AB219" s="23">
        <v>0.127</v>
      </c>
      <c r="AC219" s="23">
        <v>0.126</v>
      </c>
      <c r="AD219" s="23">
        <v>0.126</v>
      </c>
      <c r="AE219" s="23">
        <v>0.125</v>
      </c>
      <c r="AF219" s="23">
        <v>0.124</v>
      </c>
    </row>
    <row r="220" spans="1:32" x14ac:dyDescent="0.25">
      <c r="A220" s="2"/>
      <c r="B220" s="17" t="s">
        <v>34</v>
      </c>
      <c r="G220" s="23">
        <v>1.7999999999999999E-2</v>
      </c>
      <c r="H220" s="23">
        <v>1.7999999999999999E-2</v>
      </c>
      <c r="I220" s="23">
        <v>1.7999999999999999E-2</v>
      </c>
      <c r="J220" s="23">
        <v>1.7999999999999999E-2</v>
      </c>
      <c r="K220" s="23">
        <v>1.7999999999999999E-2</v>
      </c>
      <c r="L220" s="23">
        <v>1.7999999999999999E-2</v>
      </c>
      <c r="M220" s="23">
        <v>1.7999999999999999E-2</v>
      </c>
      <c r="N220" s="23">
        <v>1.7999999999999999E-2</v>
      </c>
      <c r="O220" s="23">
        <v>1.7999999999999999E-2</v>
      </c>
      <c r="P220" s="23">
        <v>1.7999999999999999E-2</v>
      </c>
      <c r="Q220" s="23">
        <v>1.7999999999999999E-2</v>
      </c>
      <c r="R220" s="23">
        <v>1.7999999999999999E-2</v>
      </c>
      <c r="S220" s="23">
        <v>1.7999999999999999E-2</v>
      </c>
      <c r="T220" s="23">
        <v>1.7999999999999999E-2</v>
      </c>
      <c r="U220" s="23">
        <v>1.7999999999999999E-2</v>
      </c>
      <c r="V220" s="23">
        <v>1.7999999999999999E-2</v>
      </c>
      <c r="W220" s="23">
        <v>1.7999999999999999E-2</v>
      </c>
      <c r="X220" s="23">
        <v>1.7999999999999999E-2</v>
      </c>
      <c r="Y220" s="23">
        <v>1.7999999999999999E-2</v>
      </c>
      <c r="Z220" s="23">
        <v>1.7999999999999999E-2</v>
      </c>
      <c r="AA220" s="23">
        <v>1.7999999999999999E-2</v>
      </c>
      <c r="AB220" s="23">
        <v>1.7999999999999999E-2</v>
      </c>
      <c r="AC220" s="23">
        <v>1.7999999999999999E-2</v>
      </c>
      <c r="AD220" s="23">
        <v>1.7999999999999999E-2</v>
      </c>
      <c r="AE220" s="23">
        <v>1.7999999999999999E-2</v>
      </c>
      <c r="AF220" s="23">
        <v>1.7999999999999999E-2</v>
      </c>
    </row>
    <row r="221" spans="1:32" x14ac:dyDescent="0.25">
      <c r="A221" s="2"/>
      <c r="B221" s="2" t="s">
        <v>35</v>
      </c>
      <c r="G221" s="23">
        <v>5.0000000000000001E-3</v>
      </c>
      <c r="H221" s="23">
        <v>5.0000000000000001E-3</v>
      </c>
      <c r="I221" s="23">
        <v>5.0000000000000001E-3</v>
      </c>
      <c r="J221" s="23">
        <v>5.0000000000000001E-3</v>
      </c>
      <c r="K221" s="23">
        <v>5.0000000000000001E-3</v>
      </c>
      <c r="L221" s="23">
        <v>5.0000000000000001E-3</v>
      </c>
      <c r="M221" s="23">
        <v>5.0000000000000001E-3</v>
      </c>
      <c r="N221" s="23">
        <v>5.0000000000000001E-3</v>
      </c>
      <c r="O221" s="23">
        <v>5.0000000000000001E-3</v>
      </c>
      <c r="P221" s="23">
        <v>5.0000000000000001E-3</v>
      </c>
      <c r="Q221" s="23">
        <v>5.0000000000000001E-3</v>
      </c>
      <c r="R221" s="23">
        <v>5.0000000000000001E-3</v>
      </c>
      <c r="S221" s="23">
        <v>5.0000000000000001E-3</v>
      </c>
      <c r="T221" s="23">
        <v>5.0000000000000001E-3</v>
      </c>
      <c r="U221" s="23">
        <v>5.0000000000000001E-3</v>
      </c>
      <c r="V221" s="23">
        <v>5.0000000000000001E-3</v>
      </c>
      <c r="W221" s="23">
        <v>5.0000000000000001E-3</v>
      </c>
      <c r="X221" s="23">
        <v>5.0000000000000001E-3</v>
      </c>
      <c r="Y221" s="23">
        <v>5.0000000000000001E-3</v>
      </c>
      <c r="Z221" s="23">
        <v>5.0000000000000001E-3</v>
      </c>
      <c r="AA221" s="23">
        <v>5.0000000000000001E-3</v>
      </c>
      <c r="AB221" s="23">
        <v>5.0000000000000001E-3</v>
      </c>
      <c r="AC221" s="23">
        <v>5.0000000000000001E-3</v>
      </c>
      <c r="AD221" s="23">
        <v>5.0000000000000001E-3</v>
      </c>
      <c r="AE221" s="23">
        <v>5.0000000000000001E-3</v>
      </c>
      <c r="AF221" s="23">
        <v>5.0000000000000001E-3</v>
      </c>
    </row>
    <row r="222" spans="1:32" x14ac:dyDescent="0.25">
      <c r="A222" s="2"/>
      <c r="B222" s="2" t="s">
        <v>36</v>
      </c>
      <c r="G222" s="23">
        <v>7.0000000000000001E-3</v>
      </c>
      <c r="H222" s="23">
        <v>7.0000000000000001E-3</v>
      </c>
      <c r="I222" s="23">
        <v>7.0000000000000001E-3</v>
      </c>
      <c r="J222" s="23">
        <v>7.0000000000000001E-3</v>
      </c>
      <c r="K222" s="23">
        <v>7.0000000000000001E-3</v>
      </c>
      <c r="L222" s="23">
        <v>7.0000000000000001E-3</v>
      </c>
      <c r="M222" s="23">
        <v>7.0000000000000001E-3</v>
      </c>
      <c r="N222" s="23">
        <v>7.0000000000000001E-3</v>
      </c>
      <c r="O222" s="23">
        <v>7.0000000000000001E-3</v>
      </c>
      <c r="P222" s="23">
        <v>7.0000000000000001E-3</v>
      </c>
      <c r="Q222" s="23">
        <v>7.0000000000000001E-3</v>
      </c>
      <c r="R222" s="23">
        <v>7.0000000000000001E-3</v>
      </c>
      <c r="S222" s="23">
        <v>7.0000000000000001E-3</v>
      </c>
      <c r="T222" s="23">
        <v>7.0000000000000001E-3</v>
      </c>
      <c r="U222" s="23">
        <v>7.0000000000000001E-3</v>
      </c>
      <c r="V222" s="23">
        <v>7.0000000000000001E-3</v>
      </c>
      <c r="W222" s="23">
        <v>7.0000000000000001E-3</v>
      </c>
      <c r="X222" s="23">
        <v>7.0000000000000001E-3</v>
      </c>
      <c r="Y222" s="23">
        <v>7.0000000000000001E-3</v>
      </c>
      <c r="Z222" s="23">
        <v>7.0000000000000001E-3</v>
      </c>
      <c r="AA222" s="23">
        <v>7.0000000000000001E-3</v>
      </c>
      <c r="AB222" s="23">
        <v>7.0000000000000001E-3</v>
      </c>
      <c r="AC222" s="23">
        <v>7.0000000000000001E-3</v>
      </c>
      <c r="AD222" s="23">
        <v>7.0000000000000001E-3</v>
      </c>
      <c r="AE222" s="23">
        <v>7.0000000000000001E-3</v>
      </c>
      <c r="AF222" s="23">
        <v>7.0000000000000001E-3</v>
      </c>
    </row>
    <row r="223" spans="1:32" x14ac:dyDescent="0.25">
      <c r="A223" s="2"/>
      <c r="B223" s="17" t="s">
        <v>19</v>
      </c>
      <c r="G223" s="23">
        <v>0</v>
      </c>
      <c r="H223" s="23">
        <v>1E-3</v>
      </c>
      <c r="I223" s="23">
        <v>1E-3</v>
      </c>
      <c r="J223" s="23">
        <v>1E-3</v>
      </c>
      <c r="K223" s="23">
        <v>2E-3</v>
      </c>
      <c r="L223" s="23">
        <v>2E-3</v>
      </c>
      <c r="M223" s="23">
        <v>2E-3</v>
      </c>
      <c r="N223" s="23">
        <v>2E-3</v>
      </c>
      <c r="O223" s="23">
        <v>3.0000000000000001E-3</v>
      </c>
      <c r="P223" s="23">
        <v>3.0000000000000001E-3</v>
      </c>
      <c r="Q223" s="23">
        <v>3.0000000000000001E-3</v>
      </c>
      <c r="R223" s="23">
        <v>4.0000000000000001E-3</v>
      </c>
      <c r="S223" s="23">
        <v>4.0000000000000001E-3</v>
      </c>
      <c r="T223" s="23">
        <v>4.0000000000000001E-3</v>
      </c>
      <c r="U223" s="23">
        <v>4.0000000000000001E-3</v>
      </c>
      <c r="V223" s="23">
        <v>5.0000000000000001E-3</v>
      </c>
      <c r="W223" s="23">
        <v>5.0000000000000001E-3</v>
      </c>
      <c r="X223" s="23">
        <v>5.0000000000000001E-3</v>
      </c>
      <c r="Y223" s="23">
        <v>6.0000000000000001E-3</v>
      </c>
      <c r="Z223" s="23">
        <v>6.0000000000000001E-3</v>
      </c>
      <c r="AA223" s="23">
        <v>6.0000000000000001E-3</v>
      </c>
      <c r="AB223" s="23">
        <v>6.0000000000000001E-3</v>
      </c>
      <c r="AC223" s="23">
        <v>7.0000000000000001E-3</v>
      </c>
      <c r="AD223" s="23">
        <v>7.0000000000000001E-3</v>
      </c>
      <c r="AE223" s="23">
        <v>7.0000000000000001E-3</v>
      </c>
      <c r="AF223" s="23">
        <v>7.0000000000000001E-3</v>
      </c>
    </row>
    <row r="224" spans="1:32" x14ac:dyDescent="0.25">
      <c r="A224" s="2"/>
      <c r="B224" s="17" t="s">
        <v>37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</row>
    <row r="227" spans="1:32" customFormat="1" x14ac:dyDescent="0.25">
      <c r="A227" s="7" t="s">
        <v>48</v>
      </c>
      <c r="B227" s="8"/>
      <c r="C227" s="7"/>
      <c r="D227" s="9"/>
      <c r="E227" s="9"/>
      <c r="F227" s="9"/>
      <c r="G227" s="9" t="s">
        <v>49</v>
      </c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</row>
    <row r="228" spans="1:32" customFormat="1" x14ac:dyDescent="0.25">
      <c r="A228" s="11" t="s">
        <v>13</v>
      </c>
      <c r="B228" s="2"/>
    </row>
    <row r="229" spans="1:32" customFormat="1" x14ac:dyDescent="0.25">
      <c r="A229" s="2"/>
      <c r="B229" s="2" t="s">
        <v>14</v>
      </c>
    </row>
    <row r="230" spans="1:32" s="13" customFormat="1" ht="12.75" x14ac:dyDescent="0.2">
      <c r="A230" s="12" t="s">
        <v>15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</row>
    <row r="231" spans="1:32" x14ac:dyDescent="0.25">
      <c r="A231" s="2"/>
      <c r="B231" s="2" t="s">
        <v>16</v>
      </c>
      <c r="G231" s="23">
        <v>0.56699999999999995</v>
      </c>
      <c r="H231" s="23">
        <v>0.51500000000000001</v>
      </c>
      <c r="I231" s="23">
        <v>0.45300000000000001</v>
      </c>
      <c r="J231" s="23">
        <v>0.35299999999999998</v>
      </c>
      <c r="K231" s="23">
        <v>0.26400000000000001</v>
      </c>
      <c r="L231" s="23">
        <v>0.188</v>
      </c>
      <c r="M231" s="23">
        <v>0.114</v>
      </c>
      <c r="N231" s="23">
        <v>7.5999999999999998E-2</v>
      </c>
      <c r="O231" s="23">
        <v>5.6000000000000001E-2</v>
      </c>
      <c r="P231" s="23">
        <v>4.4999999999999998E-2</v>
      </c>
      <c r="Q231" s="23">
        <v>0.04</v>
      </c>
      <c r="R231" s="23">
        <v>3.5999999999999997E-2</v>
      </c>
      <c r="S231" s="23">
        <v>3.4000000000000002E-2</v>
      </c>
      <c r="T231" s="23">
        <v>3.3000000000000002E-2</v>
      </c>
      <c r="U231" s="23">
        <v>3.3000000000000002E-2</v>
      </c>
      <c r="V231" s="23">
        <v>3.2000000000000001E-2</v>
      </c>
      <c r="W231" s="23">
        <v>3.2000000000000001E-2</v>
      </c>
      <c r="X231" s="23">
        <v>3.2000000000000001E-2</v>
      </c>
      <c r="Y231" s="23">
        <v>3.2000000000000001E-2</v>
      </c>
      <c r="Z231" s="23">
        <v>3.1E-2</v>
      </c>
      <c r="AA231" s="23">
        <v>3.1E-2</v>
      </c>
      <c r="AB231" s="23">
        <v>3.1E-2</v>
      </c>
      <c r="AC231" s="23">
        <v>3.1E-2</v>
      </c>
      <c r="AD231" s="23">
        <v>3.1E-2</v>
      </c>
      <c r="AE231" s="23">
        <v>3.1E-2</v>
      </c>
      <c r="AF231" s="23">
        <v>3.1E-2</v>
      </c>
    </row>
    <row r="232" spans="1:32" x14ac:dyDescent="0.25">
      <c r="A232" s="2"/>
      <c r="B232" s="2" t="s">
        <v>17</v>
      </c>
      <c r="G232" s="23">
        <v>8.0000000000000002E-3</v>
      </c>
      <c r="H232" s="23">
        <v>8.0000000000000002E-3</v>
      </c>
      <c r="I232" s="23">
        <v>1.9E-2</v>
      </c>
      <c r="J232" s="23">
        <v>5.2999999999999999E-2</v>
      </c>
      <c r="K232" s="23">
        <v>8.7999999999999995E-2</v>
      </c>
      <c r="L232" s="23">
        <v>0.11</v>
      </c>
      <c r="M232" s="23">
        <v>0.127</v>
      </c>
      <c r="N232" s="23">
        <v>0.129</v>
      </c>
      <c r="O232" s="23">
        <v>0.126</v>
      </c>
      <c r="P232" s="23">
        <v>0.121</v>
      </c>
      <c r="Q232" s="23">
        <v>0.11700000000000001</v>
      </c>
      <c r="R232" s="23">
        <v>0.113</v>
      </c>
      <c r="S232" s="23">
        <v>0.11</v>
      </c>
      <c r="T232" s="23">
        <v>0.108</v>
      </c>
      <c r="U232" s="23">
        <v>0.107</v>
      </c>
      <c r="V232" s="23">
        <v>0.106</v>
      </c>
      <c r="W232" s="23">
        <v>0.105</v>
      </c>
      <c r="X232" s="23">
        <v>0.104</v>
      </c>
      <c r="Y232" s="23">
        <v>0.104</v>
      </c>
      <c r="Z232" s="23">
        <v>0.10299999999999999</v>
      </c>
      <c r="AA232" s="23">
        <v>0.10299999999999999</v>
      </c>
      <c r="AB232" s="23">
        <v>0.10299999999999999</v>
      </c>
      <c r="AC232" s="23">
        <v>0.10299999999999999</v>
      </c>
      <c r="AD232" s="23">
        <v>0.10199999999999999</v>
      </c>
      <c r="AE232" s="23">
        <v>0.10199999999999999</v>
      </c>
      <c r="AF232" s="23">
        <v>0.10199999999999999</v>
      </c>
    </row>
    <row r="233" spans="1:32" x14ac:dyDescent="0.25">
      <c r="A233" s="2"/>
      <c r="B233" s="2" t="s">
        <v>18</v>
      </c>
      <c r="G233" s="23">
        <v>9.6000000000000002E-2</v>
      </c>
      <c r="H233" s="23">
        <v>0.109</v>
      </c>
      <c r="I233" s="23">
        <v>0.121</v>
      </c>
      <c r="J233" s="23">
        <v>0.13500000000000001</v>
      </c>
      <c r="K233" s="23">
        <v>0.14699999999999999</v>
      </c>
      <c r="L233" s="23">
        <v>0.159</v>
      </c>
      <c r="M233" s="23">
        <v>0.17199999999999999</v>
      </c>
      <c r="N233" s="23">
        <v>0.18099999999999999</v>
      </c>
      <c r="O233" s="23">
        <v>0.187</v>
      </c>
      <c r="P233" s="23">
        <v>0.191</v>
      </c>
      <c r="Q233" s="23">
        <v>0.193</v>
      </c>
      <c r="R233" s="23">
        <v>0.19500000000000001</v>
      </c>
      <c r="S233" s="23">
        <v>0.19600000000000001</v>
      </c>
      <c r="T233" s="23">
        <v>0.19700000000000001</v>
      </c>
      <c r="U233" s="23">
        <v>0.19800000000000001</v>
      </c>
      <c r="V233" s="23">
        <v>0.19800000000000001</v>
      </c>
      <c r="W233" s="23">
        <v>0.19900000000000001</v>
      </c>
      <c r="X233" s="23">
        <v>0.19900000000000001</v>
      </c>
      <c r="Y233" s="23">
        <v>0.19900000000000001</v>
      </c>
      <c r="Z233" s="23">
        <v>0.19900000000000001</v>
      </c>
      <c r="AA233" s="23">
        <v>0.19900000000000001</v>
      </c>
      <c r="AB233" s="23">
        <v>0.19900000000000001</v>
      </c>
      <c r="AC233" s="23">
        <v>0.19900000000000001</v>
      </c>
      <c r="AD233" s="23">
        <v>0.19900000000000001</v>
      </c>
      <c r="AE233" s="23">
        <v>0.19900000000000001</v>
      </c>
      <c r="AF233" s="23">
        <v>0.19900000000000001</v>
      </c>
    </row>
    <row r="234" spans="1:32" x14ac:dyDescent="0.25">
      <c r="A234" s="2"/>
      <c r="B234" s="2" t="s">
        <v>19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23">
        <v>0</v>
      </c>
      <c r="AC234" s="23">
        <v>0</v>
      </c>
      <c r="AD234" s="23">
        <v>0</v>
      </c>
      <c r="AE234" s="23">
        <v>0</v>
      </c>
      <c r="AF234" s="23">
        <v>0</v>
      </c>
    </row>
    <row r="235" spans="1:32" x14ac:dyDescent="0.25">
      <c r="A235" s="2"/>
      <c r="B235" s="2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</row>
    <row r="236" spans="1:32" s="13" customFormat="1" ht="12.75" x14ac:dyDescent="0.2">
      <c r="A236" s="12" t="s">
        <v>21</v>
      </c>
      <c r="B236" s="12"/>
      <c r="C236" s="12"/>
      <c r="D236" s="12"/>
      <c r="E236" s="12"/>
      <c r="F236" s="12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</row>
    <row r="237" spans="1:32" x14ac:dyDescent="0.25">
      <c r="A237" s="2"/>
      <c r="B237" s="2" t="s">
        <v>22</v>
      </c>
      <c r="G237" s="23">
        <v>0.13</v>
      </c>
      <c r="H237" s="23">
        <v>0.112</v>
      </c>
      <c r="I237" s="23">
        <v>9.9000000000000005E-2</v>
      </c>
      <c r="J237" s="23">
        <v>0.09</v>
      </c>
      <c r="K237" s="23">
        <v>8.4000000000000005E-2</v>
      </c>
      <c r="L237" s="23">
        <v>0.08</v>
      </c>
      <c r="M237" s="23">
        <v>7.6999999999999999E-2</v>
      </c>
      <c r="N237" s="23">
        <v>7.4999999999999997E-2</v>
      </c>
      <c r="O237" s="23">
        <v>7.2999999999999995E-2</v>
      </c>
      <c r="P237" s="23">
        <v>7.1999999999999995E-2</v>
      </c>
      <c r="Q237" s="23">
        <v>7.0999999999999994E-2</v>
      </c>
      <c r="R237" s="23">
        <v>7.0999999999999994E-2</v>
      </c>
      <c r="S237" s="23">
        <v>7.0000000000000007E-2</v>
      </c>
      <c r="T237" s="23">
        <v>7.0000000000000007E-2</v>
      </c>
      <c r="U237" s="23">
        <v>7.0000000000000007E-2</v>
      </c>
      <c r="V237" s="23">
        <v>7.0000000000000007E-2</v>
      </c>
      <c r="W237" s="23">
        <v>7.0000000000000007E-2</v>
      </c>
      <c r="X237" s="23">
        <v>6.9000000000000006E-2</v>
      </c>
      <c r="Y237" s="23">
        <v>6.9000000000000006E-2</v>
      </c>
      <c r="Z237" s="23">
        <v>6.9000000000000006E-2</v>
      </c>
      <c r="AA237" s="23">
        <v>6.9000000000000006E-2</v>
      </c>
      <c r="AB237" s="23">
        <v>6.9000000000000006E-2</v>
      </c>
      <c r="AC237" s="23">
        <v>6.9000000000000006E-2</v>
      </c>
      <c r="AD237" s="23">
        <v>6.9000000000000006E-2</v>
      </c>
      <c r="AE237" s="23">
        <v>6.9000000000000006E-2</v>
      </c>
      <c r="AF237" s="23">
        <v>6.9000000000000006E-2</v>
      </c>
    </row>
    <row r="238" spans="1:32" x14ac:dyDescent="0.25">
      <c r="A238" s="17"/>
      <c r="B238" s="17" t="s">
        <v>23</v>
      </c>
      <c r="G238" s="23">
        <v>7.0999999999999994E-2</v>
      </c>
      <c r="H238" s="23">
        <v>8.4000000000000005E-2</v>
      </c>
      <c r="I238" s="23">
        <v>9.2999999999999999E-2</v>
      </c>
      <c r="J238" s="23">
        <v>9.9000000000000005E-2</v>
      </c>
      <c r="K238" s="23">
        <v>0.10299999999999999</v>
      </c>
      <c r="L238" s="23">
        <v>0.106</v>
      </c>
      <c r="M238" s="23">
        <v>0.108</v>
      </c>
      <c r="N238" s="23">
        <v>0.11</v>
      </c>
      <c r="O238" s="23">
        <v>0.11</v>
      </c>
      <c r="P238" s="23">
        <v>0.111</v>
      </c>
      <c r="Q238" s="23">
        <v>0.112</v>
      </c>
      <c r="R238" s="23">
        <v>0.112</v>
      </c>
      <c r="S238" s="23">
        <v>0.112</v>
      </c>
      <c r="T238" s="23">
        <v>0.112</v>
      </c>
      <c r="U238" s="23">
        <v>0.112</v>
      </c>
      <c r="V238" s="23">
        <v>0.112</v>
      </c>
      <c r="W238" s="23">
        <v>0.112</v>
      </c>
      <c r="X238" s="23">
        <v>0.112</v>
      </c>
      <c r="Y238" s="23">
        <v>0.112</v>
      </c>
      <c r="Z238" s="23">
        <v>0.112</v>
      </c>
      <c r="AA238" s="23">
        <v>0.112</v>
      </c>
      <c r="AB238" s="23">
        <v>0.112</v>
      </c>
      <c r="AC238" s="23">
        <v>0.112</v>
      </c>
      <c r="AD238" s="23">
        <v>0.112</v>
      </c>
      <c r="AE238" s="23">
        <v>0.112</v>
      </c>
      <c r="AF238" s="23">
        <v>0.112</v>
      </c>
    </row>
    <row r="239" spans="1:32" x14ac:dyDescent="0.25">
      <c r="A239" s="2"/>
      <c r="B239" s="17" t="s">
        <v>24</v>
      </c>
      <c r="G239" s="23">
        <v>0.01</v>
      </c>
      <c r="H239" s="23">
        <v>0.01</v>
      </c>
      <c r="I239" s="23">
        <v>0.01</v>
      </c>
      <c r="J239" s="23">
        <v>0.01</v>
      </c>
      <c r="K239" s="23">
        <v>0.01</v>
      </c>
      <c r="L239" s="23">
        <v>1.0999999999999999E-2</v>
      </c>
      <c r="M239" s="23">
        <v>1.0999999999999999E-2</v>
      </c>
      <c r="N239" s="23">
        <v>1.0999999999999999E-2</v>
      </c>
      <c r="O239" s="23">
        <v>1.0999999999999999E-2</v>
      </c>
      <c r="P239" s="23">
        <v>1.0999999999999999E-2</v>
      </c>
      <c r="Q239" s="23">
        <v>1.0999999999999999E-2</v>
      </c>
      <c r="R239" s="23">
        <v>1.0999999999999999E-2</v>
      </c>
      <c r="S239" s="23">
        <v>1.0999999999999999E-2</v>
      </c>
      <c r="T239" s="23">
        <v>1.0999999999999999E-2</v>
      </c>
      <c r="U239" s="23">
        <v>1.0999999999999999E-2</v>
      </c>
      <c r="V239" s="23">
        <v>1.0999999999999999E-2</v>
      </c>
      <c r="W239" s="23">
        <v>1.0999999999999999E-2</v>
      </c>
      <c r="X239" s="23">
        <v>1.0999999999999999E-2</v>
      </c>
      <c r="Y239" s="23">
        <v>1.0999999999999999E-2</v>
      </c>
      <c r="Z239" s="23">
        <v>1.0999999999999999E-2</v>
      </c>
      <c r="AA239" s="23">
        <v>1.0999999999999999E-2</v>
      </c>
      <c r="AB239" s="23">
        <v>1.0999999999999999E-2</v>
      </c>
      <c r="AC239" s="23">
        <v>1.0999999999999999E-2</v>
      </c>
      <c r="AD239" s="23">
        <v>1.0999999999999999E-2</v>
      </c>
      <c r="AE239" s="23">
        <v>1.0999999999999999E-2</v>
      </c>
      <c r="AF239" s="23">
        <v>1.0999999999999999E-2</v>
      </c>
    </row>
    <row r="240" spans="1:32" x14ac:dyDescent="0.25">
      <c r="A240" s="2"/>
      <c r="B240" s="17" t="s">
        <v>19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23">
        <v>0</v>
      </c>
      <c r="AC240" s="23">
        <v>0</v>
      </c>
      <c r="AD240" s="23">
        <v>0</v>
      </c>
      <c r="AE240" s="23">
        <v>0</v>
      </c>
      <c r="AF240" s="23">
        <v>0</v>
      </c>
    </row>
    <row r="241" spans="1:32" x14ac:dyDescent="0.25">
      <c r="A241" s="2"/>
      <c r="B241" s="2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</row>
    <row r="242" spans="1:32" s="13" customFormat="1" ht="12.75" x14ac:dyDescent="0.2">
      <c r="A242" s="12" t="s">
        <v>25</v>
      </c>
      <c r="B242" s="12"/>
      <c r="C242" s="12"/>
      <c r="D242" s="12"/>
      <c r="E242" s="12"/>
      <c r="F242" s="12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</row>
    <row r="243" spans="1:32" x14ac:dyDescent="0.25">
      <c r="A243" s="2"/>
      <c r="B243" s="2" t="s">
        <v>26</v>
      </c>
      <c r="F243" s="18"/>
      <c r="G243" s="23">
        <v>5.1999999999999998E-2</v>
      </c>
      <c r="H243" s="23">
        <v>4.8000000000000001E-2</v>
      </c>
      <c r="I243" s="23">
        <v>4.3999999999999997E-2</v>
      </c>
      <c r="J243" s="23">
        <v>4.1000000000000002E-2</v>
      </c>
      <c r="K243" s="23">
        <v>3.6999999999999998E-2</v>
      </c>
      <c r="L243" s="23">
        <v>3.4000000000000002E-2</v>
      </c>
      <c r="M243" s="23">
        <v>3.2000000000000001E-2</v>
      </c>
      <c r="N243" s="23">
        <v>2.9000000000000001E-2</v>
      </c>
      <c r="O243" s="23">
        <v>2.7E-2</v>
      </c>
      <c r="P243" s="23">
        <v>2.5000000000000001E-2</v>
      </c>
      <c r="Q243" s="23">
        <v>2.3E-2</v>
      </c>
      <c r="R243" s="23">
        <v>2.1999999999999999E-2</v>
      </c>
      <c r="S243" s="23">
        <v>0.02</v>
      </c>
      <c r="T243" s="23">
        <v>1.9E-2</v>
      </c>
      <c r="U243" s="23">
        <v>1.7000000000000001E-2</v>
      </c>
      <c r="V243" s="23">
        <v>1.6E-2</v>
      </c>
      <c r="W243" s="23">
        <v>1.4999999999999999E-2</v>
      </c>
      <c r="X243" s="23">
        <v>1.4E-2</v>
      </c>
      <c r="Y243" s="23">
        <v>1.2999999999999999E-2</v>
      </c>
      <c r="Z243" s="23">
        <v>1.2E-2</v>
      </c>
      <c r="AA243" s="23">
        <v>1.2E-2</v>
      </c>
      <c r="AB243" s="23">
        <v>1.0999999999999999E-2</v>
      </c>
      <c r="AC243" s="23">
        <v>0.01</v>
      </c>
      <c r="AD243" s="23">
        <v>0.01</v>
      </c>
      <c r="AE243" s="23">
        <v>8.9999999999999993E-3</v>
      </c>
      <c r="AF243" s="23">
        <v>8.9999999999999993E-3</v>
      </c>
    </row>
    <row r="244" spans="1:32" x14ac:dyDescent="0.25">
      <c r="A244" s="2"/>
      <c r="B244" s="2" t="s">
        <v>27</v>
      </c>
      <c r="E244" s="19"/>
      <c r="G244" s="23">
        <v>8.9999999999999993E-3</v>
      </c>
      <c r="H244" s="23">
        <v>1.2E-2</v>
      </c>
      <c r="I244" s="23">
        <v>1.4999999999999999E-2</v>
      </c>
      <c r="J244" s="23">
        <v>1.7000000000000001E-2</v>
      </c>
      <c r="K244" s="23">
        <v>0.02</v>
      </c>
      <c r="L244" s="23">
        <v>2.1999999999999999E-2</v>
      </c>
      <c r="M244" s="23">
        <v>2.3E-2</v>
      </c>
      <c r="N244" s="23">
        <v>2.5000000000000001E-2</v>
      </c>
      <c r="O244" s="23">
        <v>2.7E-2</v>
      </c>
      <c r="P244" s="23">
        <v>2.8000000000000001E-2</v>
      </c>
      <c r="Q244" s="23">
        <v>2.9000000000000001E-2</v>
      </c>
      <c r="R244" s="23">
        <v>0.03</v>
      </c>
      <c r="S244" s="23">
        <v>3.2000000000000001E-2</v>
      </c>
      <c r="T244" s="23">
        <v>3.3000000000000002E-2</v>
      </c>
      <c r="U244" s="23">
        <v>3.3000000000000002E-2</v>
      </c>
      <c r="V244" s="23">
        <v>3.4000000000000002E-2</v>
      </c>
      <c r="W244" s="23">
        <v>3.5000000000000003E-2</v>
      </c>
      <c r="X244" s="23">
        <v>3.5999999999999997E-2</v>
      </c>
      <c r="Y244" s="23">
        <v>3.5999999999999997E-2</v>
      </c>
      <c r="Z244" s="23">
        <v>3.6999999999999998E-2</v>
      </c>
      <c r="AA244" s="23">
        <v>3.6999999999999998E-2</v>
      </c>
      <c r="AB244" s="23">
        <v>3.7999999999999999E-2</v>
      </c>
      <c r="AC244" s="23">
        <v>3.7999999999999999E-2</v>
      </c>
      <c r="AD244" s="23">
        <v>3.9E-2</v>
      </c>
      <c r="AE244" s="23">
        <v>3.9E-2</v>
      </c>
      <c r="AF244" s="23">
        <v>3.9E-2</v>
      </c>
    </row>
    <row r="245" spans="1:32" x14ac:dyDescent="0.25">
      <c r="A245" s="2"/>
      <c r="B245" s="2" t="s">
        <v>28</v>
      </c>
      <c r="G245" s="23">
        <v>0</v>
      </c>
      <c r="H245" s="23">
        <v>1E-3</v>
      </c>
      <c r="I245" s="23">
        <v>1E-3</v>
      </c>
      <c r="J245" s="23">
        <v>2E-3</v>
      </c>
      <c r="K245" s="23">
        <v>2E-3</v>
      </c>
      <c r="L245" s="23">
        <v>3.0000000000000001E-3</v>
      </c>
      <c r="M245" s="23">
        <v>3.0000000000000001E-3</v>
      </c>
      <c r="N245" s="23">
        <v>3.0000000000000001E-3</v>
      </c>
      <c r="O245" s="23">
        <v>4.0000000000000001E-3</v>
      </c>
      <c r="P245" s="23">
        <v>4.0000000000000001E-3</v>
      </c>
      <c r="Q245" s="23">
        <v>4.0000000000000001E-3</v>
      </c>
      <c r="R245" s="23">
        <v>5.0000000000000001E-3</v>
      </c>
      <c r="S245" s="23">
        <v>5.0000000000000001E-3</v>
      </c>
      <c r="T245" s="23">
        <v>5.0000000000000001E-3</v>
      </c>
      <c r="U245" s="23">
        <v>5.0000000000000001E-3</v>
      </c>
      <c r="V245" s="23">
        <v>5.0000000000000001E-3</v>
      </c>
      <c r="W245" s="23">
        <v>6.0000000000000001E-3</v>
      </c>
      <c r="X245" s="23">
        <v>6.0000000000000001E-3</v>
      </c>
      <c r="Y245" s="23">
        <v>6.0000000000000001E-3</v>
      </c>
      <c r="Z245" s="23">
        <v>6.0000000000000001E-3</v>
      </c>
      <c r="AA245" s="23">
        <v>6.0000000000000001E-3</v>
      </c>
      <c r="AB245" s="23">
        <v>6.0000000000000001E-3</v>
      </c>
      <c r="AC245" s="23">
        <v>6.0000000000000001E-3</v>
      </c>
      <c r="AD245" s="23">
        <v>6.0000000000000001E-3</v>
      </c>
      <c r="AE245" s="23">
        <v>6.0000000000000001E-3</v>
      </c>
      <c r="AF245" s="23">
        <v>7.0000000000000001E-3</v>
      </c>
    </row>
    <row r="246" spans="1:32" x14ac:dyDescent="0.25">
      <c r="A246" s="2"/>
      <c r="B246" s="2" t="s">
        <v>19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v>0</v>
      </c>
      <c r="AE246" s="23">
        <v>0</v>
      </c>
      <c r="AF246" s="23">
        <v>0</v>
      </c>
    </row>
    <row r="247" spans="1:32" x14ac:dyDescent="0.25">
      <c r="A247" s="2"/>
      <c r="B247" s="2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</row>
    <row r="248" spans="1:32" s="13" customFormat="1" ht="12.75" x14ac:dyDescent="0.2">
      <c r="A248" s="12" t="s">
        <v>29</v>
      </c>
      <c r="B248" s="12"/>
      <c r="C248" s="12"/>
      <c r="D248" s="12"/>
      <c r="E248" s="12"/>
      <c r="F248" s="12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</row>
    <row r="249" spans="1:32" x14ac:dyDescent="0.25">
      <c r="A249" s="2"/>
      <c r="B249" s="17" t="s">
        <v>4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3">
        <v>0</v>
      </c>
      <c r="Q249" s="23">
        <v>0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3">
        <v>0</v>
      </c>
      <c r="AC249" s="23">
        <v>0</v>
      </c>
      <c r="AD249" s="23">
        <v>0</v>
      </c>
      <c r="AE249" s="23">
        <v>0</v>
      </c>
      <c r="AF249" s="23">
        <v>0</v>
      </c>
    </row>
    <row r="250" spans="1:32" x14ac:dyDescent="0.25">
      <c r="A250" s="2"/>
      <c r="B250" s="17" t="s">
        <v>5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3">
        <v>0</v>
      </c>
      <c r="Q250" s="23">
        <v>1E-3</v>
      </c>
      <c r="R250" s="23">
        <v>1E-3</v>
      </c>
      <c r="S250" s="23">
        <v>1E-3</v>
      </c>
      <c r="T250" s="23">
        <v>1E-3</v>
      </c>
      <c r="U250" s="23">
        <v>1E-3</v>
      </c>
      <c r="V250" s="23">
        <v>1E-3</v>
      </c>
      <c r="W250" s="23">
        <v>1E-3</v>
      </c>
      <c r="X250" s="23">
        <v>1E-3</v>
      </c>
      <c r="Y250" s="23">
        <v>1E-3</v>
      </c>
      <c r="Z250" s="23">
        <v>1E-3</v>
      </c>
      <c r="AA250" s="23">
        <v>1E-3</v>
      </c>
      <c r="AB250" s="23">
        <v>1E-3</v>
      </c>
      <c r="AC250" s="23">
        <v>1E-3</v>
      </c>
      <c r="AD250" s="23">
        <v>1E-3</v>
      </c>
      <c r="AE250" s="23">
        <v>1E-3</v>
      </c>
      <c r="AF250" s="23">
        <v>1E-3</v>
      </c>
    </row>
    <row r="251" spans="1:32" x14ac:dyDescent="0.25">
      <c r="A251" s="2"/>
      <c r="B251" s="17" t="s">
        <v>30</v>
      </c>
      <c r="G251" s="23">
        <v>1E-3</v>
      </c>
      <c r="H251" s="23">
        <v>1E-3</v>
      </c>
      <c r="I251" s="23">
        <v>1E-3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0</v>
      </c>
      <c r="Q251" s="23">
        <v>0</v>
      </c>
      <c r="R251" s="23">
        <v>0</v>
      </c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23">
        <v>0</v>
      </c>
      <c r="AC251" s="23">
        <v>0</v>
      </c>
      <c r="AD251" s="23">
        <v>0</v>
      </c>
      <c r="AE251" s="23">
        <v>0</v>
      </c>
      <c r="AF251" s="23">
        <v>0</v>
      </c>
    </row>
    <row r="252" spans="1:32" x14ac:dyDescent="0.25">
      <c r="A252" s="2"/>
      <c r="B252" s="17" t="s">
        <v>31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E252" s="23">
        <v>0</v>
      </c>
      <c r="AF252" s="23">
        <v>0</v>
      </c>
    </row>
    <row r="253" spans="1:32" x14ac:dyDescent="0.25">
      <c r="A253" s="2"/>
      <c r="B253" s="2" t="s">
        <v>19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E253" s="23">
        <v>0</v>
      </c>
      <c r="AF253" s="23">
        <v>0</v>
      </c>
    </row>
    <row r="254" spans="1:32" x14ac:dyDescent="0.25">
      <c r="A254" s="2"/>
      <c r="B254" s="2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</row>
    <row r="255" spans="1:32" s="13" customFormat="1" ht="12.75" x14ac:dyDescent="0.2">
      <c r="A255" s="12" t="s">
        <v>32</v>
      </c>
      <c r="B255" s="12"/>
      <c r="C255" s="12"/>
      <c r="D255" s="12"/>
      <c r="E255" s="12"/>
      <c r="F255" s="12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</row>
    <row r="256" spans="1:32" x14ac:dyDescent="0.25">
      <c r="A256" s="2"/>
      <c r="B256" s="2" t="s">
        <v>33</v>
      </c>
      <c r="G256" s="23">
        <v>0.217</v>
      </c>
      <c r="H256" s="23">
        <v>0.216</v>
      </c>
      <c r="I256" s="23">
        <v>0.214</v>
      </c>
      <c r="J256" s="23">
        <v>0.21299999999999999</v>
      </c>
      <c r="K256" s="23">
        <v>0.21099999999999999</v>
      </c>
      <c r="L256" s="23">
        <v>0.21</v>
      </c>
      <c r="M256" s="23">
        <v>0.20799999999999999</v>
      </c>
      <c r="N256" s="23">
        <v>0.20699999999999999</v>
      </c>
      <c r="O256" s="23">
        <v>0.20599999999999999</v>
      </c>
      <c r="P256" s="23">
        <v>0.20399999999999999</v>
      </c>
      <c r="Q256" s="23">
        <v>0.20300000000000001</v>
      </c>
      <c r="R256" s="23">
        <v>0.20200000000000001</v>
      </c>
      <c r="S256" s="23">
        <v>0.2</v>
      </c>
      <c r="T256" s="23">
        <v>0.19900000000000001</v>
      </c>
      <c r="U256" s="23">
        <v>0.19800000000000001</v>
      </c>
      <c r="V256" s="23">
        <v>0.19600000000000001</v>
      </c>
      <c r="W256" s="23">
        <v>0.19500000000000001</v>
      </c>
      <c r="X256" s="23">
        <v>0.19400000000000001</v>
      </c>
      <c r="Y256" s="23">
        <v>0.192</v>
      </c>
      <c r="Z256" s="23">
        <v>0.191</v>
      </c>
      <c r="AA256" s="23">
        <v>0.19</v>
      </c>
      <c r="AB256" s="23">
        <v>0.189</v>
      </c>
      <c r="AC256" s="23">
        <v>0.188</v>
      </c>
      <c r="AD256" s="23">
        <v>0.186</v>
      </c>
      <c r="AE256" s="23">
        <v>0.185</v>
      </c>
      <c r="AF256" s="23">
        <v>0.184</v>
      </c>
    </row>
    <row r="257" spans="1:32" x14ac:dyDescent="0.25">
      <c r="A257" s="2"/>
      <c r="B257" s="17" t="s">
        <v>34</v>
      </c>
      <c r="G257" s="23">
        <v>2.7E-2</v>
      </c>
      <c r="H257" s="23">
        <v>2.7E-2</v>
      </c>
      <c r="I257" s="23">
        <v>2.7E-2</v>
      </c>
      <c r="J257" s="23">
        <v>2.7E-2</v>
      </c>
      <c r="K257" s="23">
        <v>2.7E-2</v>
      </c>
      <c r="L257" s="23">
        <v>2.7E-2</v>
      </c>
      <c r="M257" s="23">
        <v>2.7E-2</v>
      </c>
      <c r="N257" s="23">
        <v>2.7E-2</v>
      </c>
      <c r="O257" s="23">
        <v>2.7E-2</v>
      </c>
      <c r="P257" s="23">
        <v>2.7E-2</v>
      </c>
      <c r="Q257" s="23">
        <v>2.7E-2</v>
      </c>
      <c r="R257" s="23">
        <v>2.7E-2</v>
      </c>
      <c r="S257" s="23">
        <v>2.7E-2</v>
      </c>
      <c r="T257" s="23">
        <v>2.7E-2</v>
      </c>
      <c r="U257" s="23">
        <v>2.7E-2</v>
      </c>
      <c r="V257" s="23">
        <v>2.7E-2</v>
      </c>
      <c r="W257" s="23">
        <v>2.7E-2</v>
      </c>
      <c r="X257" s="23">
        <v>2.7E-2</v>
      </c>
      <c r="Y257" s="23">
        <v>2.7E-2</v>
      </c>
      <c r="Z257" s="23">
        <v>2.7E-2</v>
      </c>
      <c r="AA257" s="23">
        <v>2.7E-2</v>
      </c>
      <c r="AB257" s="23">
        <v>2.7E-2</v>
      </c>
      <c r="AC257" s="23">
        <v>2.7E-2</v>
      </c>
      <c r="AD257" s="23">
        <v>2.7E-2</v>
      </c>
      <c r="AE257" s="23">
        <v>2.7E-2</v>
      </c>
      <c r="AF257" s="23">
        <v>2.7E-2</v>
      </c>
    </row>
    <row r="258" spans="1:32" x14ac:dyDescent="0.25">
      <c r="A258" s="2"/>
      <c r="B258" s="2" t="s">
        <v>35</v>
      </c>
      <c r="G258" s="23">
        <v>8.0000000000000002E-3</v>
      </c>
      <c r="H258" s="23">
        <v>8.0000000000000002E-3</v>
      </c>
      <c r="I258" s="23">
        <v>8.0000000000000002E-3</v>
      </c>
      <c r="J258" s="23">
        <v>8.0000000000000002E-3</v>
      </c>
      <c r="K258" s="23">
        <v>8.0000000000000002E-3</v>
      </c>
      <c r="L258" s="23">
        <v>8.0000000000000002E-3</v>
      </c>
      <c r="M258" s="23">
        <v>8.0000000000000002E-3</v>
      </c>
      <c r="N258" s="23">
        <v>8.0000000000000002E-3</v>
      </c>
      <c r="O258" s="23">
        <v>8.0000000000000002E-3</v>
      </c>
      <c r="P258" s="23">
        <v>8.0000000000000002E-3</v>
      </c>
      <c r="Q258" s="23">
        <v>8.0000000000000002E-3</v>
      </c>
      <c r="R258" s="23">
        <v>8.0000000000000002E-3</v>
      </c>
      <c r="S258" s="23">
        <v>8.0000000000000002E-3</v>
      </c>
      <c r="T258" s="23">
        <v>8.0000000000000002E-3</v>
      </c>
      <c r="U258" s="23">
        <v>8.0000000000000002E-3</v>
      </c>
      <c r="V258" s="23">
        <v>8.0000000000000002E-3</v>
      </c>
      <c r="W258" s="23">
        <v>8.0000000000000002E-3</v>
      </c>
      <c r="X258" s="23">
        <v>8.0000000000000002E-3</v>
      </c>
      <c r="Y258" s="23">
        <v>8.0000000000000002E-3</v>
      </c>
      <c r="Z258" s="23">
        <v>8.0000000000000002E-3</v>
      </c>
      <c r="AA258" s="23">
        <v>8.0000000000000002E-3</v>
      </c>
      <c r="AB258" s="23">
        <v>8.0000000000000002E-3</v>
      </c>
      <c r="AC258" s="23">
        <v>8.0000000000000002E-3</v>
      </c>
      <c r="AD258" s="23">
        <v>8.0000000000000002E-3</v>
      </c>
      <c r="AE258" s="23">
        <v>8.0000000000000002E-3</v>
      </c>
      <c r="AF258" s="23">
        <v>8.0000000000000002E-3</v>
      </c>
    </row>
    <row r="259" spans="1:32" x14ac:dyDescent="0.25">
      <c r="A259" s="2"/>
      <c r="B259" s="2" t="s">
        <v>36</v>
      </c>
      <c r="G259" s="23">
        <v>1.0999999999999999E-2</v>
      </c>
      <c r="H259" s="23">
        <v>1.0999999999999999E-2</v>
      </c>
      <c r="I259" s="23">
        <v>1.0999999999999999E-2</v>
      </c>
      <c r="J259" s="23">
        <v>1.0999999999999999E-2</v>
      </c>
      <c r="K259" s="23">
        <v>1.0999999999999999E-2</v>
      </c>
      <c r="L259" s="23">
        <v>1.0999999999999999E-2</v>
      </c>
      <c r="M259" s="23">
        <v>1.0999999999999999E-2</v>
      </c>
      <c r="N259" s="23">
        <v>1.0999999999999999E-2</v>
      </c>
      <c r="O259" s="23">
        <v>1.0999999999999999E-2</v>
      </c>
      <c r="P259" s="23">
        <v>1.0999999999999999E-2</v>
      </c>
      <c r="Q259" s="23">
        <v>1.0999999999999999E-2</v>
      </c>
      <c r="R259" s="23">
        <v>1.0999999999999999E-2</v>
      </c>
      <c r="S259" s="23">
        <v>1.0999999999999999E-2</v>
      </c>
      <c r="T259" s="23">
        <v>1.0999999999999999E-2</v>
      </c>
      <c r="U259" s="23">
        <v>1.0999999999999999E-2</v>
      </c>
      <c r="V259" s="23">
        <v>1.0999999999999999E-2</v>
      </c>
      <c r="W259" s="23">
        <v>1.0999999999999999E-2</v>
      </c>
      <c r="X259" s="23">
        <v>1.0999999999999999E-2</v>
      </c>
      <c r="Y259" s="23">
        <v>1.0999999999999999E-2</v>
      </c>
      <c r="Z259" s="23">
        <v>1.0999999999999999E-2</v>
      </c>
      <c r="AA259" s="23">
        <v>1.0999999999999999E-2</v>
      </c>
      <c r="AB259" s="23">
        <v>1.0999999999999999E-2</v>
      </c>
      <c r="AC259" s="23">
        <v>1.0999999999999999E-2</v>
      </c>
      <c r="AD259" s="23">
        <v>1.0999999999999999E-2</v>
      </c>
      <c r="AE259" s="23">
        <v>1.0999999999999999E-2</v>
      </c>
      <c r="AF259" s="23">
        <v>1.0999999999999999E-2</v>
      </c>
    </row>
    <row r="260" spans="1:32" x14ac:dyDescent="0.25">
      <c r="A260" s="2"/>
      <c r="B260" s="17" t="s">
        <v>19</v>
      </c>
      <c r="G260" s="23">
        <v>0</v>
      </c>
      <c r="H260" s="23">
        <v>1E-3</v>
      </c>
      <c r="I260" s="23">
        <v>1E-3</v>
      </c>
      <c r="J260" s="23">
        <v>2E-3</v>
      </c>
      <c r="K260" s="23">
        <v>2E-3</v>
      </c>
      <c r="L260" s="23">
        <v>3.0000000000000001E-3</v>
      </c>
      <c r="M260" s="23">
        <v>3.0000000000000001E-3</v>
      </c>
      <c r="N260" s="23">
        <v>4.0000000000000001E-3</v>
      </c>
      <c r="O260" s="23">
        <v>4.0000000000000001E-3</v>
      </c>
      <c r="P260" s="23">
        <v>4.0000000000000001E-3</v>
      </c>
      <c r="Q260" s="23">
        <v>5.0000000000000001E-3</v>
      </c>
      <c r="R260" s="23">
        <v>5.0000000000000001E-3</v>
      </c>
      <c r="S260" s="23">
        <v>6.0000000000000001E-3</v>
      </c>
      <c r="T260" s="23">
        <v>6.0000000000000001E-3</v>
      </c>
      <c r="U260" s="23">
        <v>7.0000000000000001E-3</v>
      </c>
      <c r="V260" s="23">
        <v>7.0000000000000001E-3</v>
      </c>
      <c r="W260" s="23">
        <v>7.0000000000000001E-3</v>
      </c>
      <c r="X260" s="23">
        <v>8.0000000000000002E-3</v>
      </c>
      <c r="Y260" s="23">
        <v>8.0000000000000002E-3</v>
      </c>
      <c r="Z260" s="23">
        <v>8.9999999999999993E-3</v>
      </c>
      <c r="AA260" s="23">
        <v>8.9999999999999993E-3</v>
      </c>
      <c r="AB260" s="23">
        <v>8.9999999999999993E-3</v>
      </c>
      <c r="AC260" s="23">
        <v>0.01</v>
      </c>
      <c r="AD260" s="23">
        <v>0.01</v>
      </c>
      <c r="AE260" s="23">
        <v>0.01</v>
      </c>
      <c r="AF260" s="23">
        <v>1.0999999999999999E-2</v>
      </c>
    </row>
    <row r="261" spans="1:32" x14ac:dyDescent="0.25">
      <c r="A261" s="2"/>
      <c r="B261" s="17" t="s">
        <v>37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0000"/>
  </sheetPr>
  <dimension ref="A1:AF261"/>
  <sheetViews>
    <sheetView workbookViewId="0">
      <selection sqref="A1:AF261"/>
    </sheetView>
  </sheetViews>
  <sheetFormatPr defaultColWidth="9.140625" defaultRowHeight="15" x14ac:dyDescent="0.25"/>
  <cols>
    <col min="1" max="6" width="8.85546875" customWidth="1"/>
    <col min="7" max="7" width="10.5703125" bestFit="1" customWidth="1"/>
    <col min="8" max="21" width="9.42578125" bestFit="1" customWidth="1"/>
    <col min="22" max="32" width="12" bestFit="1" customWidth="1"/>
    <col min="33" max="16384" width="9.140625" style="15"/>
  </cols>
  <sheetData>
    <row r="1" spans="1:32" customFormat="1" ht="64.5" x14ac:dyDescent="0.25">
      <c r="A1" s="1" t="s">
        <v>0</v>
      </c>
      <c r="B1" s="2"/>
      <c r="C1" s="2"/>
      <c r="D1" s="2"/>
      <c r="E1" s="2"/>
      <c r="F1" s="2"/>
      <c r="G1" s="3" t="s">
        <v>1</v>
      </c>
      <c r="H1" s="4" t="s">
        <v>2</v>
      </c>
      <c r="I1" s="4" t="s">
        <v>3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customFormat="1" ht="15.75" x14ac:dyDescent="0.25">
      <c r="A2" s="5" t="s">
        <v>52</v>
      </c>
      <c r="B2" s="2"/>
      <c r="C2" s="2"/>
      <c r="D2" s="2"/>
      <c r="E2" s="2"/>
      <c r="F2" s="2"/>
      <c r="G2" t="s">
        <v>10</v>
      </c>
      <c r="H2" t="s">
        <v>11</v>
      </c>
      <c r="I2" t="s">
        <v>11</v>
      </c>
      <c r="J2" t="s">
        <v>11</v>
      </c>
      <c r="K2" t="s">
        <v>11</v>
      </c>
      <c r="L2" t="s">
        <v>11</v>
      </c>
      <c r="M2" t="s">
        <v>11</v>
      </c>
      <c r="N2" t="s">
        <v>11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customFormat="1" x14ac:dyDescent="0.25"/>
    <row r="4" spans="1:32" customFormat="1" x14ac:dyDescent="0.25">
      <c r="A4" s="2"/>
      <c r="B4" s="2"/>
      <c r="C4" s="2"/>
      <c r="D4" s="6"/>
      <c r="E4" s="6"/>
      <c r="F4" s="6"/>
      <c r="G4" s="6">
        <v>2010</v>
      </c>
      <c r="H4" s="6">
        <v>2011</v>
      </c>
      <c r="I4" s="6">
        <v>2012</v>
      </c>
      <c r="J4" s="6">
        <v>2013</v>
      </c>
      <c r="K4" s="6">
        <v>2014</v>
      </c>
      <c r="L4" s="6">
        <v>2015</v>
      </c>
      <c r="M4" s="6">
        <v>2016</v>
      </c>
      <c r="N4" s="6">
        <v>2017</v>
      </c>
      <c r="O4" s="6">
        <v>2018</v>
      </c>
      <c r="P4" s="6">
        <v>2019</v>
      </c>
      <c r="Q4" s="6">
        <v>2020</v>
      </c>
      <c r="R4" s="6">
        <v>2021</v>
      </c>
      <c r="S4" s="6">
        <v>2022</v>
      </c>
      <c r="T4" s="6">
        <v>2023</v>
      </c>
      <c r="U4" s="6">
        <v>2024</v>
      </c>
      <c r="V4" s="6">
        <v>2025</v>
      </c>
      <c r="W4" s="6">
        <v>2026</v>
      </c>
      <c r="X4" s="6">
        <v>2027</v>
      </c>
      <c r="Y4" s="6">
        <v>2028</v>
      </c>
      <c r="Z4" s="6">
        <v>2029</v>
      </c>
      <c r="AA4" s="6">
        <v>2030</v>
      </c>
      <c r="AB4" s="6">
        <v>2031</v>
      </c>
      <c r="AC4" s="6">
        <v>2032</v>
      </c>
      <c r="AD4" s="6">
        <v>2033</v>
      </c>
      <c r="AE4" s="6">
        <v>2034</v>
      </c>
      <c r="AF4" s="6">
        <v>2035</v>
      </c>
    </row>
    <row r="5" spans="1:32" customFormat="1" x14ac:dyDescent="0.25">
      <c r="A5" s="7" t="s">
        <v>12</v>
      </c>
      <c r="B5" s="8"/>
      <c r="C5" s="7"/>
      <c r="D5" s="9"/>
      <c r="E5" s="9"/>
      <c r="F5" s="9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customFormat="1" x14ac:dyDescent="0.25">
      <c r="A6" s="11" t="s">
        <v>13</v>
      </c>
      <c r="B6" s="2"/>
    </row>
    <row r="7" spans="1:32" customFormat="1" x14ac:dyDescent="0.25">
      <c r="A7" s="2"/>
      <c r="B7" s="2" t="s">
        <v>14</v>
      </c>
    </row>
    <row r="8" spans="1:32" s="13" customFormat="1" ht="12.75" x14ac:dyDescent="0.2">
      <c r="A8" s="12" t="s">
        <v>15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 x14ac:dyDescent="0.25">
      <c r="A9" s="2"/>
      <c r="B9" s="2" t="s">
        <v>16</v>
      </c>
      <c r="G9" s="14">
        <v>55.283999999999999</v>
      </c>
      <c r="H9" s="14">
        <v>51.430999999999997</v>
      </c>
      <c r="I9" s="14">
        <v>46.363</v>
      </c>
      <c r="J9" s="14">
        <v>37.097000000000001</v>
      </c>
      <c r="K9" s="14">
        <v>28.439</v>
      </c>
      <c r="L9" s="14">
        <v>20.757999999999999</v>
      </c>
      <c r="M9" s="14">
        <v>12.862</v>
      </c>
      <c r="N9" s="14">
        <v>8.76</v>
      </c>
      <c r="O9" s="14">
        <v>6.61</v>
      </c>
      <c r="P9" s="14">
        <v>5.4749999999999996</v>
      </c>
      <c r="Q9" s="14">
        <v>4.8760000000000003</v>
      </c>
      <c r="R9" s="14">
        <v>4.5640000000000001</v>
      </c>
      <c r="S9" s="14">
        <v>4.4119999999999999</v>
      </c>
      <c r="T9" s="14">
        <v>4.3479999999999999</v>
      </c>
      <c r="U9" s="14">
        <v>4.3360000000000003</v>
      </c>
      <c r="V9" s="14">
        <v>4.3550000000000004</v>
      </c>
      <c r="W9" s="14">
        <v>4.3929999999999998</v>
      </c>
      <c r="X9" s="14">
        <v>4.4409999999999998</v>
      </c>
      <c r="Y9" s="14">
        <v>4.4960000000000004</v>
      </c>
      <c r="Z9" s="14">
        <v>4.5540000000000003</v>
      </c>
      <c r="AA9" s="14">
        <v>4.6150000000000002</v>
      </c>
      <c r="AB9" s="14">
        <v>4.68</v>
      </c>
      <c r="AC9" s="14">
        <v>4.7450000000000001</v>
      </c>
      <c r="AD9" s="14">
        <v>4.8109999999999999</v>
      </c>
      <c r="AE9" s="14">
        <v>4.8760000000000003</v>
      </c>
      <c r="AF9" s="14">
        <v>4.9400000000000004</v>
      </c>
    </row>
    <row r="10" spans="1:32" x14ac:dyDescent="0.25">
      <c r="A10" s="2"/>
      <c r="B10" s="2" t="s">
        <v>17</v>
      </c>
      <c r="G10" s="14">
        <v>0.95499999999999996</v>
      </c>
      <c r="H10" s="14">
        <v>0.92500000000000004</v>
      </c>
      <c r="I10" s="14">
        <v>2.2559999999999998</v>
      </c>
      <c r="J10" s="14">
        <v>6.5010000000000003</v>
      </c>
      <c r="K10" s="14">
        <v>10.997999999999999</v>
      </c>
      <c r="L10" s="14">
        <v>14.093</v>
      </c>
      <c r="M10" s="14">
        <v>16.667000000000002</v>
      </c>
      <c r="N10" s="14">
        <v>17.315000000000001</v>
      </c>
      <c r="O10" s="14">
        <v>17.238</v>
      </c>
      <c r="P10" s="14">
        <v>16.962</v>
      </c>
      <c r="Q10" s="14">
        <v>16.7</v>
      </c>
      <c r="R10" s="14">
        <v>16.515999999999998</v>
      </c>
      <c r="S10" s="14">
        <v>16.433</v>
      </c>
      <c r="T10" s="14">
        <v>16.437999999999999</v>
      </c>
      <c r="U10" s="14">
        <v>16.510999999999999</v>
      </c>
      <c r="V10" s="14">
        <v>16.640999999999998</v>
      </c>
      <c r="W10" s="14">
        <v>16.808</v>
      </c>
      <c r="X10" s="14">
        <v>16.997</v>
      </c>
      <c r="Y10" s="14">
        <v>17.196000000000002</v>
      </c>
      <c r="Z10" s="14">
        <v>17.407</v>
      </c>
      <c r="AA10" s="14">
        <v>17.629000000000001</v>
      </c>
      <c r="AB10" s="14">
        <v>17.869</v>
      </c>
      <c r="AC10" s="14">
        <v>18.106999999999999</v>
      </c>
      <c r="AD10" s="14">
        <v>18.343</v>
      </c>
      <c r="AE10" s="14">
        <v>18.576000000000001</v>
      </c>
      <c r="AF10" s="14">
        <v>18.805</v>
      </c>
    </row>
    <row r="11" spans="1:32" x14ac:dyDescent="0.25">
      <c r="A11" s="2"/>
      <c r="B11" s="2" t="s">
        <v>18</v>
      </c>
      <c r="G11" s="14">
        <v>38.399000000000001</v>
      </c>
      <c r="H11" s="14">
        <v>44.604999999999997</v>
      </c>
      <c r="I11" s="14">
        <v>50.761000000000003</v>
      </c>
      <c r="J11" s="14">
        <v>58.273000000000003</v>
      </c>
      <c r="K11" s="14">
        <v>64.903000000000006</v>
      </c>
      <c r="L11" s="14">
        <v>71.984999999999999</v>
      </c>
      <c r="M11" s="14">
        <v>79.816000000000003</v>
      </c>
      <c r="N11" s="14">
        <v>85.756</v>
      </c>
      <c r="O11" s="14">
        <v>90.454999999999998</v>
      </c>
      <c r="P11" s="14">
        <v>94.325999999999993</v>
      </c>
      <c r="Q11" s="14">
        <v>97.635000000000005</v>
      </c>
      <c r="R11" s="14">
        <v>100.538</v>
      </c>
      <c r="S11" s="14">
        <v>103.17700000000001</v>
      </c>
      <c r="T11" s="14">
        <v>105.63</v>
      </c>
      <c r="U11" s="14">
        <v>107.947</v>
      </c>
      <c r="V11" s="14">
        <v>110.178</v>
      </c>
      <c r="W11" s="14">
        <v>112.337</v>
      </c>
      <c r="X11" s="14">
        <v>114.426</v>
      </c>
      <c r="Y11" s="14">
        <v>116.45099999999999</v>
      </c>
      <c r="Z11" s="14">
        <v>118.428</v>
      </c>
      <c r="AA11" s="14">
        <v>120.379</v>
      </c>
      <c r="AB11" s="14">
        <v>122.33199999999999</v>
      </c>
      <c r="AC11" s="14">
        <v>124.256</v>
      </c>
      <c r="AD11" s="14">
        <v>126.151</v>
      </c>
      <c r="AE11" s="14">
        <v>128.01599999999999</v>
      </c>
      <c r="AF11" s="14">
        <v>129.84899999999999</v>
      </c>
    </row>
    <row r="12" spans="1:32" x14ac:dyDescent="0.25">
      <c r="A12" s="2"/>
      <c r="B12" s="2" t="s">
        <v>19</v>
      </c>
      <c r="G12" s="14">
        <v>0</v>
      </c>
      <c r="H12" s="14">
        <v>1.2999999999999999E-2</v>
      </c>
      <c r="I12" s="14">
        <v>2.5999999999999999E-2</v>
      </c>
      <c r="J12" s="14">
        <v>3.5000000000000003E-2</v>
      </c>
      <c r="K12" s="14">
        <v>4.2999999999999997E-2</v>
      </c>
      <c r="L12" s="14">
        <v>5.0999999999999997E-2</v>
      </c>
      <c r="M12" s="14">
        <v>0.06</v>
      </c>
      <c r="N12" s="14">
        <v>6.9000000000000006E-2</v>
      </c>
      <c r="O12" s="14">
        <v>7.5999999999999998E-2</v>
      </c>
      <c r="P12" s="14">
        <v>8.4000000000000005E-2</v>
      </c>
      <c r="Q12" s="14">
        <v>9.0999999999999998E-2</v>
      </c>
      <c r="R12" s="14">
        <v>9.8000000000000004E-2</v>
      </c>
      <c r="S12" s="14">
        <v>0.104</v>
      </c>
      <c r="T12" s="14">
        <v>0.11</v>
      </c>
      <c r="U12" s="14">
        <v>0.11600000000000001</v>
      </c>
      <c r="V12" s="14">
        <v>0.122</v>
      </c>
      <c r="W12" s="14">
        <v>0.127</v>
      </c>
      <c r="X12" s="14">
        <v>0.13200000000000001</v>
      </c>
      <c r="Y12" s="14">
        <v>0.13700000000000001</v>
      </c>
      <c r="Z12" s="14">
        <v>0.14099999999999999</v>
      </c>
      <c r="AA12" s="14">
        <v>0.14599999999999999</v>
      </c>
      <c r="AB12" s="14">
        <v>0.15</v>
      </c>
      <c r="AC12" s="14">
        <v>0.154</v>
      </c>
      <c r="AD12" s="14">
        <v>0.158</v>
      </c>
      <c r="AE12" s="14">
        <v>0.16200000000000001</v>
      </c>
      <c r="AF12" s="14">
        <v>0.16500000000000001</v>
      </c>
    </row>
    <row r="13" spans="1:32" x14ac:dyDescent="0.25">
      <c r="A13" s="2"/>
      <c r="B13" s="2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s="13" customFormat="1" ht="12.75" x14ac:dyDescent="0.2">
      <c r="A14" s="12" t="s">
        <v>21</v>
      </c>
      <c r="B14" s="12"/>
      <c r="C14" s="12"/>
      <c r="D14" s="12"/>
      <c r="E14" s="12"/>
      <c r="F14" s="12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x14ac:dyDescent="0.25">
      <c r="A15" s="2"/>
      <c r="B15" s="2" t="s">
        <v>22</v>
      </c>
      <c r="G15" s="14">
        <v>9.891</v>
      </c>
      <c r="H15" s="14">
        <v>8.7249999999999996</v>
      </c>
      <c r="I15" s="14">
        <v>8.0310000000000006</v>
      </c>
      <c r="J15" s="14">
        <v>7.6970000000000001</v>
      </c>
      <c r="K15" s="14">
        <v>7.6379999999999999</v>
      </c>
      <c r="L15" s="14">
        <v>7.6390000000000002</v>
      </c>
      <c r="M15" s="14">
        <v>7.6820000000000004</v>
      </c>
      <c r="N15" s="14">
        <v>7.7560000000000002</v>
      </c>
      <c r="O15" s="14">
        <v>7.8520000000000003</v>
      </c>
      <c r="P15" s="14">
        <v>7.9649999999999999</v>
      </c>
      <c r="Q15" s="14">
        <v>8.0890000000000004</v>
      </c>
      <c r="R15" s="14">
        <v>8.2200000000000006</v>
      </c>
      <c r="S15" s="14">
        <v>8.3569999999999993</v>
      </c>
      <c r="T15" s="14">
        <v>8.4990000000000006</v>
      </c>
      <c r="U15" s="14">
        <v>8.6440000000000001</v>
      </c>
      <c r="V15" s="14">
        <v>8.7919999999999998</v>
      </c>
      <c r="W15" s="14">
        <v>8.9410000000000007</v>
      </c>
      <c r="X15" s="14">
        <v>9.09</v>
      </c>
      <c r="Y15" s="14">
        <v>9.2379999999999995</v>
      </c>
      <c r="Z15" s="14">
        <v>9.3840000000000003</v>
      </c>
      <c r="AA15" s="14">
        <v>9.5310000000000006</v>
      </c>
      <c r="AB15" s="14">
        <v>9.6780000000000008</v>
      </c>
      <c r="AC15" s="14">
        <v>9.8249999999999993</v>
      </c>
      <c r="AD15" s="14">
        <v>9.9710000000000001</v>
      </c>
      <c r="AE15" s="14">
        <v>10.114000000000001</v>
      </c>
      <c r="AF15" s="14">
        <v>10.256</v>
      </c>
    </row>
    <row r="16" spans="1:32" x14ac:dyDescent="0.25">
      <c r="A16" s="17"/>
      <c r="B16" s="17" t="s">
        <v>23</v>
      </c>
      <c r="G16" s="14">
        <v>7.5010000000000003</v>
      </c>
      <c r="H16" s="14">
        <v>9.0389999999999997</v>
      </c>
      <c r="I16" s="14">
        <v>10.114000000000001</v>
      </c>
      <c r="J16" s="14">
        <v>10.824999999999999</v>
      </c>
      <c r="K16" s="14">
        <v>11.236000000000001</v>
      </c>
      <c r="L16" s="14">
        <v>11.602</v>
      </c>
      <c r="M16" s="14">
        <v>11.936</v>
      </c>
      <c r="N16" s="14">
        <v>12.244</v>
      </c>
      <c r="O16" s="14">
        <v>12.532999999999999</v>
      </c>
      <c r="P16" s="14">
        <v>12.81</v>
      </c>
      <c r="Q16" s="14">
        <v>13.077</v>
      </c>
      <c r="R16" s="14">
        <v>13.334</v>
      </c>
      <c r="S16" s="14">
        <v>13.587999999999999</v>
      </c>
      <c r="T16" s="14">
        <v>13.839</v>
      </c>
      <c r="U16" s="14">
        <v>14.087</v>
      </c>
      <c r="V16" s="14">
        <v>14.334</v>
      </c>
      <c r="W16" s="14">
        <v>14.58</v>
      </c>
      <c r="X16" s="14">
        <v>14.821</v>
      </c>
      <c r="Y16" s="14">
        <v>15.055999999999999</v>
      </c>
      <c r="Z16" s="14">
        <v>15.288</v>
      </c>
      <c r="AA16" s="14">
        <v>15.52</v>
      </c>
      <c r="AB16" s="14">
        <v>15.755000000000001</v>
      </c>
      <c r="AC16" s="14">
        <v>15.988</v>
      </c>
      <c r="AD16" s="14">
        <v>16.216999999999999</v>
      </c>
      <c r="AE16" s="14">
        <v>16.442</v>
      </c>
      <c r="AF16" s="14">
        <v>16.663</v>
      </c>
    </row>
    <row r="17" spans="1:32" x14ac:dyDescent="0.25">
      <c r="A17" s="2"/>
      <c r="B17" s="17" t="s">
        <v>24</v>
      </c>
      <c r="G17" s="14">
        <v>3.2240000000000002</v>
      </c>
      <c r="H17" s="14">
        <v>3.3540000000000001</v>
      </c>
      <c r="I17" s="14">
        <v>3.4980000000000002</v>
      </c>
      <c r="J17" s="14">
        <v>3.661</v>
      </c>
      <c r="K17" s="14">
        <v>3.8439999999999999</v>
      </c>
      <c r="L17" s="14">
        <v>4.0170000000000003</v>
      </c>
      <c r="M17" s="14">
        <v>4.1829999999999998</v>
      </c>
      <c r="N17" s="14">
        <v>4.34</v>
      </c>
      <c r="O17" s="14">
        <v>4.4909999999999997</v>
      </c>
      <c r="P17" s="14">
        <v>4.6360000000000001</v>
      </c>
      <c r="Q17" s="14">
        <v>4.7759999999999998</v>
      </c>
      <c r="R17" s="14">
        <v>4.91</v>
      </c>
      <c r="S17" s="14">
        <v>5.04</v>
      </c>
      <c r="T17" s="14">
        <v>5.1669999999999998</v>
      </c>
      <c r="U17" s="14">
        <v>5.29</v>
      </c>
      <c r="V17" s="14">
        <v>5.4119999999999999</v>
      </c>
      <c r="W17" s="14">
        <v>5.53</v>
      </c>
      <c r="X17" s="14">
        <v>5.6449999999999996</v>
      </c>
      <c r="Y17" s="14">
        <v>5.7569999999999997</v>
      </c>
      <c r="Z17" s="14">
        <v>5.867</v>
      </c>
      <c r="AA17" s="14">
        <v>5.9740000000000002</v>
      </c>
      <c r="AB17" s="14">
        <v>6.0810000000000004</v>
      </c>
      <c r="AC17" s="14">
        <v>6.1859999999999999</v>
      </c>
      <c r="AD17" s="14">
        <v>6.2889999999999997</v>
      </c>
      <c r="AE17" s="14">
        <v>6.39</v>
      </c>
      <c r="AF17" s="14">
        <v>6.4889999999999999</v>
      </c>
    </row>
    <row r="18" spans="1:32" x14ac:dyDescent="0.25">
      <c r="A18" s="2"/>
      <c r="B18" s="17" t="s">
        <v>19</v>
      </c>
      <c r="G18" s="14">
        <v>0</v>
      </c>
      <c r="H18" s="14">
        <v>6.0000000000000001E-3</v>
      </c>
      <c r="I18" s="14">
        <v>1.0999999999999999E-2</v>
      </c>
      <c r="J18" s="14">
        <v>1.7000000000000001E-2</v>
      </c>
      <c r="K18" s="14">
        <v>2.1999999999999999E-2</v>
      </c>
      <c r="L18" s="14">
        <v>2.7E-2</v>
      </c>
      <c r="M18" s="14">
        <v>3.2000000000000001E-2</v>
      </c>
      <c r="N18" s="14">
        <v>3.5999999999999997E-2</v>
      </c>
      <c r="O18" s="14">
        <v>0.04</v>
      </c>
      <c r="P18" s="14">
        <v>4.3999999999999997E-2</v>
      </c>
      <c r="Q18" s="14">
        <v>4.8000000000000001E-2</v>
      </c>
      <c r="R18" s="14">
        <v>5.0999999999999997E-2</v>
      </c>
      <c r="S18" s="14">
        <v>5.5E-2</v>
      </c>
      <c r="T18" s="14">
        <v>5.8000000000000003E-2</v>
      </c>
      <c r="U18" s="14">
        <v>6.0999999999999999E-2</v>
      </c>
      <c r="V18" s="14">
        <v>6.4000000000000001E-2</v>
      </c>
      <c r="W18" s="14">
        <v>6.7000000000000004E-2</v>
      </c>
      <c r="X18" s="14">
        <v>6.9000000000000006E-2</v>
      </c>
      <c r="Y18" s="14">
        <v>7.1999999999999995E-2</v>
      </c>
      <c r="Z18" s="14">
        <v>7.3999999999999996E-2</v>
      </c>
      <c r="AA18" s="14">
        <v>7.6999999999999999E-2</v>
      </c>
      <c r="AB18" s="14">
        <v>7.9000000000000001E-2</v>
      </c>
      <c r="AC18" s="14">
        <v>8.1000000000000003E-2</v>
      </c>
      <c r="AD18" s="14">
        <v>8.3000000000000004E-2</v>
      </c>
      <c r="AE18" s="14">
        <v>8.5000000000000006E-2</v>
      </c>
      <c r="AF18" s="14">
        <v>8.6999999999999994E-2</v>
      </c>
    </row>
    <row r="19" spans="1:32" x14ac:dyDescent="0.25">
      <c r="A19" s="2"/>
      <c r="B19" s="2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s="13" customFormat="1" ht="12.75" x14ac:dyDescent="0.2">
      <c r="A20" s="12" t="s">
        <v>25</v>
      </c>
      <c r="B20" s="12"/>
      <c r="C20" s="12"/>
      <c r="D20" s="12"/>
      <c r="E20" s="12"/>
      <c r="F20" s="12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x14ac:dyDescent="0.25">
      <c r="A21" s="2"/>
      <c r="B21" s="2" t="s">
        <v>26</v>
      </c>
      <c r="F21" s="18"/>
      <c r="G21" s="14">
        <v>19.542999999999999</v>
      </c>
      <c r="H21" s="14">
        <v>18.384</v>
      </c>
      <c r="I21" s="14">
        <v>17.196999999999999</v>
      </c>
      <c r="J21" s="14">
        <v>15.994999999999999</v>
      </c>
      <c r="K21" s="14">
        <v>14.787000000000001</v>
      </c>
      <c r="L21" s="14">
        <v>13.664</v>
      </c>
      <c r="M21" s="14">
        <v>12.618</v>
      </c>
      <c r="N21" s="14">
        <v>11.647</v>
      </c>
      <c r="O21" s="14">
        <v>10.755000000000001</v>
      </c>
      <c r="P21" s="14">
        <v>9.9339999999999993</v>
      </c>
      <c r="Q21" s="14">
        <v>9.1780000000000008</v>
      </c>
      <c r="R21" s="14">
        <v>8.4830000000000005</v>
      </c>
      <c r="S21" s="14">
        <v>7.8440000000000003</v>
      </c>
      <c r="T21" s="14">
        <v>7.2549999999999999</v>
      </c>
      <c r="U21" s="14">
        <v>6.7119999999999997</v>
      </c>
      <c r="V21" s="14">
        <v>6.2119999999999997</v>
      </c>
      <c r="W21" s="14">
        <v>5.7519999999999998</v>
      </c>
      <c r="X21" s="14">
        <v>5.3280000000000003</v>
      </c>
      <c r="Y21" s="14">
        <v>4.9359999999999999</v>
      </c>
      <c r="Z21" s="14">
        <v>4.5759999999999996</v>
      </c>
      <c r="AA21" s="14">
        <v>4.2430000000000003</v>
      </c>
      <c r="AB21" s="14">
        <v>3.9359999999999999</v>
      </c>
      <c r="AC21" s="14">
        <v>3.653</v>
      </c>
      <c r="AD21" s="14">
        <v>3.3919999999999999</v>
      </c>
      <c r="AE21" s="14">
        <v>3.1509999999999998</v>
      </c>
      <c r="AF21" s="14">
        <v>2.9289999999999998</v>
      </c>
    </row>
    <row r="22" spans="1:32" x14ac:dyDescent="0.25">
      <c r="A22" s="2"/>
      <c r="B22" s="2" t="s">
        <v>27</v>
      </c>
      <c r="E22" s="19"/>
      <c r="G22" s="14">
        <v>3.673</v>
      </c>
      <c r="H22" s="14">
        <v>4.9989999999999997</v>
      </c>
      <c r="I22" s="14">
        <v>6.3689999999999998</v>
      </c>
      <c r="J22" s="14">
        <v>7.7679999999999998</v>
      </c>
      <c r="K22" s="14">
        <v>9.1720000000000006</v>
      </c>
      <c r="L22" s="14">
        <v>10.522</v>
      </c>
      <c r="M22" s="14">
        <v>11.818</v>
      </c>
      <c r="N22" s="14">
        <v>13.055</v>
      </c>
      <c r="O22" s="14">
        <v>14.228</v>
      </c>
      <c r="P22" s="14">
        <v>15.343999999999999</v>
      </c>
      <c r="Q22" s="14">
        <v>16.407</v>
      </c>
      <c r="R22" s="14">
        <v>17.416</v>
      </c>
      <c r="S22" s="14">
        <v>18.382000000000001</v>
      </c>
      <c r="T22" s="14">
        <v>19.306000000000001</v>
      </c>
      <c r="U22" s="14">
        <v>20.193000000000001</v>
      </c>
      <c r="V22" s="14">
        <v>21.045999999999999</v>
      </c>
      <c r="W22" s="14">
        <v>21.866</v>
      </c>
      <c r="X22" s="14">
        <v>22.652000000000001</v>
      </c>
      <c r="Y22" s="14">
        <v>23.402000000000001</v>
      </c>
      <c r="Z22" s="14">
        <v>24.122</v>
      </c>
      <c r="AA22" s="14">
        <v>24.818999999999999</v>
      </c>
      <c r="AB22" s="14">
        <v>25.5</v>
      </c>
      <c r="AC22" s="14">
        <v>26.158000000000001</v>
      </c>
      <c r="AD22" s="14">
        <v>26.792000000000002</v>
      </c>
      <c r="AE22" s="14">
        <v>27.404</v>
      </c>
      <c r="AF22" s="14">
        <v>27.995000000000001</v>
      </c>
    </row>
    <row r="23" spans="1:32" x14ac:dyDescent="0.25">
      <c r="A23" s="2"/>
      <c r="B23" s="2" t="s">
        <v>28</v>
      </c>
      <c r="G23" s="14">
        <v>0</v>
      </c>
      <c r="H23" s="14">
        <v>0.40600000000000003</v>
      </c>
      <c r="I23" s="14">
        <v>0.82</v>
      </c>
      <c r="J23" s="14">
        <v>1.2370000000000001</v>
      </c>
      <c r="K23" s="14">
        <v>1.6479999999999999</v>
      </c>
      <c r="L23" s="14">
        <v>2.036</v>
      </c>
      <c r="M23" s="14">
        <v>2.403</v>
      </c>
      <c r="N23" s="14">
        <v>2.75</v>
      </c>
      <c r="O23" s="14">
        <v>3.077</v>
      </c>
      <c r="P23" s="14">
        <v>3.387</v>
      </c>
      <c r="Q23" s="14">
        <v>3.6819999999999999</v>
      </c>
      <c r="R23" s="14">
        <v>3.96</v>
      </c>
      <c r="S23" s="14">
        <v>4.2249999999999996</v>
      </c>
      <c r="T23" s="14">
        <v>4.4779999999999998</v>
      </c>
      <c r="U23" s="14">
        <v>4.72</v>
      </c>
      <c r="V23" s="14">
        <v>4.9509999999999996</v>
      </c>
      <c r="W23" s="14">
        <v>5.1719999999999997</v>
      </c>
      <c r="X23" s="14">
        <v>5.3840000000000003</v>
      </c>
      <c r="Y23" s="14">
        <v>5.585</v>
      </c>
      <c r="Z23" s="14">
        <v>5.7770000000000001</v>
      </c>
      <c r="AA23" s="14">
        <v>5.9619999999999997</v>
      </c>
      <c r="AB23" s="14">
        <v>6.1420000000000003</v>
      </c>
      <c r="AC23" s="14">
        <v>6.3159999999999998</v>
      </c>
      <c r="AD23" s="14">
        <v>6.4820000000000002</v>
      </c>
      <c r="AE23" s="14">
        <v>6.6429999999999998</v>
      </c>
      <c r="AF23" s="14">
        <v>6.7969999999999997</v>
      </c>
    </row>
    <row r="24" spans="1:32" x14ac:dyDescent="0.25">
      <c r="A24" s="2"/>
      <c r="B24" s="2" t="s">
        <v>19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</row>
    <row r="25" spans="1:32" x14ac:dyDescent="0.25">
      <c r="A25" s="2"/>
      <c r="B25" s="2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s="13" customFormat="1" ht="12.75" x14ac:dyDescent="0.2">
      <c r="A26" s="12" t="s">
        <v>29</v>
      </c>
      <c r="B26" s="12"/>
      <c r="C26" s="12"/>
      <c r="D26" s="12"/>
      <c r="E26" s="12"/>
      <c r="F26" s="1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x14ac:dyDescent="0.25">
      <c r="A27" s="2"/>
      <c r="B27" s="17" t="s">
        <v>4</v>
      </c>
      <c r="G27" s="14">
        <v>2.7E-2</v>
      </c>
      <c r="H27" s="14">
        <v>2.5000000000000001E-2</v>
      </c>
      <c r="I27" s="14">
        <v>2.4E-2</v>
      </c>
      <c r="J27" s="14">
        <v>2.3E-2</v>
      </c>
      <c r="K27" s="14">
        <v>2.1999999999999999E-2</v>
      </c>
      <c r="L27" s="14">
        <v>2.1000000000000001E-2</v>
      </c>
      <c r="M27" s="14">
        <v>0.02</v>
      </c>
      <c r="N27" s="14">
        <v>1.9E-2</v>
      </c>
      <c r="O27" s="14">
        <v>1.7999999999999999E-2</v>
      </c>
      <c r="P27" s="14">
        <v>1.7000000000000001E-2</v>
      </c>
      <c r="Q27" s="14">
        <v>1.7000000000000001E-2</v>
      </c>
      <c r="R27" s="14">
        <v>1.6E-2</v>
      </c>
      <c r="S27" s="14">
        <v>1.4999999999999999E-2</v>
      </c>
      <c r="T27" s="14">
        <v>1.4999999999999999E-2</v>
      </c>
      <c r="U27" s="14">
        <v>1.4E-2</v>
      </c>
      <c r="V27" s="14">
        <v>1.4E-2</v>
      </c>
      <c r="W27" s="14">
        <v>1.2999999999999999E-2</v>
      </c>
      <c r="X27" s="14">
        <v>1.2999999999999999E-2</v>
      </c>
      <c r="Y27" s="14">
        <v>1.2E-2</v>
      </c>
      <c r="Z27" s="14">
        <v>1.2E-2</v>
      </c>
      <c r="AA27" s="14">
        <v>1.0999999999999999E-2</v>
      </c>
      <c r="AB27" s="14">
        <v>1.0999999999999999E-2</v>
      </c>
      <c r="AC27" s="14">
        <v>1.0999999999999999E-2</v>
      </c>
      <c r="AD27" s="14">
        <v>1.0999999999999999E-2</v>
      </c>
      <c r="AE27" s="14">
        <v>0.01</v>
      </c>
      <c r="AF27" s="14">
        <v>0.01</v>
      </c>
    </row>
    <row r="28" spans="1:32" x14ac:dyDescent="0.25">
      <c r="A28" s="2"/>
      <c r="B28" s="17" t="s">
        <v>5</v>
      </c>
      <c r="G28" s="14">
        <v>4.0000000000000001E-3</v>
      </c>
      <c r="H28" s="14">
        <v>2.9000000000000001E-2</v>
      </c>
      <c r="I28" s="14">
        <v>5.2999999999999999E-2</v>
      </c>
      <c r="J28" s="14">
        <v>7.6999999999999999E-2</v>
      </c>
      <c r="K28" s="14">
        <v>9.9000000000000005E-2</v>
      </c>
      <c r="L28" s="14">
        <v>0.121</v>
      </c>
      <c r="M28" s="14">
        <v>0.14199999999999999</v>
      </c>
      <c r="N28" s="14">
        <v>0.16200000000000001</v>
      </c>
      <c r="O28" s="14">
        <v>0.18099999999999999</v>
      </c>
      <c r="P28" s="14">
        <v>0.19900000000000001</v>
      </c>
      <c r="Q28" s="14">
        <v>0.217</v>
      </c>
      <c r="R28" s="14">
        <v>0.23400000000000001</v>
      </c>
      <c r="S28" s="14">
        <v>0.25</v>
      </c>
      <c r="T28" s="14">
        <v>0.26600000000000001</v>
      </c>
      <c r="U28" s="14">
        <v>0.28199999999999997</v>
      </c>
      <c r="V28" s="14">
        <v>0.29599999999999999</v>
      </c>
      <c r="W28" s="14">
        <v>0.311</v>
      </c>
      <c r="X28" s="14">
        <v>0.32500000000000001</v>
      </c>
      <c r="Y28" s="14">
        <v>0.33800000000000002</v>
      </c>
      <c r="Z28" s="14">
        <v>0.35099999999999998</v>
      </c>
      <c r="AA28" s="14">
        <v>0.36299999999999999</v>
      </c>
      <c r="AB28" s="14">
        <v>0.375</v>
      </c>
      <c r="AC28" s="14">
        <v>0.38700000000000001</v>
      </c>
      <c r="AD28" s="14">
        <v>0.39900000000000002</v>
      </c>
      <c r="AE28" s="14">
        <v>0.41</v>
      </c>
      <c r="AF28" s="14">
        <v>0.42</v>
      </c>
    </row>
    <row r="29" spans="1:32" x14ac:dyDescent="0.25">
      <c r="A29" s="2"/>
      <c r="B29" s="17" t="s">
        <v>30</v>
      </c>
      <c r="G29" s="14">
        <v>0.28399999999999997</v>
      </c>
      <c r="H29" s="14">
        <v>0.26700000000000002</v>
      </c>
      <c r="I29" s="14">
        <v>0.25</v>
      </c>
      <c r="J29" s="14">
        <v>0.23499999999999999</v>
      </c>
      <c r="K29" s="14">
        <v>0.221</v>
      </c>
      <c r="L29" s="14">
        <v>0.20799999999999999</v>
      </c>
      <c r="M29" s="14">
        <v>0.19500000000000001</v>
      </c>
      <c r="N29" s="14">
        <v>0.183</v>
      </c>
      <c r="O29" s="14">
        <v>0.17199999999999999</v>
      </c>
      <c r="P29" s="14">
        <v>0.16200000000000001</v>
      </c>
      <c r="Q29" s="14">
        <v>0.152</v>
      </c>
      <c r="R29" s="14">
        <v>0.14299999999999999</v>
      </c>
      <c r="S29" s="14">
        <v>0.13500000000000001</v>
      </c>
      <c r="T29" s="14">
        <v>0.127</v>
      </c>
      <c r="U29" s="14">
        <v>0.11899999999999999</v>
      </c>
      <c r="V29" s="14">
        <v>0.112</v>
      </c>
      <c r="W29" s="14">
        <v>0.106</v>
      </c>
      <c r="X29" s="14">
        <v>0.1</v>
      </c>
      <c r="Y29" s="14">
        <v>9.4E-2</v>
      </c>
      <c r="Z29" s="14">
        <v>8.7999999999999995E-2</v>
      </c>
      <c r="AA29" s="14">
        <v>8.3000000000000004E-2</v>
      </c>
      <c r="AB29" s="14">
        <v>7.9000000000000001E-2</v>
      </c>
      <c r="AC29" s="14">
        <v>7.3999999999999996E-2</v>
      </c>
      <c r="AD29" s="14">
        <v>7.0000000000000007E-2</v>
      </c>
      <c r="AE29" s="14">
        <v>6.6000000000000003E-2</v>
      </c>
      <c r="AF29" s="14">
        <v>6.2E-2</v>
      </c>
    </row>
    <row r="30" spans="1:32" x14ac:dyDescent="0.25">
      <c r="A30" s="2"/>
      <c r="B30" s="17" t="s">
        <v>31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</row>
    <row r="31" spans="1:32" x14ac:dyDescent="0.25">
      <c r="A31" s="2"/>
      <c r="B31" s="2" t="s">
        <v>19</v>
      </c>
      <c r="G31" s="14">
        <v>0</v>
      </c>
      <c r="H31" s="14">
        <v>1E-3</v>
      </c>
      <c r="I31" s="14">
        <v>3.0000000000000001E-3</v>
      </c>
      <c r="J31" s="14">
        <v>4.0000000000000001E-3</v>
      </c>
      <c r="K31" s="14">
        <v>5.0000000000000001E-3</v>
      </c>
      <c r="L31" s="14">
        <v>6.0000000000000001E-3</v>
      </c>
      <c r="M31" s="14">
        <v>7.0000000000000001E-3</v>
      </c>
      <c r="N31" s="14">
        <v>8.0000000000000002E-3</v>
      </c>
      <c r="O31" s="14">
        <v>8.9999999999999993E-3</v>
      </c>
      <c r="P31" s="14">
        <v>0.01</v>
      </c>
      <c r="Q31" s="14">
        <v>1.0999999999999999E-2</v>
      </c>
      <c r="R31" s="14">
        <v>1.0999999999999999E-2</v>
      </c>
      <c r="S31" s="14">
        <v>1.2E-2</v>
      </c>
      <c r="T31" s="14">
        <v>1.2999999999999999E-2</v>
      </c>
      <c r="U31" s="14">
        <v>1.2999999999999999E-2</v>
      </c>
      <c r="V31" s="14">
        <v>1.4E-2</v>
      </c>
      <c r="W31" s="14">
        <v>1.4999999999999999E-2</v>
      </c>
      <c r="X31" s="14">
        <v>1.4999999999999999E-2</v>
      </c>
      <c r="Y31" s="14">
        <v>1.6E-2</v>
      </c>
      <c r="Z31" s="14">
        <v>1.6E-2</v>
      </c>
      <c r="AA31" s="14">
        <v>1.7000000000000001E-2</v>
      </c>
      <c r="AB31" s="14">
        <v>1.7000000000000001E-2</v>
      </c>
      <c r="AC31" s="14">
        <v>1.7999999999999999E-2</v>
      </c>
      <c r="AD31" s="14">
        <v>1.7999999999999999E-2</v>
      </c>
      <c r="AE31" s="14">
        <v>1.7999999999999999E-2</v>
      </c>
      <c r="AF31" s="14">
        <v>1.9E-2</v>
      </c>
    </row>
    <row r="32" spans="1:32" x14ac:dyDescent="0.25">
      <c r="A32" s="2"/>
      <c r="B32" s="2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s="13" customFormat="1" ht="12.75" x14ac:dyDescent="0.2">
      <c r="A33" s="12" t="s">
        <v>32</v>
      </c>
      <c r="B33" s="12"/>
      <c r="C33" s="12"/>
      <c r="D33" s="12"/>
      <c r="E33" s="12"/>
      <c r="F33" s="1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x14ac:dyDescent="0.25">
      <c r="A34" s="2"/>
      <c r="B34" s="2" t="s">
        <v>33</v>
      </c>
      <c r="G34" s="14">
        <v>18.52</v>
      </c>
      <c r="H34" s="14">
        <v>18.844999999999999</v>
      </c>
      <c r="I34" s="14">
        <v>19.189</v>
      </c>
      <c r="J34" s="14">
        <v>19.545999999999999</v>
      </c>
      <c r="K34" s="14">
        <v>19.899999999999999</v>
      </c>
      <c r="L34" s="14">
        <v>20.254000000000001</v>
      </c>
      <c r="M34" s="14">
        <v>20.606999999999999</v>
      </c>
      <c r="N34" s="14">
        <v>20.951000000000001</v>
      </c>
      <c r="O34" s="14">
        <v>21.288</v>
      </c>
      <c r="P34" s="14">
        <v>21.619</v>
      </c>
      <c r="Q34" s="14">
        <v>21.943999999999999</v>
      </c>
      <c r="R34" s="14">
        <v>22.257000000000001</v>
      </c>
      <c r="S34" s="14">
        <v>22.565999999999999</v>
      </c>
      <c r="T34" s="14">
        <v>22.87</v>
      </c>
      <c r="U34" s="14">
        <v>23.167000000000002</v>
      </c>
      <c r="V34" s="14">
        <v>23.460999999999999</v>
      </c>
      <c r="W34" s="14">
        <v>23.748999999999999</v>
      </c>
      <c r="X34" s="14">
        <v>24.026</v>
      </c>
      <c r="Y34" s="14">
        <v>24.292000000000002</v>
      </c>
      <c r="Z34" s="14">
        <v>24.55</v>
      </c>
      <c r="AA34" s="14">
        <v>24.802</v>
      </c>
      <c r="AB34" s="14">
        <v>25.055</v>
      </c>
      <c r="AC34" s="14">
        <v>25.3</v>
      </c>
      <c r="AD34" s="14">
        <v>25.536999999999999</v>
      </c>
      <c r="AE34" s="14">
        <v>25.765000000000001</v>
      </c>
      <c r="AF34" s="14">
        <v>25.984999999999999</v>
      </c>
    </row>
    <row r="35" spans="1:32" x14ac:dyDescent="0.25">
      <c r="A35" s="2"/>
      <c r="B35" s="17" t="s">
        <v>34</v>
      </c>
      <c r="G35" s="14">
        <v>3.1259999999999999</v>
      </c>
      <c r="H35" s="14">
        <v>3.2</v>
      </c>
      <c r="I35" s="14">
        <v>3.2759999999999998</v>
      </c>
      <c r="J35" s="14">
        <v>3.355</v>
      </c>
      <c r="K35" s="14">
        <v>3.4329999999999998</v>
      </c>
      <c r="L35" s="14">
        <v>3.5110000000000001</v>
      </c>
      <c r="M35" s="14">
        <v>3.59</v>
      </c>
      <c r="N35" s="14">
        <v>3.6680000000000001</v>
      </c>
      <c r="O35" s="14">
        <v>3.746</v>
      </c>
      <c r="P35" s="14">
        <v>3.8220000000000001</v>
      </c>
      <c r="Q35" s="14">
        <v>3.899</v>
      </c>
      <c r="R35" s="14">
        <v>3.9729999999999999</v>
      </c>
      <c r="S35" s="14">
        <v>4.048</v>
      </c>
      <c r="T35" s="14">
        <v>4.1219999999999999</v>
      </c>
      <c r="U35" s="14">
        <v>4.1950000000000003</v>
      </c>
      <c r="V35" s="14">
        <v>4.2679999999999998</v>
      </c>
      <c r="W35" s="14">
        <v>4.3410000000000002</v>
      </c>
      <c r="X35" s="14">
        <v>4.4119999999999999</v>
      </c>
      <c r="Y35" s="14">
        <v>4.4820000000000002</v>
      </c>
      <c r="Z35" s="14">
        <v>4.55</v>
      </c>
      <c r="AA35" s="14">
        <v>4.6180000000000003</v>
      </c>
      <c r="AB35" s="14">
        <v>4.6870000000000003</v>
      </c>
      <c r="AC35" s="14">
        <v>4.7539999999999996</v>
      </c>
      <c r="AD35" s="14">
        <v>4.8209999999999997</v>
      </c>
      <c r="AE35" s="14">
        <v>4.8860000000000001</v>
      </c>
      <c r="AF35" s="14">
        <v>4.9489999999999998</v>
      </c>
    </row>
    <row r="36" spans="1:32" x14ac:dyDescent="0.25">
      <c r="A36" s="2"/>
      <c r="B36" s="2" t="s">
        <v>35</v>
      </c>
      <c r="G36" s="14">
        <v>3.2320000000000002</v>
      </c>
      <c r="H36" s="14">
        <v>3.3109999999999999</v>
      </c>
      <c r="I36" s="14">
        <v>3.3919999999999999</v>
      </c>
      <c r="J36" s="14">
        <v>3.476</v>
      </c>
      <c r="K36" s="14">
        <v>3.5590000000000002</v>
      </c>
      <c r="L36" s="14">
        <v>3.6429999999999998</v>
      </c>
      <c r="M36" s="14">
        <v>3.7280000000000002</v>
      </c>
      <c r="N36" s="14">
        <v>3.8109999999999999</v>
      </c>
      <c r="O36" s="14">
        <v>3.8940000000000001</v>
      </c>
      <c r="P36" s="14">
        <v>3.9769999999999999</v>
      </c>
      <c r="Q36" s="14">
        <v>4.0590000000000002</v>
      </c>
      <c r="R36" s="14">
        <v>4.1390000000000002</v>
      </c>
      <c r="S36" s="14">
        <v>4.22</v>
      </c>
      <c r="T36" s="14">
        <v>4.3</v>
      </c>
      <c r="U36" s="14">
        <v>4.3789999999999996</v>
      </c>
      <c r="V36" s="14">
        <v>4.4580000000000002</v>
      </c>
      <c r="W36" s="14">
        <v>4.5369999999999999</v>
      </c>
      <c r="X36" s="14">
        <v>4.6150000000000002</v>
      </c>
      <c r="Y36" s="14">
        <v>4.6900000000000004</v>
      </c>
      <c r="Z36" s="14">
        <v>4.7649999999999997</v>
      </c>
      <c r="AA36" s="14">
        <v>4.8390000000000004</v>
      </c>
      <c r="AB36" s="14">
        <v>4.9139999999999997</v>
      </c>
      <c r="AC36" s="14">
        <v>4.9880000000000004</v>
      </c>
      <c r="AD36" s="14">
        <v>5.0609999999999999</v>
      </c>
      <c r="AE36" s="14">
        <v>5.1319999999999997</v>
      </c>
      <c r="AF36" s="14">
        <v>5.2030000000000003</v>
      </c>
    </row>
    <row r="37" spans="1:32" x14ac:dyDescent="0.25">
      <c r="A37" s="2"/>
      <c r="B37" s="2" t="s">
        <v>36</v>
      </c>
      <c r="G37" s="14">
        <v>3.7069999999999999</v>
      </c>
      <c r="H37" s="14">
        <v>3.7959999999999998</v>
      </c>
      <c r="I37" s="14">
        <v>3.8879999999999999</v>
      </c>
      <c r="J37" s="14">
        <v>3.9830000000000001</v>
      </c>
      <c r="K37" s="14">
        <v>4.077</v>
      </c>
      <c r="L37" s="14">
        <v>4.1710000000000003</v>
      </c>
      <c r="M37" s="14">
        <v>4.2670000000000003</v>
      </c>
      <c r="N37" s="14">
        <v>4.3609999999999998</v>
      </c>
      <c r="O37" s="14">
        <v>4.4539999999999997</v>
      </c>
      <c r="P37" s="14">
        <v>4.5469999999999997</v>
      </c>
      <c r="Q37" s="14">
        <v>4.6399999999999997</v>
      </c>
      <c r="R37" s="14">
        <v>4.7309999999999999</v>
      </c>
      <c r="S37" s="14">
        <v>4.8209999999999997</v>
      </c>
      <c r="T37" s="14">
        <v>4.9109999999999996</v>
      </c>
      <c r="U37" s="14">
        <v>5</v>
      </c>
      <c r="V37" s="14">
        <v>5.0890000000000004</v>
      </c>
      <c r="W37" s="14">
        <v>5.1779999999999999</v>
      </c>
      <c r="X37" s="14">
        <v>5.2649999999999997</v>
      </c>
      <c r="Y37" s="14">
        <v>5.35</v>
      </c>
      <c r="Z37" s="14">
        <v>5.4329999999999998</v>
      </c>
      <c r="AA37" s="14">
        <v>5.5170000000000003</v>
      </c>
      <c r="AB37" s="14">
        <v>5.6</v>
      </c>
      <c r="AC37" s="14">
        <v>5.6829999999999998</v>
      </c>
      <c r="AD37" s="14">
        <v>5.7640000000000002</v>
      </c>
      <c r="AE37" s="14">
        <v>5.8440000000000003</v>
      </c>
      <c r="AF37" s="14">
        <v>5.923</v>
      </c>
    </row>
    <row r="38" spans="1:32" x14ac:dyDescent="0.25">
      <c r="A38" s="2"/>
      <c r="B38" s="17" t="s">
        <v>19</v>
      </c>
      <c r="G38" s="14">
        <v>0.10100000000000001</v>
      </c>
      <c r="H38" s="14">
        <v>0.24299999999999999</v>
      </c>
      <c r="I38" s="14">
        <v>0.38500000000000001</v>
      </c>
      <c r="J38" s="14">
        <v>0.52900000000000003</v>
      </c>
      <c r="K38" s="14">
        <v>0.67100000000000004</v>
      </c>
      <c r="L38" s="14">
        <v>0.81899999999999995</v>
      </c>
      <c r="M38" s="14">
        <v>0.97099999999999997</v>
      </c>
      <c r="N38" s="14">
        <v>1.1279999999999999</v>
      </c>
      <c r="O38" s="14">
        <v>1.2889999999999999</v>
      </c>
      <c r="P38" s="14">
        <v>1.4530000000000001</v>
      </c>
      <c r="Q38" s="14">
        <v>1.6220000000000001</v>
      </c>
      <c r="R38" s="14">
        <v>1.794</v>
      </c>
      <c r="S38" s="14">
        <v>1.9710000000000001</v>
      </c>
      <c r="T38" s="14">
        <v>2.15</v>
      </c>
      <c r="U38" s="14">
        <v>2.3340000000000001</v>
      </c>
      <c r="V38" s="14">
        <v>2.5209999999999999</v>
      </c>
      <c r="W38" s="14">
        <v>2.7120000000000002</v>
      </c>
      <c r="X38" s="14">
        <v>2.9060000000000001</v>
      </c>
      <c r="Y38" s="14">
        <v>3.101</v>
      </c>
      <c r="Z38" s="14">
        <v>3.2989999999999999</v>
      </c>
      <c r="AA38" s="14">
        <v>3.5009999999999999</v>
      </c>
      <c r="AB38" s="14">
        <v>3.706</v>
      </c>
      <c r="AC38" s="14">
        <v>3.9140000000000001</v>
      </c>
      <c r="AD38" s="14">
        <v>4.1239999999999997</v>
      </c>
      <c r="AE38" s="14">
        <v>4.335</v>
      </c>
      <c r="AF38" s="14">
        <v>4.5490000000000004</v>
      </c>
    </row>
    <row r="39" spans="1:32" x14ac:dyDescent="0.25">
      <c r="A39" s="2"/>
      <c r="B39" s="17" t="s">
        <v>37</v>
      </c>
      <c r="G39" s="14">
        <v>0.13100000000000001</v>
      </c>
      <c r="H39" s="14">
        <v>0.13400000000000001</v>
      </c>
      <c r="I39" s="14">
        <v>0.13700000000000001</v>
      </c>
      <c r="J39" s="14">
        <v>0.14099999999999999</v>
      </c>
      <c r="K39" s="14">
        <v>0.14399999999999999</v>
      </c>
      <c r="L39" s="14">
        <v>0.14699999999999999</v>
      </c>
      <c r="M39" s="14">
        <v>0.151</v>
      </c>
      <c r="N39" s="14">
        <v>0.154</v>
      </c>
      <c r="O39" s="14">
        <v>0.157</v>
      </c>
      <c r="P39" s="14">
        <v>0.161</v>
      </c>
      <c r="Q39" s="14">
        <v>0.16400000000000001</v>
      </c>
      <c r="R39" s="14">
        <v>0.16700000000000001</v>
      </c>
      <c r="S39" s="14">
        <v>0.17100000000000001</v>
      </c>
      <c r="T39" s="14">
        <v>0.17399999999999999</v>
      </c>
      <c r="U39" s="14">
        <v>0.17699999999999999</v>
      </c>
      <c r="V39" s="14">
        <v>0.18</v>
      </c>
      <c r="W39" s="14">
        <v>0.183</v>
      </c>
      <c r="X39" s="14">
        <v>0.187</v>
      </c>
      <c r="Y39" s="14">
        <v>0.19</v>
      </c>
      <c r="Z39" s="14">
        <v>0.193</v>
      </c>
      <c r="AA39" s="14">
        <v>0.19600000000000001</v>
      </c>
      <c r="AB39" s="14">
        <v>0.19900000000000001</v>
      </c>
      <c r="AC39" s="14">
        <v>0.20200000000000001</v>
      </c>
      <c r="AD39" s="14">
        <v>0.20499999999999999</v>
      </c>
      <c r="AE39" s="14">
        <v>0.20699999999999999</v>
      </c>
      <c r="AF39" s="14">
        <v>0.21</v>
      </c>
    </row>
    <row r="40" spans="1:32" x14ac:dyDescent="0.25">
      <c r="B40" s="17"/>
      <c r="C40" s="17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x14ac:dyDescent="0.25">
      <c r="B41" s="17"/>
      <c r="C41" s="17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customFormat="1" x14ac:dyDescent="0.25">
      <c r="A42" s="7" t="s">
        <v>38</v>
      </c>
      <c r="B42" s="8"/>
      <c r="C42" s="7"/>
      <c r="D42" s="9"/>
      <c r="E42" s="9"/>
      <c r="F42" s="9"/>
      <c r="G42" s="9" t="s">
        <v>39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 customFormat="1" x14ac:dyDescent="0.25">
      <c r="A43" s="11" t="s">
        <v>13</v>
      </c>
      <c r="B43" s="2"/>
    </row>
    <row r="44" spans="1:32" customFormat="1" x14ac:dyDescent="0.25">
      <c r="A44" s="2"/>
      <c r="B44" s="2" t="s">
        <v>14</v>
      </c>
    </row>
    <row r="45" spans="1:32" s="13" customFormat="1" ht="12.75" x14ac:dyDescent="0.2">
      <c r="A45" s="12" t="s">
        <v>15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x14ac:dyDescent="0.25">
      <c r="A46" s="2"/>
      <c r="B46" s="2" t="s">
        <v>16</v>
      </c>
      <c r="G46" s="14">
        <v>3.6429999999999998</v>
      </c>
      <c r="H46" s="14">
        <v>3.3889999999999998</v>
      </c>
      <c r="I46" s="14">
        <v>3.0550000000000002</v>
      </c>
      <c r="J46" s="14">
        <v>2.444</v>
      </c>
      <c r="K46" s="14">
        <v>1.8740000000000001</v>
      </c>
      <c r="L46" s="14">
        <v>1.3680000000000001</v>
      </c>
      <c r="M46" s="14">
        <v>0.84699999999999998</v>
      </c>
      <c r="N46" s="14">
        <v>0.57699999999999996</v>
      </c>
      <c r="O46" s="14">
        <v>0.436</v>
      </c>
      <c r="P46" s="14">
        <v>0.36099999999999999</v>
      </c>
      <c r="Q46" s="14">
        <v>0.32100000000000001</v>
      </c>
      <c r="R46" s="14">
        <v>0.30099999999999999</v>
      </c>
      <c r="S46" s="14">
        <v>0.29099999999999998</v>
      </c>
      <c r="T46" s="14">
        <v>0.28599999999999998</v>
      </c>
      <c r="U46" s="14">
        <v>0.28599999999999998</v>
      </c>
      <c r="V46" s="14">
        <v>0.28699999999999998</v>
      </c>
      <c r="W46" s="14">
        <v>0.28899999999999998</v>
      </c>
      <c r="X46" s="14">
        <v>0.29299999999999998</v>
      </c>
      <c r="Y46" s="14">
        <v>0.29599999999999999</v>
      </c>
      <c r="Z46" s="14">
        <v>0.3</v>
      </c>
      <c r="AA46" s="14">
        <v>0.30399999999999999</v>
      </c>
      <c r="AB46" s="14">
        <v>0.308</v>
      </c>
      <c r="AC46" s="14">
        <v>0.313</v>
      </c>
      <c r="AD46" s="14">
        <v>0.317</v>
      </c>
      <c r="AE46" s="14">
        <v>0.32100000000000001</v>
      </c>
      <c r="AF46" s="14">
        <v>0.32500000000000001</v>
      </c>
    </row>
    <row r="47" spans="1:32" x14ac:dyDescent="0.25">
      <c r="A47" s="2"/>
      <c r="B47" s="2" t="s">
        <v>17</v>
      </c>
      <c r="G47" s="14">
        <v>5.3999999999999999E-2</v>
      </c>
      <c r="H47" s="14">
        <v>5.1999999999999998E-2</v>
      </c>
      <c r="I47" s="14">
        <v>0.128</v>
      </c>
      <c r="J47" s="14">
        <v>0.36799999999999999</v>
      </c>
      <c r="K47" s="14">
        <v>0.623</v>
      </c>
      <c r="L47" s="14">
        <v>0.79900000000000004</v>
      </c>
      <c r="M47" s="14">
        <v>0.94399999999999995</v>
      </c>
      <c r="N47" s="14">
        <v>0.98099999999999998</v>
      </c>
      <c r="O47" s="14">
        <v>0.97699999999999998</v>
      </c>
      <c r="P47" s="14">
        <v>0.96099999999999997</v>
      </c>
      <c r="Q47" s="14">
        <v>0.94599999999999995</v>
      </c>
      <c r="R47" s="14">
        <v>0.93600000000000005</v>
      </c>
      <c r="S47" s="14">
        <v>0.93100000000000005</v>
      </c>
      <c r="T47" s="14">
        <v>0.93100000000000005</v>
      </c>
      <c r="U47" s="14">
        <v>0.93600000000000005</v>
      </c>
      <c r="V47" s="14">
        <v>0.94299999999999995</v>
      </c>
      <c r="W47" s="14">
        <v>0.95199999999999996</v>
      </c>
      <c r="X47" s="14">
        <v>0.96299999999999997</v>
      </c>
      <c r="Y47" s="14">
        <v>0.97399999999999998</v>
      </c>
      <c r="Z47" s="14">
        <v>0.98599999999999999</v>
      </c>
      <c r="AA47" s="14">
        <v>0.999</v>
      </c>
      <c r="AB47" s="14">
        <v>1.0129999999999999</v>
      </c>
      <c r="AC47" s="14">
        <v>1.026</v>
      </c>
      <c r="AD47" s="14">
        <v>1.0389999999999999</v>
      </c>
      <c r="AE47" s="14">
        <v>1.0529999999999999</v>
      </c>
      <c r="AF47" s="14">
        <v>1.0660000000000001</v>
      </c>
    </row>
    <row r="48" spans="1:32" x14ac:dyDescent="0.25">
      <c r="A48" s="2"/>
      <c r="B48" s="2" t="s">
        <v>18</v>
      </c>
      <c r="G48" s="14">
        <v>0.61599999999999999</v>
      </c>
      <c r="H48" s="14">
        <v>0.71499999999999997</v>
      </c>
      <c r="I48" s="14">
        <v>0.81399999999999995</v>
      </c>
      <c r="J48" s="14">
        <v>0.93500000000000005</v>
      </c>
      <c r="K48" s="14">
        <v>1.0409999999999999</v>
      </c>
      <c r="L48" s="14">
        <v>1.1539999999999999</v>
      </c>
      <c r="M48" s="14">
        <v>1.28</v>
      </c>
      <c r="N48" s="14">
        <v>1.375</v>
      </c>
      <c r="O48" s="14">
        <v>1.4510000000000001</v>
      </c>
      <c r="P48" s="14">
        <v>1.5129999999999999</v>
      </c>
      <c r="Q48" s="14">
        <v>1.5660000000000001</v>
      </c>
      <c r="R48" s="14">
        <v>1.6120000000000001</v>
      </c>
      <c r="S48" s="14">
        <v>1.655</v>
      </c>
      <c r="T48" s="14">
        <v>1.694</v>
      </c>
      <c r="U48" s="14">
        <v>1.7310000000000001</v>
      </c>
      <c r="V48" s="14">
        <v>1.7669999999999999</v>
      </c>
      <c r="W48" s="14">
        <v>1.802</v>
      </c>
      <c r="X48" s="14">
        <v>1.835</v>
      </c>
      <c r="Y48" s="14">
        <v>1.8680000000000001</v>
      </c>
      <c r="Z48" s="14">
        <v>1.899</v>
      </c>
      <c r="AA48" s="14">
        <v>1.931</v>
      </c>
      <c r="AB48" s="14">
        <v>1.962</v>
      </c>
      <c r="AC48" s="14">
        <v>1.9930000000000001</v>
      </c>
      <c r="AD48" s="14">
        <v>2.0230000000000001</v>
      </c>
      <c r="AE48" s="14">
        <v>2.0529999999999999</v>
      </c>
      <c r="AF48" s="14">
        <v>2.0819999999999999</v>
      </c>
    </row>
    <row r="49" spans="1:32" x14ac:dyDescent="0.25">
      <c r="A49" s="2"/>
      <c r="B49" s="2" t="s">
        <v>19</v>
      </c>
      <c r="G49" s="14">
        <v>0</v>
      </c>
      <c r="H49" s="14">
        <v>0</v>
      </c>
      <c r="I49" s="14">
        <v>1E-3</v>
      </c>
      <c r="J49" s="14">
        <v>1E-3</v>
      </c>
      <c r="K49" s="14">
        <v>1E-3</v>
      </c>
      <c r="L49" s="14">
        <v>1E-3</v>
      </c>
      <c r="M49" s="14">
        <v>1E-3</v>
      </c>
      <c r="N49" s="14">
        <v>2E-3</v>
      </c>
      <c r="O49" s="14">
        <v>2E-3</v>
      </c>
      <c r="P49" s="14">
        <v>2E-3</v>
      </c>
      <c r="Q49" s="14">
        <v>2E-3</v>
      </c>
      <c r="R49" s="14">
        <v>2E-3</v>
      </c>
      <c r="S49" s="14">
        <v>2E-3</v>
      </c>
      <c r="T49" s="14">
        <v>3.0000000000000001E-3</v>
      </c>
      <c r="U49" s="14">
        <v>3.0000000000000001E-3</v>
      </c>
      <c r="V49" s="14">
        <v>3.0000000000000001E-3</v>
      </c>
      <c r="W49" s="14">
        <v>3.0000000000000001E-3</v>
      </c>
      <c r="X49" s="14">
        <v>3.0000000000000001E-3</v>
      </c>
      <c r="Y49" s="14">
        <v>3.0000000000000001E-3</v>
      </c>
      <c r="Z49" s="14">
        <v>3.0000000000000001E-3</v>
      </c>
      <c r="AA49" s="14">
        <v>3.0000000000000001E-3</v>
      </c>
      <c r="AB49" s="14">
        <v>3.0000000000000001E-3</v>
      </c>
      <c r="AC49" s="14">
        <v>4.0000000000000001E-3</v>
      </c>
      <c r="AD49" s="14">
        <v>4.0000000000000001E-3</v>
      </c>
      <c r="AE49" s="14">
        <v>4.0000000000000001E-3</v>
      </c>
      <c r="AF49" s="14">
        <v>4.0000000000000001E-3</v>
      </c>
    </row>
    <row r="50" spans="1:32" x14ac:dyDescent="0.25">
      <c r="A50" s="2"/>
      <c r="B50" s="2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spans="1:32" s="13" customFormat="1" ht="12.75" x14ac:dyDescent="0.2">
      <c r="A51" s="12" t="s">
        <v>21</v>
      </c>
      <c r="B51" s="12"/>
      <c r="C51" s="12"/>
      <c r="D51" s="12"/>
      <c r="E51" s="12"/>
      <c r="F51" s="12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x14ac:dyDescent="0.25">
      <c r="A52" s="2"/>
      <c r="B52" s="2" t="s">
        <v>22</v>
      </c>
      <c r="G52" s="14">
        <v>0.82399999999999995</v>
      </c>
      <c r="H52" s="14">
        <v>0.72699999999999998</v>
      </c>
      <c r="I52" s="14">
        <v>0.66900000000000004</v>
      </c>
      <c r="J52" s="14">
        <v>0.64100000000000001</v>
      </c>
      <c r="K52" s="14">
        <v>0.63600000000000001</v>
      </c>
      <c r="L52" s="14">
        <v>0.63700000000000001</v>
      </c>
      <c r="M52" s="14">
        <v>0.64</v>
      </c>
      <c r="N52" s="14">
        <v>0.64600000000000002</v>
      </c>
      <c r="O52" s="14">
        <v>0.65400000000000003</v>
      </c>
      <c r="P52" s="14">
        <v>0.66400000000000003</v>
      </c>
      <c r="Q52" s="14">
        <v>0.67400000000000004</v>
      </c>
      <c r="R52" s="14">
        <v>0.68500000000000005</v>
      </c>
      <c r="S52" s="14">
        <v>0.69599999999999995</v>
      </c>
      <c r="T52" s="14">
        <v>0.70799999999999996</v>
      </c>
      <c r="U52" s="14">
        <v>0.72</v>
      </c>
      <c r="V52" s="14">
        <v>0.73299999999999998</v>
      </c>
      <c r="W52" s="14">
        <v>0.745</v>
      </c>
      <c r="X52" s="14">
        <v>0.75800000000000001</v>
      </c>
      <c r="Y52" s="14">
        <v>0.77</v>
      </c>
      <c r="Z52" s="14">
        <v>0.78200000000000003</v>
      </c>
      <c r="AA52" s="14">
        <v>0.79400000000000004</v>
      </c>
      <c r="AB52" s="14">
        <v>0.80700000000000005</v>
      </c>
      <c r="AC52" s="14">
        <v>0.81899999999999995</v>
      </c>
      <c r="AD52" s="14">
        <v>0.83099999999999996</v>
      </c>
      <c r="AE52" s="14">
        <v>0.84299999999999997</v>
      </c>
      <c r="AF52" s="14">
        <v>0.85499999999999998</v>
      </c>
    </row>
    <row r="53" spans="1:32" x14ac:dyDescent="0.25">
      <c r="A53" s="17"/>
      <c r="B53" s="17" t="s">
        <v>23</v>
      </c>
      <c r="G53" s="14">
        <v>0.45200000000000001</v>
      </c>
      <c r="H53" s="14">
        <v>0.54500000000000004</v>
      </c>
      <c r="I53" s="14">
        <v>0.58699999999999997</v>
      </c>
      <c r="J53" s="14">
        <v>0.60599999999999998</v>
      </c>
      <c r="K53" s="14">
        <v>0.60799999999999998</v>
      </c>
      <c r="L53" s="14">
        <v>0.61499999999999999</v>
      </c>
      <c r="M53" s="14">
        <v>0.623</v>
      </c>
      <c r="N53" s="14">
        <v>0.61799999999999999</v>
      </c>
      <c r="O53" s="14">
        <v>0.61799999999999999</v>
      </c>
      <c r="P53" s="14">
        <v>0.625</v>
      </c>
      <c r="Q53" s="14">
        <v>0.63900000000000001</v>
      </c>
      <c r="R53" s="14">
        <v>0.65100000000000002</v>
      </c>
      <c r="S53" s="14">
        <v>0.66300000000000003</v>
      </c>
      <c r="T53" s="14">
        <v>0.67600000000000005</v>
      </c>
      <c r="U53" s="14">
        <v>0.68799999999999994</v>
      </c>
      <c r="V53" s="14">
        <v>0.7</v>
      </c>
      <c r="W53" s="14">
        <v>0.71199999999999997</v>
      </c>
      <c r="X53" s="14">
        <v>0.72399999999999998</v>
      </c>
      <c r="Y53" s="14">
        <v>0.73499999999999999</v>
      </c>
      <c r="Z53" s="14">
        <v>0.747</v>
      </c>
      <c r="AA53" s="14">
        <v>0.75800000000000001</v>
      </c>
      <c r="AB53" s="14">
        <v>0.76900000000000002</v>
      </c>
      <c r="AC53" s="14">
        <v>0.78100000000000003</v>
      </c>
      <c r="AD53" s="14">
        <v>0.79200000000000004</v>
      </c>
      <c r="AE53" s="14">
        <v>0.80300000000000005</v>
      </c>
      <c r="AF53" s="14">
        <v>0.81399999999999995</v>
      </c>
    </row>
    <row r="54" spans="1:32" x14ac:dyDescent="0.25">
      <c r="A54" s="2"/>
      <c r="B54" s="17" t="s">
        <v>24</v>
      </c>
      <c r="G54" s="14">
        <v>6.4000000000000001E-2</v>
      </c>
      <c r="H54" s="14">
        <v>6.6000000000000003E-2</v>
      </c>
      <c r="I54" s="14">
        <v>6.9000000000000006E-2</v>
      </c>
      <c r="J54" s="14">
        <v>7.1999999999999995E-2</v>
      </c>
      <c r="K54" s="14">
        <v>7.5999999999999998E-2</v>
      </c>
      <c r="L54" s="14">
        <v>7.9000000000000001E-2</v>
      </c>
      <c r="M54" s="14">
        <v>8.2000000000000003E-2</v>
      </c>
      <c r="N54" s="14">
        <v>8.5999999999999993E-2</v>
      </c>
      <c r="O54" s="14">
        <v>8.8999999999999996E-2</v>
      </c>
      <c r="P54" s="14">
        <v>9.0999999999999998E-2</v>
      </c>
      <c r="Q54" s="14">
        <v>9.4E-2</v>
      </c>
      <c r="R54" s="14">
        <v>9.7000000000000003E-2</v>
      </c>
      <c r="S54" s="14">
        <v>9.9000000000000005E-2</v>
      </c>
      <c r="T54" s="14">
        <v>0.10199999999999999</v>
      </c>
      <c r="U54" s="14">
        <v>0.104</v>
      </c>
      <c r="V54" s="14">
        <v>0.107</v>
      </c>
      <c r="W54" s="14">
        <v>0.109</v>
      </c>
      <c r="X54" s="14">
        <v>0.111</v>
      </c>
      <c r="Y54" s="14">
        <v>0.114</v>
      </c>
      <c r="Z54" s="14">
        <v>0.11600000000000001</v>
      </c>
      <c r="AA54" s="14">
        <v>0.11799999999999999</v>
      </c>
      <c r="AB54" s="14">
        <v>0.12</v>
      </c>
      <c r="AC54" s="14">
        <v>0.122</v>
      </c>
      <c r="AD54" s="14">
        <v>0.124</v>
      </c>
      <c r="AE54" s="14">
        <v>0.126</v>
      </c>
      <c r="AF54" s="14">
        <v>0.128</v>
      </c>
    </row>
    <row r="55" spans="1:32" x14ac:dyDescent="0.25">
      <c r="A55" s="2"/>
      <c r="B55" s="17" t="s">
        <v>19</v>
      </c>
      <c r="G55" s="14">
        <v>0</v>
      </c>
      <c r="H55" s="14">
        <v>0</v>
      </c>
      <c r="I55" s="14">
        <v>0</v>
      </c>
      <c r="J55" s="14">
        <v>0</v>
      </c>
      <c r="K55" s="14">
        <v>1E-3</v>
      </c>
      <c r="L55" s="14">
        <v>1E-3</v>
      </c>
      <c r="M55" s="14">
        <v>1E-3</v>
      </c>
      <c r="N55" s="14">
        <v>1E-3</v>
      </c>
      <c r="O55" s="14">
        <v>1E-3</v>
      </c>
      <c r="P55" s="14">
        <v>1E-3</v>
      </c>
      <c r="Q55" s="14">
        <v>1E-3</v>
      </c>
      <c r="R55" s="14">
        <v>1E-3</v>
      </c>
      <c r="S55" s="14">
        <v>1E-3</v>
      </c>
      <c r="T55" s="14">
        <v>1E-3</v>
      </c>
      <c r="U55" s="14">
        <v>1E-3</v>
      </c>
      <c r="V55" s="14">
        <v>1E-3</v>
      </c>
      <c r="W55" s="14">
        <v>2E-3</v>
      </c>
      <c r="X55" s="14">
        <v>2E-3</v>
      </c>
      <c r="Y55" s="14">
        <v>2E-3</v>
      </c>
      <c r="Z55" s="14">
        <v>2E-3</v>
      </c>
      <c r="AA55" s="14">
        <v>2E-3</v>
      </c>
      <c r="AB55" s="14">
        <v>2E-3</v>
      </c>
      <c r="AC55" s="14">
        <v>2E-3</v>
      </c>
      <c r="AD55" s="14">
        <v>2E-3</v>
      </c>
      <c r="AE55" s="14">
        <v>2E-3</v>
      </c>
      <c r="AF55" s="14">
        <v>2E-3</v>
      </c>
    </row>
    <row r="56" spans="1:32" x14ac:dyDescent="0.25">
      <c r="A56" s="2"/>
      <c r="B56" s="2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2" s="13" customFormat="1" ht="12.75" x14ac:dyDescent="0.2">
      <c r="A57" s="12" t="s">
        <v>25</v>
      </c>
      <c r="B57" s="12"/>
      <c r="C57" s="12"/>
      <c r="D57" s="12"/>
      <c r="E57" s="12"/>
      <c r="F57" s="12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</row>
    <row r="58" spans="1:32" x14ac:dyDescent="0.25">
      <c r="A58" s="2"/>
      <c r="B58" s="2" t="s">
        <v>26</v>
      </c>
      <c r="F58" s="18"/>
      <c r="G58" s="14">
        <v>0.35399999999999998</v>
      </c>
      <c r="H58" s="14">
        <v>0.33300000000000002</v>
      </c>
      <c r="I58" s="14">
        <v>0.312</v>
      </c>
      <c r="J58" s="14">
        <v>0.28999999999999998</v>
      </c>
      <c r="K58" s="14">
        <v>0.26800000000000002</v>
      </c>
      <c r="L58" s="14">
        <v>0.248</v>
      </c>
      <c r="M58" s="14">
        <v>0.22900000000000001</v>
      </c>
      <c r="N58" s="14">
        <v>0.21099999999999999</v>
      </c>
      <c r="O58" s="14">
        <v>0.19500000000000001</v>
      </c>
      <c r="P58" s="14">
        <v>0.18</v>
      </c>
      <c r="Q58" s="14">
        <v>0.16600000000000001</v>
      </c>
      <c r="R58" s="14">
        <v>0.154</v>
      </c>
      <c r="S58" s="14">
        <v>0.14199999999999999</v>
      </c>
      <c r="T58" s="14">
        <v>0.13100000000000001</v>
      </c>
      <c r="U58" s="14">
        <v>0.122</v>
      </c>
      <c r="V58" s="14">
        <v>0.113</v>
      </c>
      <c r="W58" s="14">
        <v>0.104</v>
      </c>
      <c r="X58" s="14">
        <v>9.7000000000000003E-2</v>
      </c>
      <c r="Y58" s="14">
        <v>8.8999999999999996E-2</v>
      </c>
      <c r="Z58" s="14">
        <v>8.3000000000000004E-2</v>
      </c>
      <c r="AA58" s="14">
        <v>7.6999999999999999E-2</v>
      </c>
      <c r="AB58" s="14">
        <v>7.0999999999999994E-2</v>
      </c>
      <c r="AC58" s="14">
        <v>6.6000000000000003E-2</v>
      </c>
      <c r="AD58" s="14">
        <v>6.0999999999999999E-2</v>
      </c>
      <c r="AE58" s="14">
        <v>5.7000000000000002E-2</v>
      </c>
      <c r="AF58" s="14">
        <v>5.2999999999999999E-2</v>
      </c>
    </row>
    <row r="59" spans="1:32" x14ac:dyDescent="0.25">
      <c r="A59" s="2"/>
      <c r="B59" s="2" t="s">
        <v>27</v>
      </c>
      <c r="E59" s="19"/>
      <c r="G59" s="14">
        <v>6.2E-2</v>
      </c>
      <c r="H59" s="14">
        <v>8.4000000000000005E-2</v>
      </c>
      <c r="I59" s="14">
        <v>0.107</v>
      </c>
      <c r="J59" s="14">
        <v>0.13</v>
      </c>
      <c r="K59" s="14">
        <v>0.153</v>
      </c>
      <c r="L59" s="14">
        <v>0.17399999999999999</v>
      </c>
      <c r="M59" s="14">
        <v>0.193</v>
      </c>
      <c r="N59" s="14">
        <v>0.21199999999999999</v>
      </c>
      <c r="O59" s="14">
        <v>0.22900000000000001</v>
      </c>
      <c r="P59" s="14">
        <v>0.247</v>
      </c>
      <c r="Q59" s="14">
        <v>0.26300000000000001</v>
      </c>
      <c r="R59" s="14">
        <v>0.27800000000000002</v>
      </c>
      <c r="S59" s="14">
        <v>0.29299999999999998</v>
      </c>
      <c r="T59" s="14">
        <v>0.307</v>
      </c>
      <c r="U59" s="14">
        <v>0.32100000000000001</v>
      </c>
      <c r="V59" s="14">
        <v>0.33400000000000002</v>
      </c>
      <c r="W59" s="14">
        <v>0.34699999999999998</v>
      </c>
      <c r="X59" s="14">
        <v>0.35899999999999999</v>
      </c>
      <c r="Y59" s="14">
        <v>0.37</v>
      </c>
      <c r="Z59" s="14">
        <v>0.38100000000000001</v>
      </c>
      <c r="AA59" s="14">
        <v>0.39200000000000002</v>
      </c>
      <c r="AB59" s="14">
        <v>0.40300000000000002</v>
      </c>
      <c r="AC59" s="14">
        <v>0.41299999999999998</v>
      </c>
      <c r="AD59" s="14">
        <v>0.42299999999999999</v>
      </c>
      <c r="AE59" s="14">
        <v>0.432</v>
      </c>
      <c r="AF59" s="14">
        <v>0.441</v>
      </c>
    </row>
    <row r="60" spans="1:32" x14ac:dyDescent="0.25">
      <c r="A60" s="2"/>
      <c r="B60" s="2" t="s">
        <v>28</v>
      </c>
      <c r="G60" s="14">
        <v>0</v>
      </c>
      <c r="H60" s="14">
        <v>4.0000000000000001E-3</v>
      </c>
      <c r="I60" s="14">
        <v>8.9999999999999993E-3</v>
      </c>
      <c r="J60" s="14">
        <v>1.4E-2</v>
      </c>
      <c r="K60" s="14">
        <v>1.7999999999999999E-2</v>
      </c>
      <c r="L60" s="14">
        <v>2.1999999999999999E-2</v>
      </c>
      <c r="M60" s="14">
        <v>2.5999999999999999E-2</v>
      </c>
      <c r="N60" s="14">
        <v>0.03</v>
      </c>
      <c r="O60" s="14">
        <v>3.4000000000000002E-2</v>
      </c>
      <c r="P60" s="14">
        <v>3.6999999999999998E-2</v>
      </c>
      <c r="Q60" s="14">
        <v>4.1000000000000002E-2</v>
      </c>
      <c r="R60" s="14">
        <v>4.3999999999999997E-2</v>
      </c>
      <c r="S60" s="14">
        <v>4.7E-2</v>
      </c>
      <c r="T60" s="14">
        <v>4.9000000000000002E-2</v>
      </c>
      <c r="U60" s="14">
        <v>5.1999999999999998E-2</v>
      </c>
      <c r="V60" s="14">
        <v>5.5E-2</v>
      </c>
      <c r="W60" s="14">
        <v>5.7000000000000002E-2</v>
      </c>
      <c r="X60" s="14">
        <v>5.8999999999999997E-2</v>
      </c>
      <c r="Y60" s="14">
        <v>6.2E-2</v>
      </c>
      <c r="Z60" s="14">
        <v>6.4000000000000001E-2</v>
      </c>
      <c r="AA60" s="14">
        <v>6.6000000000000003E-2</v>
      </c>
      <c r="AB60" s="14">
        <v>6.8000000000000005E-2</v>
      </c>
      <c r="AC60" s="14">
        <v>7.0000000000000007E-2</v>
      </c>
      <c r="AD60" s="14">
        <v>7.0999999999999994E-2</v>
      </c>
      <c r="AE60" s="14">
        <v>7.2999999999999995E-2</v>
      </c>
      <c r="AF60" s="14">
        <v>7.4999999999999997E-2</v>
      </c>
    </row>
    <row r="61" spans="1:32" x14ac:dyDescent="0.25">
      <c r="A61" s="2"/>
      <c r="B61" s="2" t="s">
        <v>19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</row>
    <row r="62" spans="1:32" x14ac:dyDescent="0.25">
      <c r="A62" s="2"/>
      <c r="B62" s="2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spans="1:32" s="13" customFormat="1" ht="12.75" x14ac:dyDescent="0.2">
      <c r="A63" s="12" t="s">
        <v>29</v>
      </c>
      <c r="B63" s="12"/>
      <c r="C63" s="12"/>
      <c r="D63" s="12" t="s">
        <v>105</v>
      </c>
      <c r="E63" s="12"/>
      <c r="F63" s="12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x14ac:dyDescent="0.25">
      <c r="A64" s="2"/>
      <c r="B64" s="17" t="s">
        <v>4</v>
      </c>
      <c r="D64">
        <v>0.13453599999999999</v>
      </c>
      <c r="E64">
        <v>0.13340399999999999</v>
      </c>
      <c r="G64" s="14">
        <v>1E-3</v>
      </c>
      <c r="H64" s="14">
        <v>1E-3</v>
      </c>
      <c r="I64" s="14">
        <v>1E-3</v>
      </c>
      <c r="J64" s="14">
        <v>1E-3</v>
      </c>
      <c r="K64" s="14">
        <v>1E-3</v>
      </c>
      <c r="L64" s="14">
        <v>1E-3</v>
      </c>
      <c r="M64" s="14">
        <v>1E-3</v>
      </c>
      <c r="N64" s="14">
        <v>1E-3</v>
      </c>
      <c r="O64" s="14">
        <v>1E-3</v>
      </c>
      <c r="P64" s="14">
        <v>1E-3</v>
      </c>
      <c r="Q64" s="14">
        <v>1E-3</v>
      </c>
      <c r="R64" s="14">
        <v>1E-3</v>
      </c>
      <c r="S64" s="14">
        <v>1E-3</v>
      </c>
      <c r="T64" s="14">
        <v>1E-3</v>
      </c>
      <c r="U64" s="14">
        <v>1E-3</v>
      </c>
      <c r="V64" s="14">
        <v>1E-3</v>
      </c>
      <c r="W64" s="14">
        <v>1E-3</v>
      </c>
      <c r="X64" s="14">
        <v>1E-3</v>
      </c>
      <c r="Y64" s="14">
        <v>1E-3</v>
      </c>
      <c r="Z64" s="14">
        <v>1E-3</v>
      </c>
      <c r="AA64" s="14">
        <v>1E-3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</row>
    <row r="65" spans="1:32" x14ac:dyDescent="0.25">
      <c r="A65" s="2"/>
      <c r="B65" s="17" t="s">
        <v>5</v>
      </c>
      <c r="D65">
        <v>1.632695</v>
      </c>
      <c r="E65">
        <v>1.63192</v>
      </c>
      <c r="G65" s="14">
        <v>0</v>
      </c>
      <c r="H65" s="14">
        <v>1E-3</v>
      </c>
      <c r="I65" s="14">
        <v>1E-3</v>
      </c>
      <c r="J65" s="14">
        <v>2E-3</v>
      </c>
      <c r="K65" s="14">
        <v>3.0000000000000001E-3</v>
      </c>
      <c r="L65" s="14">
        <v>3.0000000000000001E-3</v>
      </c>
      <c r="M65" s="14">
        <v>4.0000000000000001E-3</v>
      </c>
      <c r="N65" s="14">
        <v>4.0000000000000001E-3</v>
      </c>
      <c r="O65" s="14">
        <v>5.0000000000000001E-3</v>
      </c>
      <c r="P65" s="14">
        <v>5.0000000000000001E-3</v>
      </c>
      <c r="Q65" s="14">
        <v>6.0000000000000001E-3</v>
      </c>
      <c r="R65" s="14">
        <v>6.0000000000000001E-3</v>
      </c>
      <c r="S65" s="14">
        <v>7.0000000000000001E-3</v>
      </c>
      <c r="T65" s="14">
        <v>7.0000000000000001E-3</v>
      </c>
      <c r="U65" s="14">
        <v>8.0000000000000002E-3</v>
      </c>
      <c r="V65" s="14">
        <v>8.0000000000000002E-3</v>
      </c>
      <c r="W65" s="14">
        <v>8.0000000000000002E-3</v>
      </c>
      <c r="X65" s="14">
        <v>8.9999999999999993E-3</v>
      </c>
      <c r="Y65" s="14">
        <v>8.9999999999999993E-3</v>
      </c>
      <c r="Z65" s="14">
        <v>8.9999999999999993E-3</v>
      </c>
      <c r="AA65" s="14">
        <v>0.01</v>
      </c>
      <c r="AB65" s="14">
        <v>0.01</v>
      </c>
      <c r="AC65" s="14">
        <v>0.01</v>
      </c>
      <c r="AD65" s="14">
        <v>1.0999999999999999E-2</v>
      </c>
      <c r="AE65" s="14">
        <v>1.0999999999999999E-2</v>
      </c>
      <c r="AF65" s="14">
        <v>1.0999999999999999E-2</v>
      </c>
    </row>
    <row r="66" spans="1:32" x14ac:dyDescent="0.25">
      <c r="A66" s="2"/>
      <c r="B66" s="17" t="s">
        <v>30</v>
      </c>
      <c r="D66">
        <v>2.033534</v>
      </c>
      <c r="E66">
        <v>2.0285600000000001</v>
      </c>
      <c r="G66" s="14">
        <v>5.0000000000000001E-3</v>
      </c>
      <c r="H66" s="14">
        <v>5.0000000000000001E-3</v>
      </c>
      <c r="I66" s="14">
        <v>5.0000000000000001E-3</v>
      </c>
      <c r="J66" s="14">
        <v>4.0000000000000001E-3</v>
      </c>
      <c r="K66" s="14">
        <v>4.0000000000000001E-3</v>
      </c>
      <c r="L66" s="14">
        <v>4.0000000000000001E-3</v>
      </c>
      <c r="M66" s="14">
        <v>4.0000000000000001E-3</v>
      </c>
      <c r="N66" s="14">
        <v>3.0000000000000001E-3</v>
      </c>
      <c r="O66" s="14">
        <v>3.0000000000000001E-3</v>
      </c>
      <c r="P66" s="14">
        <v>3.0000000000000001E-3</v>
      </c>
      <c r="Q66" s="14">
        <v>3.0000000000000001E-3</v>
      </c>
      <c r="R66" s="14">
        <v>3.0000000000000001E-3</v>
      </c>
      <c r="S66" s="14">
        <v>3.0000000000000001E-3</v>
      </c>
      <c r="T66" s="14">
        <v>2E-3</v>
      </c>
      <c r="U66" s="14">
        <v>2E-3</v>
      </c>
      <c r="V66" s="14">
        <v>2E-3</v>
      </c>
      <c r="W66" s="14">
        <v>2E-3</v>
      </c>
      <c r="X66" s="14">
        <v>2E-3</v>
      </c>
      <c r="Y66" s="14">
        <v>2E-3</v>
      </c>
      <c r="Z66" s="14">
        <v>2E-3</v>
      </c>
      <c r="AA66" s="14">
        <v>2E-3</v>
      </c>
      <c r="AB66" s="14">
        <v>1E-3</v>
      </c>
      <c r="AC66" s="14">
        <v>1E-3</v>
      </c>
      <c r="AD66" s="14">
        <v>1E-3</v>
      </c>
      <c r="AE66" s="14">
        <v>1E-3</v>
      </c>
      <c r="AF66" s="14">
        <v>1E-3</v>
      </c>
    </row>
    <row r="67" spans="1:32" x14ac:dyDescent="0.25">
      <c r="A67" s="2"/>
      <c r="B67" s="17" t="s">
        <v>31</v>
      </c>
      <c r="D67">
        <v>2.2688E-2</v>
      </c>
      <c r="E67">
        <v>2.2688E-2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</row>
    <row r="68" spans="1:32" x14ac:dyDescent="0.25">
      <c r="A68" s="2"/>
      <c r="B68" s="2" t="s">
        <v>19</v>
      </c>
      <c r="D68">
        <v>1.191E-3</v>
      </c>
      <c r="E68">
        <v>1.1739999999999999E-3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</row>
    <row r="69" spans="1:32" x14ac:dyDescent="0.25">
      <c r="A69" s="2"/>
      <c r="B69" s="2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 spans="1:32" s="13" customFormat="1" ht="12.75" x14ac:dyDescent="0.2">
      <c r="A70" s="12" t="s">
        <v>32</v>
      </c>
      <c r="B70" s="12"/>
      <c r="C70" s="12"/>
      <c r="D70" s="12"/>
      <c r="E70" s="12"/>
      <c r="F70" s="12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  <row r="71" spans="1:32" x14ac:dyDescent="0.25">
      <c r="A71" s="2"/>
      <c r="B71" s="2" t="s">
        <v>33</v>
      </c>
      <c r="G71" s="14">
        <v>1.431</v>
      </c>
      <c r="H71" s="14">
        <v>1.456</v>
      </c>
      <c r="I71" s="14">
        <v>1.4710000000000001</v>
      </c>
      <c r="J71" s="14">
        <v>1.4750000000000001</v>
      </c>
      <c r="K71" s="14">
        <v>1.4790000000000001</v>
      </c>
      <c r="L71" s="14">
        <v>1.494</v>
      </c>
      <c r="M71" s="14">
        <v>1.52</v>
      </c>
      <c r="N71" s="14">
        <v>1.5449999999999999</v>
      </c>
      <c r="O71" s="14">
        <v>1.57</v>
      </c>
      <c r="P71" s="14">
        <v>1.5940000000000001</v>
      </c>
      <c r="Q71" s="14">
        <v>1.6180000000000001</v>
      </c>
      <c r="R71" s="14">
        <v>1.6419999999999999</v>
      </c>
      <c r="S71" s="14">
        <v>1.6639999999999999</v>
      </c>
      <c r="T71" s="14">
        <v>1.6870000000000001</v>
      </c>
      <c r="U71" s="14">
        <v>1.7090000000000001</v>
      </c>
      <c r="V71" s="14">
        <v>1.73</v>
      </c>
      <c r="W71" s="14">
        <v>1.752</v>
      </c>
      <c r="X71" s="14">
        <v>1.772</v>
      </c>
      <c r="Y71" s="14">
        <v>1.792</v>
      </c>
      <c r="Z71" s="14">
        <v>1.8109999999999999</v>
      </c>
      <c r="AA71" s="14">
        <v>1.829</v>
      </c>
      <c r="AB71" s="14">
        <v>1.8480000000000001</v>
      </c>
      <c r="AC71" s="14">
        <v>1.8660000000000001</v>
      </c>
      <c r="AD71" s="14">
        <v>1.883</v>
      </c>
      <c r="AE71" s="14">
        <v>1.9</v>
      </c>
      <c r="AF71" s="14">
        <v>1.9159999999999999</v>
      </c>
    </row>
    <row r="72" spans="1:32" x14ac:dyDescent="0.25">
      <c r="A72" s="2"/>
      <c r="B72" s="17" t="s">
        <v>34</v>
      </c>
      <c r="G72" s="14">
        <v>0.18</v>
      </c>
      <c r="H72" s="14">
        <v>0.184</v>
      </c>
      <c r="I72" s="14">
        <v>0.188</v>
      </c>
      <c r="J72" s="14">
        <v>0.193</v>
      </c>
      <c r="K72" s="14">
        <v>0.19700000000000001</v>
      </c>
      <c r="L72" s="14">
        <v>0.20200000000000001</v>
      </c>
      <c r="M72" s="14">
        <v>0.20599999999999999</v>
      </c>
      <c r="N72" s="14">
        <v>0.21099999999999999</v>
      </c>
      <c r="O72" s="14">
        <v>0.215</v>
      </c>
      <c r="P72" s="14">
        <v>0.22</v>
      </c>
      <c r="Q72" s="14">
        <v>0.224</v>
      </c>
      <c r="R72" s="14">
        <v>0.22800000000000001</v>
      </c>
      <c r="S72" s="14">
        <v>0.23200000000000001</v>
      </c>
      <c r="T72" s="14">
        <v>0.23699999999999999</v>
      </c>
      <c r="U72" s="14">
        <v>0.24099999999999999</v>
      </c>
      <c r="V72" s="14">
        <v>0.245</v>
      </c>
      <c r="W72" s="14">
        <v>0.249</v>
      </c>
      <c r="X72" s="14">
        <v>0.253</v>
      </c>
      <c r="Y72" s="14">
        <v>0.25700000000000001</v>
      </c>
      <c r="Z72" s="14">
        <v>0.26100000000000001</v>
      </c>
      <c r="AA72" s="14">
        <v>0.26500000000000001</v>
      </c>
      <c r="AB72" s="14">
        <v>0.26900000000000002</v>
      </c>
      <c r="AC72" s="14">
        <v>0.27300000000000002</v>
      </c>
      <c r="AD72" s="14">
        <v>0.27700000000000002</v>
      </c>
      <c r="AE72" s="14">
        <v>0.28100000000000003</v>
      </c>
      <c r="AF72" s="14">
        <v>0.28399999999999997</v>
      </c>
    </row>
    <row r="73" spans="1:32" x14ac:dyDescent="0.25">
      <c r="A73" s="2"/>
      <c r="B73" s="2" t="s">
        <v>35</v>
      </c>
      <c r="G73" s="14">
        <v>5.1999999999999998E-2</v>
      </c>
      <c r="H73" s="14">
        <v>5.3999999999999999E-2</v>
      </c>
      <c r="I73" s="14">
        <v>5.5E-2</v>
      </c>
      <c r="J73" s="14">
        <v>5.6000000000000001E-2</v>
      </c>
      <c r="K73" s="14">
        <v>5.8000000000000003E-2</v>
      </c>
      <c r="L73" s="14">
        <v>5.8999999999999997E-2</v>
      </c>
      <c r="M73" s="14">
        <v>0.06</v>
      </c>
      <c r="N73" s="14">
        <v>6.2E-2</v>
      </c>
      <c r="O73" s="14">
        <v>6.3E-2</v>
      </c>
      <c r="P73" s="14">
        <v>6.4000000000000001E-2</v>
      </c>
      <c r="Q73" s="14">
        <v>6.6000000000000003E-2</v>
      </c>
      <c r="R73" s="14">
        <v>6.7000000000000004E-2</v>
      </c>
      <c r="S73" s="14">
        <v>6.8000000000000005E-2</v>
      </c>
      <c r="T73" s="14">
        <v>7.0000000000000007E-2</v>
      </c>
      <c r="U73" s="14">
        <v>7.0999999999999994E-2</v>
      </c>
      <c r="V73" s="14">
        <v>7.1999999999999995E-2</v>
      </c>
      <c r="W73" s="14">
        <v>7.2999999999999995E-2</v>
      </c>
      <c r="X73" s="14">
        <v>7.4999999999999997E-2</v>
      </c>
      <c r="Y73" s="14">
        <v>7.5999999999999998E-2</v>
      </c>
      <c r="Z73" s="14">
        <v>7.6999999999999999E-2</v>
      </c>
      <c r="AA73" s="14">
        <v>7.8E-2</v>
      </c>
      <c r="AB73" s="14">
        <v>0.08</v>
      </c>
      <c r="AC73" s="14">
        <v>8.1000000000000003E-2</v>
      </c>
      <c r="AD73" s="14">
        <v>8.2000000000000003E-2</v>
      </c>
      <c r="AE73" s="14">
        <v>8.3000000000000004E-2</v>
      </c>
      <c r="AF73" s="14">
        <v>8.4000000000000005E-2</v>
      </c>
    </row>
    <row r="74" spans="1:32" x14ac:dyDescent="0.25">
      <c r="A74" s="2"/>
      <c r="B74" s="2" t="s">
        <v>36</v>
      </c>
      <c r="G74" s="14">
        <v>7.1999999999999995E-2</v>
      </c>
      <c r="H74" s="14">
        <v>7.3999999999999996E-2</v>
      </c>
      <c r="I74" s="14">
        <v>7.4999999999999997E-2</v>
      </c>
      <c r="J74" s="14">
        <v>7.6999999999999999E-2</v>
      </c>
      <c r="K74" s="14">
        <v>7.9000000000000001E-2</v>
      </c>
      <c r="L74" s="14">
        <v>8.1000000000000003E-2</v>
      </c>
      <c r="M74" s="14">
        <v>8.3000000000000004E-2</v>
      </c>
      <c r="N74" s="14">
        <v>8.4000000000000005E-2</v>
      </c>
      <c r="O74" s="14">
        <v>8.5999999999999993E-2</v>
      </c>
      <c r="P74" s="14">
        <v>8.7999999999999995E-2</v>
      </c>
      <c r="Q74" s="14">
        <v>0.09</v>
      </c>
      <c r="R74" s="14">
        <v>9.1999999999999998E-2</v>
      </c>
      <c r="S74" s="14">
        <v>9.2999999999999999E-2</v>
      </c>
      <c r="T74" s="14">
        <v>9.5000000000000001E-2</v>
      </c>
      <c r="U74" s="14">
        <v>9.7000000000000003E-2</v>
      </c>
      <c r="V74" s="14">
        <v>9.9000000000000005E-2</v>
      </c>
      <c r="W74" s="14">
        <v>0.1</v>
      </c>
      <c r="X74" s="14">
        <v>0.10199999999999999</v>
      </c>
      <c r="Y74" s="14">
        <v>0.104</v>
      </c>
      <c r="Z74" s="14">
        <v>0.105</v>
      </c>
      <c r="AA74" s="14">
        <v>0.107</v>
      </c>
      <c r="AB74" s="14">
        <v>0.108</v>
      </c>
      <c r="AC74" s="14">
        <v>0.11</v>
      </c>
      <c r="AD74" s="14">
        <v>0.112</v>
      </c>
      <c r="AE74" s="14">
        <v>0.113</v>
      </c>
      <c r="AF74" s="14">
        <v>0.115</v>
      </c>
    </row>
    <row r="75" spans="1:32" x14ac:dyDescent="0.25">
      <c r="A75" s="2"/>
      <c r="B75" s="17" t="s">
        <v>19</v>
      </c>
      <c r="G75" s="14">
        <v>2E-3</v>
      </c>
      <c r="H75" s="14">
        <v>6.0000000000000001E-3</v>
      </c>
      <c r="I75" s="14">
        <v>8.9999999999999993E-3</v>
      </c>
      <c r="J75" s="14">
        <v>1.2E-2</v>
      </c>
      <c r="K75" s="14">
        <v>1.4999999999999999E-2</v>
      </c>
      <c r="L75" s="14">
        <v>1.9E-2</v>
      </c>
      <c r="M75" s="14">
        <v>2.1999999999999999E-2</v>
      </c>
      <c r="N75" s="14">
        <v>2.5999999999999999E-2</v>
      </c>
      <c r="O75" s="14">
        <v>0.03</v>
      </c>
      <c r="P75" s="14">
        <v>3.4000000000000002E-2</v>
      </c>
      <c r="Q75" s="14">
        <v>3.6999999999999998E-2</v>
      </c>
      <c r="R75" s="14">
        <v>4.1000000000000002E-2</v>
      </c>
      <c r="S75" s="14">
        <v>4.4999999999999998E-2</v>
      </c>
      <c r="T75" s="14">
        <v>0.05</v>
      </c>
      <c r="U75" s="14">
        <v>5.3999999999999999E-2</v>
      </c>
      <c r="V75" s="14">
        <v>5.8000000000000003E-2</v>
      </c>
      <c r="W75" s="14">
        <v>6.3E-2</v>
      </c>
      <c r="X75" s="14">
        <v>6.7000000000000004E-2</v>
      </c>
      <c r="Y75" s="14">
        <v>7.0999999999999994E-2</v>
      </c>
      <c r="Z75" s="14">
        <v>7.5999999999999998E-2</v>
      </c>
      <c r="AA75" s="14">
        <v>8.1000000000000003E-2</v>
      </c>
      <c r="AB75" s="14">
        <v>8.5000000000000006E-2</v>
      </c>
      <c r="AC75" s="14">
        <v>0.09</v>
      </c>
      <c r="AD75" s="14">
        <v>9.5000000000000001E-2</v>
      </c>
      <c r="AE75" s="14">
        <v>0.1</v>
      </c>
      <c r="AF75" s="14">
        <v>0.105</v>
      </c>
    </row>
    <row r="76" spans="1:32" x14ac:dyDescent="0.25">
      <c r="A76" s="2"/>
      <c r="B76" s="17" t="s">
        <v>37</v>
      </c>
      <c r="G76" s="14">
        <v>2E-3</v>
      </c>
      <c r="H76" s="14">
        <v>2E-3</v>
      </c>
      <c r="I76" s="14">
        <v>2E-3</v>
      </c>
      <c r="J76" s="14">
        <v>2E-3</v>
      </c>
      <c r="K76" s="14">
        <v>3.0000000000000001E-3</v>
      </c>
      <c r="L76" s="14">
        <v>3.0000000000000001E-3</v>
      </c>
      <c r="M76" s="14">
        <v>3.0000000000000001E-3</v>
      </c>
      <c r="N76" s="14">
        <v>3.0000000000000001E-3</v>
      </c>
      <c r="O76" s="14">
        <v>3.0000000000000001E-3</v>
      </c>
      <c r="P76" s="14">
        <v>3.0000000000000001E-3</v>
      </c>
      <c r="Q76" s="14">
        <v>3.0000000000000001E-3</v>
      </c>
      <c r="R76" s="14">
        <v>3.0000000000000001E-3</v>
      </c>
      <c r="S76" s="14">
        <v>3.0000000000000001E-3</v>
      </c>
      <c r="T76" s="14">
        <v>3.0000000000000001E-3</v>
      </c>
      <c r="U76" s="14">
        <v>3.0000000000000001E-3</v>
      </c>
      <c r="V76" s="14">
        <v>3.0000000000000001E-3</v>
      </c>
      <c r="W76" s="14">
        <v>3.0000000000000001E-3</v>
      </c>
      <c r="X76" s="14">
        <v>3.0000000000000001E-3</v>
      </c>
      <c r="Y76" s="14">
        <v>3.0000000000000001E-3</v>
      </c>
      <c r="Z76" s="14">
        <v>3.0000000000000001E-3</v>
      </c>
      <c r="AA76" s="14">
        <v>3.0000000000000001E-3</v>
      </c>
      <c r="AB76" s="14">
        <v>4.0000000000000001E-3</v>
      </c>
      <c r="AC76" s="14">
        <v>4.0000000000000001E-3</v>
      </c>
      <c r="AD76" s="14">
        <v>4.0000000000000001E-3</v>
      </c>
      <c r="AE76" s="14">
        <v>4.0000000000000001E-3</v>
      </c>
      <c r="AF76" s="14">
        <v>4.0000000000000001E-3</v>
      </c>
    </row>
    <row r="79" spans="1:32" customFormat="1" x14ac:dyDescent="0.25">
      <c r="A79" s="7" t="s">
        <v>40</v>
      </c>
      <c r="B79" s="8"/>
      <c r="C79" s="7"/>
      <c r="D79" s="9"/>
      <c r="E79" s="9"/>
      <c r="F79" s="9"/>
      <c r="G79" s="9" t="s">
        <v>41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1:32" customFormat="1" x14ac:dyDescent="0.25">
      <c r="A80" s="11" t="s">
        <v>13</v>
      </c>
      <c r="B80" s="2"/>
    </row>
    <row r="81" spans="1:32" customFormat="1" x14ac:dyDescent="0.25">
      <c r="A81" s="2"/>
      <c r="B81" s="2" t="s">
        <v>14</v>
      </c>
    </row>
    <row r="82" spans="1:32" s="13" customFormat="1" ht="12.75" x14ac:dyDescent="0.2">
      <c r="A82" s="12" t="s">
        <v>15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 x14ac:dyDescent="0.25">
      <c r="A83" s="2"/>
      <c r="B83" s="2" t="s">
        <v>16</v>
      </c>
      <c r="G83" s="21">
        <v>453</v>
      </c>
      <c r="H83" s="21">
        <v>422</v>
      </c>
      <c r="I83" s="21">
        <v>380</v>
      </c>
      <c r="J83" s="21">
        <v>304</v>
      </c>
      <c r="K83" s="21">
        <v>233</v>
      </c>
      <c r="L83" s="21">
        <v>170</v>
      </c>
      <c r="M83" s="21">
        <v>106</v>
      </c>
      <c r="N83" s="21">
        <v>72</v>
      </c>
      <c r="O83" s="21">
        <v>54</v>
      </c>
      <c r="P83" s="21">
        <v>45</v>
      </c>
      <c r="Q83" s="21">
        <v>40</v>
      </c>
      <c r="R83" s="21">
        <v>37</v>
      </c>
      <c r="S83" s="21">
        <v>36</v>
      </c>
      <c r="T83" s="21">
        <v>36</v>
      </c>
      <c r="U83" s="21">
        <v>36</v>
      </c>
      <c r="V83" s="21">
        <v>36</v>
      </c>
      <c r="W83" s="21">
        <v>36</v>
      </c>
      <c r="X83" s="21">
        <v>36</v>
      </c>
      <c r="Y83" s="21">
        <v>37</v>
      </c>
      <c r="Z83" s="21">
        <v>37</v>
      </c>
      <c r="AA83" s="21">
        <v>38</v>
      </c>
      <c r="AB83" s="21">
        <v>38</v>
      </c>
      <c r="AC83" s="21">
        <v>39</v>
      </c>
      <c r="AD83" s="21">
        <v>39</v>
      </c>
      <c r="AE83" s="21">
        <v>40</v>
      </c>
      <c r="AF83" s="21">
        <v>41</v>
      </c>
    </row>
    <row r="84" spans="1:32" x14ac:dyDescent="0.25">
      <c r="A84" s="2"/>
      <c r="B84" s="2" t="s">
        <v>17</v>
      </c>
      <c r="G84" s="21">
        <v>7</v>
      </c>
      <c r="H84" s="21">
        <v>7</v>
      </c>
      <c r="I84" s="21">
        <v>16</v>
      </c>
      <c r="J84" s="21">
        <v>46</v>
      </c>
      <c r="K84" s="21">
        <v>78</v>
      </c>
      <c r="L84" s="21">
        <v>99</v>
      </c>
      <c r="M84" s="21">
        <v>118</v>
      </c>
      <c r="N84" s="21">
        <v>122</v>
      </c>
      <c r="O84" s="21">
        <v>122</v>
      </c>
      <c r="P84" s="21">
        <v>120</v>
      </c>
      <c r="Q84" s="21">
        <v>118</v>
      </c>
      <c r="R84" s="21">
        <v>117</v>
      </c>
      <c r="S84" s="21">
        <v>116</v>
      </c>
      <c r="T84" s="21">
        <v>116</v>
      </c>
      <c r="U84" s="21">
        <v>116</v>
      </c>
      <c r="V84" s="21">
        <v>117</v>
      </c>
      <c r="W84" s="21">
        <v>119</v>
      </c>
      <c r="X84" s="21">
        <v>120</v>
      </c>
      <c r="Y84" s="21">
        <v>121</v>
      </c>
      <c r="Z84" s="21">
        <v>123</v>
      </c>
      <c r="AA84" s="21">
        <v>124</v>
      </c>
      <c r="AB84" s="21">
        <v>126</v>
      </c>
      <c r="AC84" s="21">
        <v>128</v>
      </c>
      <c r="AD84" s="21">
        <v>129</v>
      </c>
      <c r="AE84" s="21">
        <v>131</v>
      </c>
      <c r="AF84" s="21">
        <v>133</v>
      </c>
    </row>
    <row r="85" spans="1:32" x14ac:dyDescent="0.25">
      <c r="A85" s="2"/>
      <c r="B85" s="2" t="s">
        <v>18</v>
      </c>
      <c r="G85" s="21">
        <v>77</v>
      </c>
      <c r="H85" s="21">
        <v>89</v>
      </c>
      <c r="I85" s="21">
        <v>101</v>
      </c>
      <c r="J85" s="21">
        <v>116</v>
      </c>
      <c r="K85" s="21">
        <v>130</v>
      </c>
      <c r="L85" s="21">
        <v>144</v>
      </c>
      <c r="M85" s="21">
        <v>159</v>
      </c>
      <c r="N85" s="21">
        <v>171</v>
      </c>
      <c r="O85" s="21">
        <v>181</v>
      </c>
      <c r="P85" s="21">
        <v>188</v>
      </c>
      <c r="Q85" s="21">
        <v>195</v>
      </c>
      <c r="R85" s="21">
        <v>201</v>
      </c>
      <c r="S85" s="21">
        <v>206</v>
      </c>
      <c r="T85" s="21">
        <v>211</v>
      </c>
      <c r="U85" s="21">
        <v>216</v>
      </c>
      <c r="V85" s="21">
        <v>220</v>
      </c>
      <c r="W85" s="21">
        <v>224</v>
      </c>
      <c r="X85" s="21">
        <v>228</v>
      </c>
      <c r="Y85" s="21">
        <v>233</v>
      </c>
      <c r="Z85" s="21">
        <v>236</v>
      </c>
      <c r="AA85" s="21">
        <v>240</v>
      </c>
      <c r="AB85" s="21">
        <v>244</v>
      </c>
      <c r="AC85" s="21">
        <v>248</v>
      </c>
      <c r="AD85" s="21">
        <v>252</v>
      </c>
      <c r="AE85" s="21">
        <v>256</v>
      </c>
      <c r="AF85" s="21">
        <v>259</v>
      </c>
    </row>
    <row r="86" spans="1:32" x14ac:dyDescent="0.25">
      <c r="A86" s="2"/>
      <c r="B86" s="2" t="s">
        <v>19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</row>
    <row r="87" spans="1:32" x14ac:dyDescent="0.25">
      <c r="A87" s="2"/>
      <c r="B87" s="2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</row>
    <row r="88" spans="1:32" s="13" customFormat="1" ht="12.75" x14ac:dyDescent="0.2">
      <c r="A88" s="12" t="s">
        <v>21</v>
      </c>
      <c r="B88" s="12"/>
      <c r="C88" s="12"/>
      <c r="D88" s="12"/>
      <c r="E88" s="12"/>
      <c r="F88" s="1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</row>
    <row r="89" spans="1:32" x14ac:dyDescent="0.25">
      <c r="A89" s="2"/>
      <c r="B89" s="2" t="s">
        <v>22</v>
      </c>
      <c r="G89" s="21">
        <v>103</v>
      </c>
      <c r="H89" s="21">
        <v>91</v>
      </c>
      <c r="I89" s="21">
        <v>83</v>
      </c>
      <c r="J89" s="21">
        <v>80</v>
      </c>
      <c r="K89" s="21">
        <v>79</v>
      </c>
      <c r="L89" s="21">
        <v>79</v>
      </c>
      <c r="M89" s="21">
        <v>80</v>
      </c>
      <c r="N89" s="21">
        <v>80</v>
      </c>
      <c r="O89" s="21">
        <v>81</v>
      </c>
      <c r="P89" s="21">
        <v>83</v>
      </c>
      <c r="Q89" s="21">
        <v>84</v>
      </c>
      <c r="R89" s="21">
        <v>85</v>
      </c>
      <c r="S89" s="21">
        <v>87</v>
      </c>
      <c r="T89" s="21">
        <v>88</v>
      </c>
      <c r="U89" s="21">
        <v>90</v>
      </c>
      <c r="V89" s="21">
        <v>91</v>
      </c>
      <c r="W89" s="21">
        <v>93</v>
      </c>
      <c r="X89" s="21">
        <v>94</v>
      </c>
      <c r="Y89" s="21">
        <v>96</v>
      </c>
      <c r="Z89" s="21">
        <v>97</v>
      </c>
      <c r="AA89" s="21">
        <v>99</v>
      </c>
      <c r="AB89" s="21">
        <v>100</v>
      </c>
      <c r="AC89" s="21">
        <v>102</v>
      </c>
      <c r="AD89" s="21">
        <v>103</v>
      </c>
      <c r="AE89" s="21">
        <v>105</v>
      </c>
      <c r="AF89" s="21">
        <v>106</v>
      </c>
    </row>
    <row r="90" spans="1:32" x14ac:dyDescent="0.25">
      <c r="A90" s="17"/>
      <c r="B90" s="17" t="s">
        <v>23</v>
      </c>
      <c r="G90" s="21">
        <v>56</v>
      </c>
      <c r="H90" s="21">
        <v>68</v>
      </c>
      <c r="I90" s="21">
        <v>73</v>
      </c>
      <c r="J90" s="21">
        <v>75</v>
      </c>
      <c r="K90" s="21">
        <v>76</v>
      </c>
      <c r="L90" s="21">
        <v>77</v>
      </c>
      <c r="M90" s="21">
        <v>78</v>
      </c>
      <c r="N90" s="21">
        <v>77</v>
      </c>
      <c r="O90" s="21">
        <v>77</v>
      </c>
      <c r="P90" s="21">
        <v>78</v>
      </c>
      <c r="Q90" s="21">
        <v>79</v>
      </c>
      <c r="R90" s="21">
        <v>81</v>
      </c>
      <c r="S90" s="21">
        <v>83</v>
      </c>
      <c r="T90" s="21">
        <v>84</v>
      </c>
      <c r="U90" s="21">
        <v>86</v>
      </c>
      <c r="V90" s="21">
        <v>87</v>
      </c>
      <c r="W90" s="21">
        <v>89</v>
      </c>
      <c r="X90" s="21">
        <v>90</v>
      </c>
      <c r="Y90" s="21">
        <v>92</v>
      </c>
      <c r="Z90" s="21">
        <v>93</v>
      </c>
      <c r="AA90" s="21">
        <v>94</v>
      </c>
      <c r="AB90" s="21">
        <v>96</v>
      </c>
      <c r="AC90" s="21">
        <v>97</v>
      </c>
      <c r="AD90" s="21">
        <v>99</v>
      </c>
      <c r="AE90" s="21">
        <v>100</v>
      </c>
      <c r="AF90" s="21">
        <v>101</v>
      </c>
    </row>
    <row r="91" spans="1:32" x14ac:dyDescent="0.25">
      <c r="A91" s="2"/>
      <c r="B91" s="17" t="s">
        <v>24</v>
      </c>
      <c r="G91" s="21">
        <v>8</v>
      </c>
      <c r="H91" s="21">
        <v>8</v>
      </c>
      <c r="I91" s="21">
        <v>9</v>
      </c>
      <c r="J91" s="21">
        <v>9</v>
      </c>
      <c r="K91" s="21">
        <v>9</v>
      </c>
      <c r="L91" s="21">
        <v>10</v>
      </c>
      <c r="M91" s="21">
        <v>10</v>
      </c>
      <c r="N91" s="21">
        <v>11</v>
      </c>
      <c r="O91" s="21">
        <v>11</v>
      </c>
      <c r="P91" s="21">
        <v>11</v>
      </c>
      <c r="Q91" s="21">
        <v>12</v>
      </c>
      <c r="R91" s="21">
        <v>12</v>
      </c>
      <c r="S91" s="21">
        <v>12</v>
      </c>
      <c r="T91" s="21">
        <v>13</v>
      </c>
      <c r="U91" s="21">
        <v>13</v>
      </c>
      <c r="V91" s="21">
        <v>13</v>
      </c>
      <c r="W91" s="21">
        <v>14</v>
      </c>
      <c r="X91" s="21">
        <v>14</v>
      </c>
      <c r="Y91" s="21">
        <v>14</v>
      </c>
      <c r="Z91" s="21">
        <v>14</v>
      </c>
      <c r="AA91" s="21">
        <v>15</v>
      </c>
      <c r="AB91" s="21">
        <v>15</v>
      </c>
      <c r="AC91" s="21">
        <v>15</v>
      </c>
      <c r="AD91" s="21">
        <v>15</v>
      </c>
      <c r="AE91" s="21">
        <v>16</v>
      </c>
      <c r="AF91" s="21">
        <v>16</v>
      </c>
    </row>
    <row r="92" spans="1:32" x14ac:dyDescent="0.25">
      <c r="A92" s="2"/>
      <c r="B92" s="17" t="s">
        <v>19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</row>
    <row r="93" spans="1:32" x14ac:dyDescent="0.25">
      <c r="A93" s="2"/>
      <c r="B93" s="2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</row>
    <row r="94" spans="1:32" s="13" customFormat="1" ht="12.75" x14ac:dyDescent="0.2">
      <c r="A94" s="12" t="s">
        <v>25</v>
      </c>
      <c r="B94" s="12"/>
      <c r="C94" s="12"/>
      <c r="D94" s="12"/>
      <c r="E94" s="12"/>
      <c r="F94" s="1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</row>
    <row r="95" spans="1:32" x14ac:dyDescent="0.25">
      <c r="A95" s="2"/>
      <c r="B95" s="2" t="s">
        <v>26</v>
      </c>
      <c r="F95" s="18"/>
      <c r="G95" s="21">
        <v>44</v>
      </c>
      <c r="H95" s="21">
        <v>41</v>
      </c>
      <c r="I95" s="21">
        <v>39</v>
      </c>
      <c r="J95" s="21">
        <v>36</v>
      </c>
      <c r="K95" s="21">
        <v>33</v>
      </c>
      <c r="L95" s="21">
        <v>31</v>
      </c>
      <c r="M95" s="21">
        <v>28</v>
      </c>
      <c r="N95" s="21">
        <v>26</v>
      </c>
      <c r="O95" s="21">
        <v>24</v>
      </c>
      <c r="P95" s="21">
        <v>22</v>
      </c>
      <c r="Q95" s="21">
        <v>21</v>
      </c>
      <c r="R95" s="21">
        <v>19</v>
      </c>
      <c r="S95" s="21">
        <v>18</v>
      </c>
      <c r="T95" s="21">
        <v>16</v>
      </c>
      <c r="U95" s="21">
        <v>15</v>
      </c>
      <c r="V95" s="21">
        <v>14</v>
      </c>
      <c r="W95" s="21">
        <v>13</v>
      </c>
      <c r="X95" s="21">
        <v>12</v>
      </c>
      <c r="Y95" s="21">
        <v>11</v>
      </c>
      <c r="Z95" s="21">
        <v>10</v>
      </c>
      <c r="AA95" s="21">
        <v>10</v>
      </c>
      <c r="AB95" s="21">
        <v>9</v>
      </c>
      <c r="AC95" s="21">
        <v>8</v>
      </c>
      <c r="AD95" s="21">
        <v>8</v>
      </c>
      <c r="AE95" s="21">
        <v>7</v>
      </c>
      <c r="AF95" s="21">
        <v>7</v>
      </c>
    </row>
    <row r="96" spans="1:32" x14ac:dyDescent="0.25">
      <c r="A96" s="2"/>
      <c r="B96" s="2" t="s">
        <v>27</v>
      </c>
      <c r="E96" s="19"/>
      <c r="G96" s="21">
        <v>8</v>
      </c>
      <c r="H96" s="21">
        <v>10</v>
      </c>
      <c r="I96" s="21">
        <v>13</v>
      </c>
      <c r="J96" s="21">
        <v>16</v>
      </c>
      <c r="K96" s="21">
        <v>19</v>
      </c>
      <c r="L96" s="21">
        <v>22</v>
      </c>
      <c r="M96" s="21">
        <v>24</v>
      </c>
      <c r="N96" s="21">
        <v>26</v>
      </c>
      <c r="O96" s="21">
        <v>29</v>
      </c>
      <c r="P96" s="21">
        <v>31</v>
      </c>
      <c r="Q96" s="21">
        <v>33</v>
      </c>
      <c r="R96" s="21">
        <v>35</v>
      </c>
      <c r="S96" s="21">
        <v>36</v>
      </c>
      <c r="T96" s="21">
        <v>38</v>
      </c>
      <c r="U96" s="21">
        <v>40</v>
      </c>
      <c r="V96" s="21">
        <v>42</v>
      </c>
      <c r="W96" s="21">
        <v>43</v>
      </c>
      <c r="X96" s="21">
        <v>45</v>
      </c>
      <c r="Y96" s="21">
        <v>46</v>
      </c>
      <c r="Z96" s="21">
        <v>47</v>
      </c>
      <c r="AA96" s="21">
        <v>49</v>
      </c>
      <c r="AB96" s="21">
        <v>50</v>
      </c>
      <c r="AC96" s="21">
        <v>51</v>
      </c>
      <c r="AD96" s="21">
        <v>53</v>
      </c>
      <c r="AE96" s="21">
        <v>54</v>
      </c>
      <c r="AF96" s="21">
        <v>55</v>
      </c>
    </row>
    <row r="97" spans="1:32" x14ac:dyDescent="0.25">
      <c r="A97" s="2"/>
      <c r="B97" s="2" t="s">
        <v>28</v>
      </c>
      <c r="G97" s="21">
        <v>0</v>
      </c>
      <c r="H97" s="21">
        <v>1</v>
      </c>
      <c r="I97" s="21">
        <v>1</v>
      </c>
      <c r="J97" s="21">
        <v>2</v>
      </c>
      <c r="K97" s="21">
        <v>2</v>
      </c>
      <c r="L97" s="21">
        <v>3</v>
      </c>
      <c r="M97" s="21">
        <v>3</v>
      </c>
      <c r="N97" s="21">
        <v>4</v>
      </c>
      <c r="O97" s="21">
        <v>4</v>
      </c>
      <c r="P97" s="21">
        <v>5</v>
      </c>
      <c r="Q97" s="21">
        <v>5</v>
      </c>
      <c r="R97" s="21">
        <v>5</v>
      </c>
      <c r="S97" s="21">
        <v>6</v>
      </c>
      <c r="T97" s="21">
        <v>6</v>
      </c>
      <c r="U97" s="21">
        <v>6</v>
      </c>
      <c r="V97" s="21">
        <v>7</v>
      </c>
      <c r="W97" s="21">
        <v>7</v>
      </c>
      <c r="X97" s="21">
        <v>7</v>
      </c>
      <c r="Y97" s="21">
        <v>8</v>
      </c>
      <c r="Z97" s="21">
        <v>8</v>
      </c>
      <c r="AA97" s="21">
        <v>8</v>
      </c>
      <c r="AB97" s="21">
        <v>8</v>
      </c>
      <c r="AC97" s="21">
        <v>9</v>
      </c>
      <c r="AD97" s="21">
        <v>9</v>
      </c>
      <c r="AE97" s="21">
        <v>9</v>
      </c>
      <c r="AF97" s="21">
        <v>9</v>
      </c>
    </row>
    <row r="98" spans="1:32" x14ac:dyDescent="0.25">
      <c r="A98" s="2"/>
      <c r="B98" s="2" t="s">
        <v>19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</row>
    <row r="99" spans="1:32" x14ac:dyDescent="0.25">
      <c r="A99" s="2"/>
      <c r="B99" s="2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</row>
    <row r="100" spans="1:32" s="13" customFormat="1" ht="12.75" x14ac:dyDescent="0.2">
      <c r="A100" s="12" t="s">
        <v>29</v>
      </c>
      <c r="B100" s="12"/>
      <c r="C100" s="12"/>
      <c r="D100" s="12"/>
      <c r="E100" s="12"/>
      <c r="F100" s="1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</row>
    <row r="101" spans="1:32" x14ac:dyDescent="0.25">
      <c r="A101" s="2"/>
      <c r="B101" s="17" t="s">
        <v>4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</row>
    <row r="102" spans="1:32" x14ac:dyDescent="0.25">
      <c r="A102" s="2"/>
      <c r="B102" s="17" t="s">
        <v>5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1</v>
      </c>
      <c r="O102" s="21">
        <v>1</v>
      </c>
      <c r="P102" s="21">
        <v>1</v>
      </c>
      <c r="Q102" s="21">
        <v>1</v>
      </c>
      <c r="R102" s="21">
        <v>1</v>
      </c>
      <c r="S102" s="21">
        <v>1</v>
      </c>
      <c r="T102" s="21">
        <v>1</v>
      </c>
      <c r="U102" s="21">
        <v>1</v>
      </c>
      <c r="V102" s="21">
        <v>1</v>
      </c>
      <c r="W102" s="21">
        <v>1</v>
      </c>
      <c r="X102" s="21">
        <v>1</v>
      </c>
      <c r="Y102" s="21">
        <v>1</v>
      </c>
      <c r="Z102" s="21">
        <v>1</v>
      </c>
      <c r="AA102" s="21">
        <v>1</v>
      </c>
      <c r="AB102" s="21">
        <v>1</v>
      </c>
      <c r="AC102" s="21">
        <v>1</v>
      </c>
      <c r="AD102" s="21">
        <v>1</v>
      </c>
      <c r="AE102" s="21">
        <v>1</v>
      </c>
      <c r="AF102" s="21">
        <v>1</v>
      </c>
    </row>
    <row r="103" spans="1:32" x14ac:dyDescent="0.25">
      <c r="A103" s="2"/>
      <c r="B103" s="17" t="s">
        <v>30</v>
      </c>
      <c r="G103" s="21">
        <v>1</v>
      </c>
      <c r="H103" s="21">
        <v>1</v>
      </c>
      <c r="I103" s="21">
        <v>1</v>
      </c>
      <c r="J103" s="21">
        <v>1</v>
      </c>
      <c r="K103" s="21">
        <v>1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</row>
    <row r="104" spans="1:32" x14ac:dyDescent="0.25">
      <c r="A104" s="2"/>
      <c r="B104" s="17" t="s">
        <v>31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</row>
    <row r="105" spans="1:32" x14ac:dyDescent="0.25">
      <c r="A105" s="2"/>
      <c r="B105" s="2" t="s">
        <v>19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</row>
    <row r="106" spans="1:32" x14ac:dyDescent="0.25">
      <c r="A106" s="2"/>
      <c r="B106" s="2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</row>
    <row r="107" spans="1:32" s="13" customFormat="1" ht="12.75" x14ac:dyDescent="0.2">
      <c r="A107" s="12" t="s">
        <v>32</v>
      </c>
      <c r="B107" s="12"/>
      <c r="C107" s="12"/>
      <c r="D107" s="12"/>
      <c r="E107" s="12"/>
      <c r="F107" s="1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</row>
    <row r="108" spans="1:32" x14ac:dyDescent="0.25">
      <c r="A108" s="2"/>
      <c r="B108" s="2" t="s">
        <v>33</v>
      </c>
      <c r="G108" s="21">
        <v>178</v>
      </c>
      <c r="H108" s="21">
        <v>181</v>
      </c>
      <c r="I108" s="21">
        <v>183</v>
      </c>
      <c r="J108" s="21">
        <v>184</v>
      </c>
      <c r="K108" s="21">
        <v>184</v>
      </c>
      <c r="L108" s="21">
        <v>186</v>
      </c>
      <c r="M108" s="21">
        <v>189</v>
      </c>
      <c r="N108" s="21">
        <v>192</v>
      </c>
      <c r="O108" s="21">
        <v>195</v>
      </c>
      <c r="P108" s="21">
        <v>198</v>
      </c>
      <c r="Q108" s="21">
        <v>201</v>
      </c>
      <c r="R108" s="21">
        <v>204</v>
      </c>
      <c r="S108" s="21">
        <v>207</v>
      </c>
      <c r="T108" s="21">
        <v>210</v>
      </c>
      <c r="U108" s="21">
        <v>213</v>
      </c>
      <c r="V108" s="21">
        <v>215</v>
      </c>
      <c r="W108" s="21">
        <v>218</v>
      </c>
      <c r="X108" s="21">
        <v>221</v>
      </c>
      <c r="Y108" s="21">
        <v>223</v>
      </c>
      <c r="Z108" s="21">
        <v>225</v>
      </c>
      <c r="AA108" s="21">
        <v>228</v>
      </c>
      <c r="AB108" s="21">
        <v>230</v>
      </c>
      <c r="AC108" s="21">
        <v>232</v>
      </c>
      <c r="AD108" s="21">
        <v>234</v>
      </c>
      <c r="AE108" s="21">
        <v>237</v>
      </c>
      <c r="AF108" s="21">
        <v>239</v>
      </c>
    </row>
    <row r="109" spans="1:32" x14ac:dyDescent="0.25">
      <c r="A109" s="2"/>
      <c r="B109" s="17" t="s">
        <v>34</v>
      </c>
      <c r="G109" s="21">
        <v>22</v>
      </c>
      <c r="H109" s="21">
        <v>23</v>
      </c>
      <c r="I109" s="21">
        <v>23</v>
      </c>
      <c r="J109" s="21">
        <v>24</v>
      </c>
      <c r="K109" s="21">
        <v>25</v>
      </c>
      <c r="L109" s="21">
        <v>25</v>
      </c>
      <c r="M109" s="21">
        <v>26</v>
      </c>
      <c r="N109" s="21">
        <v>26</v>
      </c>
      <c r="O109" s="21">
        <v>27</v>
      </c>
      <c r="P109" s="21">
        <v>27</v>
      </c>
      <c r="Q109" s="21">
        <v>28</v>
      </c>
      <c r="R109" s="21">
        <v>28</v>
      </c>
      <c r="S109" s="21">
        <v>29</v>
      </c>
      <c r="T109" s="21">
        <v>29</v>
      </c>
      <c r="U109" s="21">
        <v>30</v>
      </c>
      <c r="V109" s="21">
        <v>31</v>
      </c>
      <c r="W109" s="21">
        <v>31</v>
      </c>
      <c r="X109" s="21">
        <v>32</v>
      </c>
      <c r="Y109" s="21">
        <v>32</v>
      </c>
      <c r="Z109" s="21">
        <v>33</v>
      </c>
      <c r="AA109" s="21">
        <v>33</v>
      </c>
      <c r="AB109" s="21">
        <v>34</v>
      </c>
      <c r="AC109" s="21">
        <v>34</v>
      </c>
      <c r="AD109" s="21">
        <v>34</v>
      </c>
      <c r="AE109" s="21">
        <v>35</v>
      </c>
      <c r="AF109" s="21">
        <v>35</v>
      </c>
    </row>
    <row r="110" spans="1:32" x14ac:dyDescent="0.25">
      <c r="A110" s="2"/>
      <c r="B110" s="2" t="s">
        <v>35</v>
      </c>
      <c r="G110" s="21">
        <v>7</v>
      </c>
      <c r="H110" s="21">
        <v>7</v>
      </c>
      <c r="I110" s="21">
        <v>7</v>
      </c>
      <c r="J110" s="21">
        <v>7</v>
      </c>
      <c r="K110" s="21">
        <v>7</v>
      </c>
      <c r="L110" s="21">
        <v>7</v>
      </c>
      <c r="M110" s="21">
        <v>8</v>
      </c>
      <c r="N110" s="21">
        <v>8</v>
      </c>
      <c r="O110" s="21">
        <v>8</v>
      </c>
      <c r="P110" s="21">
        <v>8</v>
      </c>
      <c r="Q110" s="21">
        <v>8</v>
      </c>
      <c r="R110" s="21">
        <v>8</v>
      </c>
      <c r="S110" s="21">
        <v>9</v>
      </c>
      <c r="T110" s="21">
        <v>9</v>
      </c>
      <c r="U110" s="21">
        <v>9</v>
      </c>
      <c r="V110" s="21">
        <v>9</v>
      </c>
      <c r="W110" s="21">
        <v>9</v>
      </c>
      <c r="X110" s="21">
        <v>9</v>
      </c>
      <c r="Y110" s="21">
        <v>9</v>
      </c>
      <c r="Z110" s="21">
        <v>10</v>
      </c>
      <c r="AA110" s="21">
        <v>10</v>
      </c>
      <c r="AB110" s="21">
        <v>10</v>
      </c>
      <c r="AC110" s="21">
        <v>10</v>
      </c>
      <c r="AD110" s="21">
        <v>10</v>
      </c>
      <c r="AE110" s="21">
        <v>10</v>
      </c>
      <c r="AF110" s="21">
        <v>10</v>
      </c>
    </row>
    <row r="111" spans="1:32" x14ac:dyDescent="0.25">
      <c r="A111" s="2"/>
      <c r="B111" s="2" t="s">
        <v>36</v>
      </c>
      <c r="G111" s="21">
        <v>9</v>
      </c>
      <c r="H111" s="21">
        <v>9</v>
      </c>
      <c r="I111" s="21">
        <v>9</v>
      </c>
      <c r="J111" s="21">
        <v>10</v>
      </c>
      <c r="K111" s="21">
        <v>10</v>
      </c>
      <c r="L111" s="21">
        <v>10</v>
      </c>
      <c r="M111" s="21">
        <v>10</v>
      </c>
      <c r="N111" s="21">
        <v>11</v>
      </c>
      <c r="O111" s="21">
        <v>11</v>
      </c>
      <c r="P111" s="21">
        <v>11</v>
      </c>
      <c r="Q111" s="21">
        <v>11</v>
      </c>
      <c r="R111" s="21">
        <v>11</v>
      </c>
      <c r="S111" s="21">
        <v>12</v>
      </c>
      <c r="T111" s="21">
        <v>12</v>
      </c>
      <c r="U111" s="21">
        <v>12</v>
      </c>
      <c r="V111" s="21">
        <v>12</v>
      </c>
      <c r="W111" s="21">
        <v>12</v>
      </c>
      <c r="X111" s="21">
        <v>13</v>
      </c>
      <c r="Y111" s="21">
        <v>13</v>
      </c>
      <c r="Z111" s="21">
        <v>13</v>
      </c>
      <c r="AA111" s="21">
        <v>13</v>
      </c>
      <c r="AB111" s="21">
        <v>14</v>
      </c>
      <c r="AC111" s="21">
        <v>14</v>
      </c>
      <c r="AD111" s="21">
        <v>14</v>
      </c>
      <c r="AE111" s="21">
        <v>14</v>
      </c>
      <c r="AF111" s="21">
        <v>14</v>
      </c>
    </row>
    <row r="112" spans="1:32" x14ac:dyDescent="0.25">
      <c r="A112" s="2"/>
      <c r="B112" s="17" t="s">
        <v>19</v>
      </c>
      <c r="G112" s="21">
        <v>0</v>
      </c>
      <c r="H112" s="21">
        <v>1</v>
      </c>
      <c r="I112" s="21">
        <v>1</v>
      </c>
      <c r="J112" s="21">
        <v>2</v>
      </c>
      <c r="K112" s="21">
        <v>2</v>
      </c>
      <c r="L112" s="21">
        <v>2</v>
      </c>
      <c r="M112" s="21">
        <v>3</v>
      </c>
      <c r="N112" s="21">
        <v>3</v>
      </c>
      <c r="O112" s="21">
        <v>4</v>
      </c>
      <c r="P112" s="21">
        <v>4</v>
      </c>
      <c r="Q112" s="21">
        <v>5</v>
      </c>
      <c r="R112" s="21">
        <v>5</v>
      </c>
      <c r="S112" s="21">
        <v>6</v>
      </c>
      <c r="T112" s="21">
        <v>6</v>
      </c>
      <c r="U112" s="21">
        <v>7</v>
      </c>
      <c r="V112" s="21">
        <v>7</v>
      </c>
      <c r="W112" s="21">
        <v>8</v>
      </c>
      <c r="X112" s="21">
        <v>8</v>
      </c>
      <c r="Y112" s="21">
        <v>9</v>
      </c>
      <c r="Z112" s="21">
        <v>9</v>
      </c>
      <c r="AA112" s="21">
        <v>10</v>
      </c>
      <c r="AB112" s="21">
        <v>11</v>
      </c>
      <c r="AC112" s="21">
        <v>11</v>
      </c>
      <c r="AD112" s="21">
        <v>12</v>
      </c>
      <c r="AE112" s="21">
        <v>12</v>
      </c>
      <c r="AF112" s="21">
        <v>13</v>
      </c>
    </row>
    <row r="113" spans="1:32" x14ac:dyDescent="0.25">
      <c r="A113" s="2"/>
      <c r="B113" s="17" t="s">
        <v>37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</row>
    <row r="116" spans="1:32" customFormat="1" x14ac:dyDescent="0.25">
      <c r="A116" s="7" t="s">
        <v>42</v>
      </c>
      <c r="B116" s="8"/>
      <c r="C116" s="7"/>
      <c r="D116" s="9"/>
      <c r="E116" s="9"/>
      <c r="F116" s="9"/>
      <c r="G116" s="9" t="s">
        <v>43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</row>
    <row r="117" spans="1:32" customFormat="1" x14ac:dyDescent="0.25">
      <c r="A117" s="11" t="s">
        <v>13</v>
      </c>
      <c r="B117" s="2"/>
    </row>
    <row r="118" spans="1:32" customFormat="1" x14ac:dyDescent="0.25">
      <c r="A118" s="2"/>
      <c r="B118" s="2" t="s">
        <v>14</v>
      </c>
    </row>
    <row r="119" spans="1:32" s="13" customFormat="1" ht="12.75" x14ac:dyDescent="0.2">
      <c r="A119" s="12" t="s">
        <v>15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1:32" x14ac:dyDescent="0.25">
      <c r="A120" s="2"/>
      <c r="B120" s="2" t="s">
        <v>16</v>
      </c>
      <c r="G120" s="21"/>
      <c r="H120" s="21">
        <v>44838</v>
      </c>
      <c r="I120" s="21">
        <v>39000</v>
      </c>
      <c r="J120" s="21">
        <v>26567</v>
      </c>
      <c r="K120" s="21">
        <v>18984</v>
      </c>
      <c r="L120" s="21">
        <v>12644</v>
      </c>
      <c r="M120" s="21">
        <v>5043</v>
      </c>
      <c r="N120" s="21">
        <v>4571</v>
      </c>
      <c r="O120" s="21">
        <v>4289</v>
      </c>
      <c r="P120" s="21">
        <v>4128</v>
      </c>
      <c r="Q120" s="21">
        <v>4043</v>
      </c>
      <c r="R120" s="21">
        <v>4006</v>
      </c>
      <c r="S120" s="21">
        <v>4004</v>
      </c>
      <c r="T120" s="21">
        <v>4024</v>
      </c>
      <c r="U120" s="21">
        <v>4059</v>
      </c>
      <c r="V120" s="21">
        <v>4104</v>
      </c>
      <c r="W120" s="21">
        <v>4156</v>
      </c>
      <c r="X120" s="21">
        <v>4211</v>
      </c>
      <c r="Y120" s="21">
        <v>4268</v>
      </c>
      <c r="Z120" s="21">
        <v>4326</v>
      </c>
      <c r="AA120" s="21">
        <v>4386</v>
      </c>
      <c r="AB120" s="21">
        <v>4450</v>
      </c>
      <c r="AC120" s="21">
        <v>4512</v>
      </c>
      <c r="AD120" s="21">
        <v>4573</v>
      </c>
      <c r="AE120" s="21">
        <v>4634</v>
      </c>
      <c r="AF120" s="21">
        <v>4693</v>
      </c>
    </row>
    <row r="121" spans="1:32" x14ac:dyDescent="0.25">
      <c r="A121" s="2"/>
      <c r="B121" s="2" t="s">
        <v>17</v>
      </c>
      <c r="G121" s="21"/>
      <c r="H121" s="21">
        <v>833</v>
      </c>
      <c r="I121" s="21">
        <v>3535</v>
      </c>
      <c r="J121" s="21">
        <v>10626</v>
      </c>
      <c r="K121" s="21">
        <v>15106</v>
      </c>
      <c r="L121" s="21">
        <v>16505</v>
      </c>
      <c r="M121" s="21">
        <v>18357</v>
      </c>
      <c r="N121" s="21">
        <v>16907</v>
      </c>
      <c r="O121" s="21">
        <v>16058</v>
      </c>
      <c r="P121" s="21">
        <v>15588</v>
      </c>
      <c r="Q121" s="21">
        <v>15357</v>
      </c>
      <c r="R121" s="21">
        <v>15269</v>
      </c>
      <c r="S121" s="21">
        <v>15298</v>
      </c>
      <c r="T121" s="21">
        <v>15396</v>
      </c>
      <c r="U121" s="21">
        <v>15539</v>
      </c>
      <c r="V121" s="21">
        <v>15721</v>
      </c>
      <c r="W121" s="21">
        <v>15917</v>
      </c>
      <c r="X121" s="21">
        <v>16116</v>
      </c>
      <c r="Y121" s="21">
        <v>16316</v>
      </c>
      <c r="Z121" s="21">
        <v>16524</v>
      </c>
      <c r="AA121" s="21">
        <v>16745</v>
      </c>
      <c r="AB121" s="21">
        <v>16988</v>
      </c>
      <c r="AC121" s="21">
        <v>17210</v>
      </c>
      <c r="AD121" s="21">
        <v>17428</v>
      </c>
      <c r="AE121" s="21">
        <v>17642</v>
      </c>
      <c r="AF121" s="21">
        <v>17852</v>
      </c>
    </row>
    <row r="122" spans="1:32" x14ac:dyDescent="0.25">
      <c r="A122" s="2"/>
      <c r="B122" s="2" t="s">
        <v>18</v>
      </c>
      <c r="G122" s="21"/>
      <c r="H122" s="21">
        <v>17841</v>
      </c>
      <c r="I122" s="21">
        <v>18928</v>
      </c>
      <c r="J122" s="21">
        <v>22405</v>
      </c>
      <c r="K122" s="21">
        <v>22318</v>
      </c>
      <c r="L122" s="21">
        <v>24344</v>
      </c>
      <c r="M122" s="21">
        <v>26958</v>
      </c>
      <c r="N122" s="21">
        <v>25211</v>
      </c>
      <c r="O122" s="21">
        <v>24214</v>
      </c>
      <c r="P122" s="21">
        <v>23691</v>
      </c>
      <c r="Q122" s="21">
        <v>23462</v>
      </c>
      <c r="R122" s="21">
        <v>23396</v>
      </c>
      <c r="S122" s="21">
        <v>23494</v>
      </c>
      <c r="T122" s="21">
        <v>23674</v>
      </c>
      <c r="U122" s="21">
        <v>23906</v>
      </c>
      <c r="V122" s="21">
        <v>24196</v>
      </c>
      <c r="W122" s="21">
        <v>24494</v>
      </c>
      <c r="X122" s="21">
        <v>24785</v>
      </c>
      <c r="Y122" s="21">
        <v>25068</v>
      </c>
      <c r="Z122" s="21">
        <v>25370</v>
      </c>
      <c r="AA122" s="21">
        <v>25698</v>
      </c>
      <c r="AB122" s="21">
        <v>26071</v>
      </c>
      <c r="AC122" s="21">
        <v>26390</v>
      </c>
      <c r="AD122" s="21">
        <v>26704</v>
      </c>
      <c r="AE122" s="21">
        <v>27010</v>
      </c>
      <c r="AF122" s="21">
        <v>27308</v>
      </c>
    </row>
    <row r="123" spans="1:32" x14ac:dyDescent="0.25">
      <c r="A123" s="2"/>
      <c r="B123" s="2" t="s">
        <v>19</v>
      </c>
      <c r="G123" s="21"/>
      <c r="H123" s="21">
        <v>23</v>
      </c>
      <c r="I123" s="21">
        <v>24</v>
      </c>
      <c r="J123" s="21">
        <v>19</v>
      </c>
      <c r="K123" s="21">
        <v>19</v>
      </c>
      <c r="L123" s="21">
        <v>21</v>
      </c>
      <c r="M123" s="21">
        <v>23</v>
      </c>
      <c r="N123" s="21">
        <v>23</v>
      </c>
      <c r="O123" s="21">
        <v>23</v>
      </c>
      <c r="P123" s="21">
        <v>24</v>
      </c>
      <c r="Q123" s="21">
        <v>24</v>
      </c>
      <c r="R123" s="21">
        <v>24</v>
      </c>
      <c r="S123" s="21">
        <v>24</v>
      </c>
      <c r="T123" s="21">
        <v>25</v>
      </c>
      <c r="U123" s="21">
        <v>25</v>
      </c>
      <c r="V123" s="21">
        <v>25</v>
      </c>
      <c r="W123" s="21">
        <v>26</v>
      </c>
      <c r="X123" s="21">
        <v>26</v>
      </c>
      <c r="Y123" s="21">
        <v>26</v>
      </c>
      <c r="Z123" s="21">
        <v>26</v>
      </c>
      <c r="AA123" s="21">
        <v>27</v>
      </c>
      <c r="AB123" s="21">
        <v>27</v>
      </c>
      <c r="AC123" s="21">
        <v>27</v>
      </c>
      <c r="AD123" s="21">
        <v>27</v>
      </c>
      <c r="AE123" s="21">
        <v>28</v>
      </c>
      <c r="AF123" s="21">
        <v>28</v>
      </c>
    </row>
    <row r="124" spans="1:32" x14ac:dyDescent="0.25">
      <c r="A124" s="2"/>
      <c r="B124" s="2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</row>
    <row r="125" spans="1:32" s="13" customFormat="1" ht="12.75" x14ac:dyDescent="0.2">
      <c r="A125" s="12" t="s">
        <v>21</v>
      </c>
      <c r="B125" s="12"/>
      <c r="C125" s="12"/>
      <c r="D125" s="12"/>
      <c r="E125" s="12"/>
      <c r="F125" s="1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</row>
    <row r="126" spans="1:32" x14ac:dyDescent="0.25">
      <c r="A126" s="2"/>
      <c r="B126" s="2" t="s">
        <v>22</v>
      </c>
      <c r="G126" s="21"/>
      <c r="H126" s="21">
        <v>3866</v>
      </c>
      <c r="I126" s="21">
        <v>4140</v>
      </c>
      <c r="J126" s="21">
        <v>4477</v>
      </c>
      <c r="K126" s="21">
        <v>4862</v>
      </c>
      <c r="L126" s="21">
        <v>4954</v>
      </c>
      <c r="M126" s="21">
        <v>5050</v>
      </c>
      <c r="N126" s="21">
        <v>5144</v>
      </c>
      <c r="O126" s="21">
        <v>5240</v>
      </c>
      <c r="P126" s="21">
        <v>5338</v>
      </c>
      <c r="Q126" s="21">
        <v>5436</v>
      </c>
      <c r="R126" s="21">
        <v>5532</v>
      </c>
      <c r="S126" s="21">
        <v>5631</v>
      </c>
      <c r="T126" s="21">
        <v>5730</v>
      </c>
      <c r="U126" s="21">
        <v>5829</v>
      </c>
      <c r="V126" s="21">
        <v>5929</v>
      </c>
      <c r="W126" s="21">
        <v>6028</v>
      </c>
      <c r="X126" s="21">
        <v>6124</v>
      </c>
      <c r="Y126" s="21">
        <v>6217</v>
      </c>
      <c r="Z126" s="21">
        <v>6311</v>
      </c>
      <c r="AA126" s="21">
        <v>6405</v>
      </c>
      <c r="AB126" s="21">
        <v>6504</v>
      </c>
      <c r="AC126" s="21">
        <v>6597</v>
      </c>
      <c r="AD126" s="21">
        <v>6689</v>
      </c>
      <c r="AE126" s="21">
        <v>6780</v>
      </c>
      <c r="AF126" s="21">
        <v>6869</v>
      </c>
    </row>
    <row r="127" spans="1:32" x14ac:dyDescent="0.25">
      <c r="A127" s="17"/>
      <c r="B127" s="17" t="s">
        <v>23</v>
      </c>
      <c r="G127" s="21"/>
      <c r="H127" s="21">
        <v>5561</v>
      </c>
      <c r="I127" s="21">
        <v>5447</v>
      </c>
      <c r="J127" s="21">
        <v>5304</v>
      </c>
      <c r="K127" s="21">
        <v>5113</v>
      </c>
      <c r="L127" s="21">
        <v>5211</v>
      </c>
      <c r="M127" s="21">
        <v>5310</v>
      </c>
      <c r="N127" s="21">
        <v>5404</v>
      </c>
      <c r="O127" s="21">
        <v>5501</v>
      </c>
      <c r="P127" s="21">
        <v>5600</v>
      </c>
      <c r="Q127" s="21">
        <v>5698</v>
      </c>
      <c r="R127" s="21">
        <v>5792</v>
      </c>
      <c r="S127" s="21">
        <v>5892</v>
      </c>
      <c r="T127" s="21">
        <v>5992</v>
      </c>
      <c r="U127" s="21">
        <v>6090</v>
      </c>
      <c r="V127" s="21">
        <v>6192</v>
      </c>
      <c r="W127" s="21">
        <v>6290</v>
      </c>
      <c r="X127" s="21">
        <v>6384</v>
      </c>
      <c r="Y127" s="21">
        <v>6474</v>
      </c>
      <c r="Z127" s="21">
        <v>6566</v>
      </c>
      <c r="AA127" s="21">
        <v>6660</v>
      </c>
      <c r="AB127" s="21">
        <v>6762</v>
      </c>
      <c r="AC127" s="21">
        <v>6853</v>
      </c>
      <c r="AD127" s="21">
        <v>6943</v>
      </c>
      <c r="AE127" s="21">
        <v>7032</v>
      </c>
      <c r="AF127" s="21">
        <v>7118</v>
      </c>
    </row>
    <row r="128" spans="1:32" x14ac:dyDescent="0.25">
      <c r="A128" s="2"/>
      <c r="B128" s="17" t="s">
        <v>24</v>
      </c>
      <c r="G128" s="21"/>
      <c r="H128" s="21">
        <v>1019</v>
      </c>
      <c r="I128" s="21">
        <v>1078</v>
      </c>
      <c r="J128" s="21">
        <v>1150</v>
      </c>
      <c r="K128" s="21">
        <v>1229</v>
      </c>
      <c r="L128" s="21">
        <v>1253</v>
      </c>
      <c r="M128" s="21">
        <v>1277</v>
      </c>
      <c r="N128" s="21">
        <v>1298</v>
      </c>
      <c r="O128" s="21">
        <v>1321</v>
      </c>
      <c r="P128" s="21">
        <v>1344</v>
      </c>
      <c r="Q128" s="21">
        <v>1366</v>
      </c>
      <c r="R128" s="21">
        <v>1387</v>
      </c>
      <c r="S128" s="21">
        <v>1411</v>
      </c>
      <c r="T128" s="21">
        <v>1433</v>
      </c>
      <c r="U128" s="21">
        <v>1456</v>
      </c>
      <c r="V128" s="21">
        <v>1480</v>
      </c>
      <c r="W128" s="21">
        <v>1502</v>
      </c>
      <c r="X128" s="21">
        <v>1523</v>
      </c>
      <c r="Y128" s="21">
        <v>1543</v>
      </c>
      <c r="Z128" s="21">
        <v>1564</v>
      </c>
      <c r="AA128" s="21">
        <v>1585</v>
      </c>
      <c r="AB128" s="21">
        <v>1609</v>
      </c>
      <c r="AC128" s="21">
        <v>1630</v>
      </c>
      <c r="AD128" s="21">
        <v>1650</v>
      </c>
      <c r="AE128" s="21">
        <v>1670</v>
      </c>
      <c r="AF128" s="21">
        <v>1689</v>
      </c>
    </row>
    <row r="129" spans="1:32" x14ac:dyDescent="0.25">
      <c r="A129" s="2"/>
      <c r="B129" s="17" t="s">
        <v>19</v>
      </c>
      <c r="G129" s="21"/>
      <c r="H129" s="21">
        <v>11</v>
      </c>
      <c r="I129" s="21">
        <v>12</v>
      </c>
      <c r="J129" s="21">
        <v>12</v>
      </c>
      <c r="K129" s="21">
        <v>13</v>
      </c>
      <c r="L129" s="21">
        <v>13</v>
      </c>
      <c r="M129" s="21">
        <v>13</v>
      </c>
      <c r="N129" s="21">
        <v>13</v>
      </c>
      <c r="O129" s="21">
        <v>13</v>
      </c>
      <c r="P129" s="21">
        <v>14</v>
      </c>
      <c r="Q129" s="21">
        <v>14</v>
      </c>
      <c r="R129" s="21">
        <v>14</v>
      </c>
      <c r="S129" s="21">
        <v>14</v>
      </c>
      <c r="T129" s="21">
        <v>14</v>
      </c>
      <c r="U129" s="21">
        <v>14</v>
      </c>
      <c r="V129" s="21">
        <v>15</v>
      </c>
      <c r="W129" s="21">
        <v>15</v>
      </c>
      <c r="X129" s="21">
        <v>15</v>
      </c>
      <c r="Y129" s="21">
        <v>15</v>
      </c>
      <c r="Z129" s="21">
        <v>15</v>
      </c>
      <c r="AA129" s="21">
        <v>15</v>
      </c>
      <c r="AB129" s="21">
        <v>16</v>
      </c>
      <c r="AC129" s="21">
        <v>16</v>
      </c>
      <c r="AD129" s="21">
        <v>16</v>
      </c>
      <c r="AE129" s="21">
        <v>16</v>
      </c>
      <c r="AF129" s="21">
        <v>16</v>
      </c>
    </row>
    <row r="130" spans="1:32" x14ac:dyDescent="0.25">
      <c r="A130" s="2"/>
      <c r="B130" s="2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</row>
    <row r="131" spans="1:32" s="13" customFormat="1" ht="12.75" x14ac:dyDescent="0.2">
      <c r="A131" s="12" t="s">
        <v>25</v>
      </c>
      <c r="B131" s="12"/>
      <c r="C131" s="12"/>
      <c r="D131" s="12"/>
      <c r="E131" s="12"/>
      <c r="F131" s="1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</row>
    <row r="132" spans="1:32" x14ac:dyDescent="0.25">
      <c r="A132" s="2"/>
      <c r="B132" s="2" t="s">
        <v>26</v>
      </c>
      <c r="F132" s="18"/>
      <c r="G132" s="21"/>
      <c r="H132" s="21">
        <v>774</v>
      </c>
      <c r="I132" s="21">
        <v>618</v>
      </c>
      <c r="J132" s="21">
        <v>473</v>
      </c>
      <c r="K132" s="21">
        <v>338</v>
      </c>
      <c r="L132" s="21">
        <v>301</v>
      </c>
      <c r="M132" s="21">
        <v>267</v>
      </c>
      <c r="N132" s="21">
        <v>237</v>
      </c>
      <c r="O132" s="21">
        <v>220</v>
      </c>
      <c r="P132" s="21">
        <v>205</v>
      </c>
      <c r="Q132" s="21">
        <v>190</v>
      </c>
      <c r="R132" s="21">
        <v>177</v>
      </c>
      <c r="S132" s="21">
        <v>165</v>
      </c>
      <c r="T132" s="21">
        <v>153</v>
      </c>
      <c r="U132" s="21">
        <v>143</v>
      </c>
      <c r="V132" s="21">
        <v>133</v>
      </c>
      <c r="W132" s="21">
        <v>125</v>
      </c>
      <c r="X132" s="21">
        <v>117</v>
      </c>
      <c r="Y132" s="21">
        <v>109</v>
      </c>
      <c r="Z132" s="21">
        <v>102</v>
      </c>
      <c r="AA132" s="21">
        <v>96</v>
      </c>
      <c r="AB132" s="21">
        <v>90</v>
      </c>
      <c r="AC132" s="21">
        <v>85</v>
      </c>
      <c r="AD132" s="21">
        <v>80</v>
      </c>
      <c r="AE132" s="21">
        <v>75</v>
      </c>
      <c r="AF132" s="21">
        <v>71</v>
      </c>
    </row>
    <row r="133" spans="1:32" x14ac:dyDescent="0.25">
      <c r="A133" s="2"/>
      <c r="B133" s="2" t="s">
        <v>27</v>
      </c>
      <c r="E133" s="19"/>
      <c r="G133" s="21"/>
      <c r="H133" s="21">
        <v>1839</v>
      </c>
      <c r="I133" s="21">
        <v>2024</v>
      </c>
      <c r="J133" s="21">
        <v>2198</v>
      </c>
      <c r="K133" s="21">
        <v>2348</v>
      </c>
      <c r="L133" s="21">
        <v>2431</v>
      </c>
      <c r="M133" s="21">
        <v>2511</v>
      </c>
      <c r="N133" s="21">
        <v>2576</v>
      </c>
      <c r="O133" s="21">
        <v>2631</v>
      </c>
      <c r="P133" s="21">
        <v>2686</v>
      </c>
      <c r="Q133" s="21">
        <v>2740</v>
      </c>
      <c r="R133" s="21">
        <v>2786</v>
      </c>
      <c r="S133" s="21">
        <v>2838</v>
      </c>
      <c r="T133" s="21">
        <v>2889</v>
      </c>
      <c r="U133" s="21">
        <v>2937</v>
      </c>
      <c r="V133" s="21">
        <v>2988</v>
      </c>
      <c r="W133" s="21">
        <v>3034</v>
      </c>
      <c r="X133" s="21">
        <v>3075</v>
      </c>
      <c r="Y133" s="21">
        <v>3113</v>
      </c>
      <c r="Z133" s="21">
        <v>3152</v>
      </c>
      <c r="AA133" s="21">
        <v>3195</v>
      </c>
      <c r="AB133" s="21">
        <v>3245</v>
      </c>
      <c r="AC133" s="21">
        <v>3283</v>
      </c>
      <c r="AD133" s="21">
        <v>3320</v>
      </c>
      <c r="AE133" s="21">
        <v>3356</v>
      </c>
      <c r="AF133" s="21">
        <v>3390</v>
      </c>
    </row>
    <row r="134" spans="1:32" x14ac:dyDescent="0.25">
      <c r="A134" s="2"/>
      <c r="B134" s="2" t="s">
        <v>28</v>
      </c>
      <c r="G134" s="21"/>
      <c r="H134" s="21">
        <v>210</v>
      </c>
      <c r="I134" s="21">
        <v>235</v>
      </c>
      <c r="J134" s="21">
        <v>259</v>
      </c>
      <c r="K134" s="21">
        <v>278</v>
      </c>
      <c r="L134" s="21">
        <v>288</v>
      </c>
      <c r="M134" s="21">
        <v>297</v>
      </c>
      <c r="N134" s="21">
        <v>306</v>
      </c>
      <c r="O134" s="21">
        <v>314</v>
      </c>
      <c r="P134" s="21">
        <v>322</v>
      </c>
      <c r="Q134" s="21">
        <v>330</v>
      </c>
      <c r="R134" s="21">
        <v>337</v>
      </c>
      <c r="S134" s="21">
        <v>344</v>
      </c>
      <c r="T134" s="21">
        <v>351</v>
      </c>
      <c r="U134" s="21">
        <v>358</v>
      </c>
      <c r="V134" s="21">
        <v>365</v>
      </c>
      <c r="W134" s="21">
        <v>372</v>
      </c>
      <c r="X134" s="21">
        <v>377</v>
      </c>
      <c r="Y134" s="21">
        <v>383</v>
      </c>
      <c r="Z134" s="21">
        <v>388</v>
      </c>
      <c r="AA134" s="21">
        <v>394</v>
      </c>
      <c r="AB134" s="21">
        <v>401</v>
      </c>
      <c r="AC134" s="21">
        <v>406</v>
      </c>
      <c r="AD134" s="21">
        <v>411</v>
      </c>
      <c r="AE134" s="21">
        <v>416</v>
      </c>
      <c r="AF134" s="21">
        <v>420</v>
      </c>
    </row>
    <row r="135" spans="1:32" x14ac:dyDescent="0.25">
      <c r="A135" s="2"/>
      <c r="B135" s="2" t="s">
        <v>19</v>
      </c>
      <c r="G135" s="21"/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</row>
    <row r="136" spans="1:32" x14ac:dyDescent="0.25">
      <c r="A136" s="2"/>
      <c r="B136" s="2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</row>
    <row r="137" spans="1:32" s="13" customFormat="1" ht="12.75" x14ac:dyDescent="0.2">
      <c r="A137" s="12" t="s">
        <v>29</v>
      </c>
      <c r="B137" s="12"/>
      <c r="C137" s="12"/>
      <c r="D137" s="12"/>
      <c r="E137" s="12"/>
      <c r="F137" s="1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</row>
    <row r="138" spans="1:32" x14ac:dyDescent="0.25">
      <c r="A138" s="2"/>
      <c r="B138" s="17" t="s">
        <v>4</v>
      </c>
      <c r="G138" s="21"/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</row>
    <row r="139" spans="1:32" x14ac:dyDescent="0.25">
      <c r="A139" s="2"/>
      <c r="B139" s="17" t="s">
        <v>5</v>
      </c>
      <c r="G139" s="21"/>
      <c r="H139" s="21">
        <v>11</v>
      </c>
      <c r="I139" s="21">
        <v>12</v>
      </c>
      <c r="J139" s="21">
        <v>13</v>
      </c>
      <c r="K139" s="21">
        <v>14</v>
      </c>
      <c r="L139" s="21">
        <v>14</v>
      </c>
      <c r="M139" s="21">
        <v>15</v>
      </c>
      <c r="N139" s="21">
        <v>16</v>
      </c>
      <c r="O139" s="21">
        <v>16</v>
      </c>
      <c r="P139" s="21">
        <v>17</v>
      </c>
      <c r="Q139" s="21">
        <v>17</v>
      </c>
      <c r="R139" s="21">
        <v>18</v>
      </c>
      <c r="S139" s="21">
        <v>18</v>
      </c>
      <c r="T139" s="21">
        <v>19</v>
      </c>
      <c r="U139" s="21">
        <v>19</v>
      </c>
      <c r="V139" s="21">
        <v>20</v>
      </c>
      <c r="W139" s="21">
        <v>20</v>
      </c>
      <c r="X139" s="21">
        <v>21</v>
      </c>
      <c r="Y139" s="21">
        <v>21</v>
      </c>
      <c r="Z139" s="21">
        <v>22</v>
      </c>
      <c r="AA139" s="21">
        <v>22</v>
      </c>
      <c r="AB139" s="21">
        <v>22</v>
      </c>
      <c r="AC139" s="21">
        <v>23</v>
      </c>
      <c r="AD139" s="21">
        <v>23</v>
      </c>
      <c r="AE139" s="21">
        <v>24</v>
      </c>
      <c r="AF139" s="21">
        <v>24</v>
      </c>
    </row>
    <row r="140" spans="1:32" x14ac:dyDescent="0.25">
      <c r="A140" s="2"/>
      <c r="B140" s="17" t="s">
        <v>30</v>
      </c>
      <c r="G140" s="21"/>
      <c r="H140" s="21">
        <v>1</v>
      </c>
      <c r="I140" s="21">
        <v>1</v>
      </c>
      <c r="J140" s="21">
        <v>1</v>
      </c>
      <c r="K140" s="21">
        <v>1</v>
      </c>
      <c r="L140" s="21">
        <v>1</v>
      </c>
      <c r="M140" s="21">
        <v>1</v>
      </c>
      <c r="N140" s="21">
        <v>1</v>
      </c>
      <c r="O140" s="21">
        <v>1</v>
      </c>
      <c r="P140" s="21">
        <v>1</v>
      </c>
      <c r="Q140" s="21">
        <v>1</v>
      </c>
      <c r="R140" s="21">
        <v>1</v>
      </c>
      <c r="S140" s="21">
        <v>1</v>
      </c>
      <c r="T140" s="21">
        <v>1</v>
      </c>
      <c r="U140" s="21">
        <v>1</v>
      </c>
      <c r="V140" s="21">
        <v>1</v>
      </c>
      <c r="W140" s="21">
        <v>1</v>
      </c>
      <c r="X140" s="21">
        <v>1</v>
      </c>
      <c r="Y140" s="21">
        <v>1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</row>
    <row r="141" spans="1:32" x14ac:dyDescent="0.25">
      <c r="A141" s="2"/>
      <c r="B141" s="17" t="s">
        <v>31</v>
      </c>
      <c r="G141" s="21"/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</row>
    <row r="142" spans="1:32" x14ac:dyDescent="0.25">
      <c r="A142" s="2"/>
      <c r="B142" s="2" t="s">
        <v>19</v>
      </c>
      <c r="G142" s="21"/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</row>
    <row r="143" spans="1:32" x14ac:dyDescent="0.25">
      <c r="A143" s="2"/>
      <c r="B143" s="2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</row>
    <row r="144" spans="1:32" s="13" customFormat="1" ht="12.75" x14ac:dyDescent="0.2">
      <c r="A144" s="12" t="s">
        <v>32</v>
      </c>
      <c r="B144" s="12"/>
      <c r="C144" s="12"/>
      <c r="D144" s="12"/>
      <c r="E144" s="12"/>
      <c r="F144" s="1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</row>
    <row r="145" spans="1:32" x14ac:dyDescent="0.25">
      <c r="A145" s="2"/>
      <c r="B145" s="2" t="s">
        <v>33</v>
      </c>
      <c r="G145" s="21"/>
      <c r="H145" s="21">
        <v>40275</v>
      </c>
      <c r="I145" s="21">
        <v>41022</v>
      </c>
      <c r="J145" s="21">
        <v>41792</v>
      </c>
      <c r="K145" s="21">
        <v>42539</v>
      </c>
      <c r="L145" s="21">
        <v>43291</v>
      </c>
      <c r="M145" s="21">
        <v>44037</v>
      </c>
      <c r="N145" s="21">
        <v>44759</v>
      </c>
      <c r="O145" s="21">
        <v>45466</v>
      </c>
      <c r="P145" s="21">
        <v>46163</v>
      </c>
      <c r="Q145" s="21">
        <v>46845</v>
      </c>
      <c r="R145" s="21">
        <v>47501</v>
      </c>
      <c r="S145" s="21">
        <v>48152</v>
      </c>
      <c r="T145" s="21">
        <v>48790</v>
      </c>
      <c r="U145" s="21">
        <v>49415</v>
      </c>
      <c r="V145" s="21">
        <v>50035</v>
      </c>
      <c r="W145" s="21">
        <v>50638</v>
      </c>
      <c r="X145" s="21">
        <v>51218</v>
      </c>
      <c r="Y145" s="21">
        <v>51772</v>
      </c>
      <c r="Z145" s="21">
        <v>52309</v>
      </c>
      <c r="AA145" s="21">
        <v>52840</v>
      </c>
      <c r="AB145" s="21">
        <v>53377</v>
      </c>
      <c r="AC145" s="21">
        <v>53889</v>
      </c>
      <c r="AD145" s="21">
        <v>54383</v>
      </c>
      <c r="AE145" s="21">
        <v>54859</v>
      </c>
      <c r="AF145" s="21">
        <v>55316</v>
      </c>
    </row>
    <row r="146" spans="1:32" x14ac:dyDescent="0.25">
      <c r="A146" s="2"/>
      <c r="B146" s="17" t="s">
        <v>34</v>
      </c>
      <c r="G146" s="21"/>
      <c r="H146" s="21">
        <v>1025</v>
      </c>
      <c r="I146" s="21">
        <v>1051</v>
      </c>
      <c r="J146" s="21">
        <v>1077</v>
      </c>
      <c r="K146" s="21">
        <v>1099</v>
      </c>
      <c r="L146" s="21">
        <v>1123</v>
      </c>
      <c r="M146" s="21">
        <v>1146</v>
      </c>
      <c r="N146" s="21">
        <v>1168</v>
      </c>
      <c r="O146" s="21">
        <v>1190</v>
      </c>
      <c r="P146" s="21">
        <v>1212</v>
      </c>
      <c r="Q146" s="21">
        <v>1234</v>
      </c>
      <c r="R146" s="21">
        <v>1255</v>
      </c>
      <c r="S146" s="21">
        <v>1276</v>
      </c>
      <c r="T146" s="21">
        <v>1297</v>
      </c>
      <c r="U146" s="21">
        <v>1318</v>
      </c>
      <c r="V146" s="21">
        <v>1340</v>
      </c>
      <c r="W146" s="21">
        <v>1361</v>
      </c>
      <c r="X146" s="21">
        <v>1380</v>
      </c>
      <c r="Y146" s="21">
        <v>1399</v>
      </c>
      <c r="Z146" s="21">
        <v>1418</v>
      </c>
      <c r="AA146" s="21">
        <v>1437</v>
      </c>
      <c r="AB146" s="21">
        <v>1458</v>
      </c>
      <c r="AC146" s="21">
        <v>1477</v>
      </c>
      <c r="AD146" s="21">
        <v>1495</v>
      </c>
      <c r="AE146" s="21">
        <v>1513</v>
      </c>
      <c r="AF146" s="21">
        <v>1530</v>
      </c>
    </row>
    <row r="147" spans="1:32" x14ac:dyDescent="0.25">
      <c r="A147" s="2"/>
      <c r="B147" s="2" t="s">
        <v>35</v>
      </c>
      <c r="G147" s="21"/>
      <c r="H147" s="21">
        <v>644</v>
      </c>
      <c r="I147" s="21">
        <v>661</v>
      </c>
      <c r="J147" s="21">
        <v>678</v>
      </c>
      <c r="K147" s="21">
        <v>690</v>
      </c>
      <c r="L147" s="21">
        <v>705</v>
      </c>
      <c r="M147" s="21">
        <v>719</v>
      </c>
      <c r="N147" s="21">
        <v>732</v>
      </c>
      <c r="O147" s="21">
        <v>744</v>
      </c>
      <c r="P147" s="21">
        <v>757</v>
      </c>
      <c r="Q147" s="21">
        <v>769</v>
      </c>
      <c r="R147" s="21">
        <v>780</v>
      </c>
      <c r="S147" s="21">
        <v>793</v>
      </c>
      <c r="T147" s="21">
        <v>805</v>
      </c>
      <c r="U147" s="21">
        <v>817</v>
      </c>
      <c r="V147" s="21">
        <v>830</v>
      </c>
      <c r="W147" s="21">
        <v>842</v>
      </c>
      <c r="X147" s="21">
        <v>853</v>
      </c>
      <c r="Y147" s="21">
        <v>863</v>
      </c>
      <c r="Z147" s="21">
        <v>873</v>
      </c>
      <c r="AA147" s="21">
        <v>884</v>
      </c>
      <c r="AB147" s="21">
        <v>898</v>
      </c>
      <c r="AC147" s="21">
        <v>908</v>
      </c>
      <c r="AD147" s="21">
        <v>918</v>
      </c>
      <c r="AE147" s="21">
        <v>928</v>
      </c>
      <c r="AF147" s="21">
        <v>938</v>
      </c>
    </row>
    <row r="148" spans="1:32" x14ac:dyDescent="0.25">
      <c r="A148" s="2"/>
      <c r="B148" s="2" t="s">
        <v>36</v>
      </c>
      <c r="G148" s="21"/>
      <c r="H148" s="21">
        <v>904</v>
      </c>
      <c r="I148" s="21">
        <v>926</v>
      </c>
      <c r="J148" s="21">
        <v>947</v>
      </c>
      <c r="K148" s="21">
        <v>962</v>
      </c>
      <c r="L148" s="21">
        <v>980</v>
      </c>
      <c r="M148" s="21">
        <v>997</v>
      </c>
      <c r="N148" s="21">
        <v>1011</v>
      </c>
      <c r="O148" s="21">
        <v>1026</v>
      </c>
      <c r="P148" s="21">
        <v>1041</v>
      </c>
      <c r="Q148" s="21">
        <v>1055</v>
      </c>
      <c r="R148" s="21">
        <v>1068</v>
      </c>
      <c r="S148" s="21">
        <v>1083</v>
      </c>
      <c r="T148" s="21">
        <v>1097</v>
      </c>
      <c r="U148" s="21">
        <v>1111</v>
      </c>
      <c r="V148" s="21">
        <v>1126</v>
      </c>
      <c r="W148" s="21">
        <v>1140</v>
      </c>
      <c r="X148" s="21">
        <v>1152</v>
      </c>
      <c r="Y148" s="21">
        <v>1162</v>
      </c>
      <c r="Z148" s="21">
        <v>1174</v>
      </c>
      <c r="AA148" s="21">
        <v>1187</v>
      </c>
      <c r="AB148" s="21">
        <v>1203</v>
      </c>
      <c r="AC148" s="21">
        <v>1214</v>
      </c>
      <c r="AD148" s="21">
        <v>1226</v>
      </c>
      <c r="AE148" s="21">
        <v>1236</v>
      </c>
      <c r="AF148" s="21">
        <v>1247</v>
      </c>
    </row>
    <row r="149" spans="1:32" x14ac:dyDescent="0.25">
      <c r="A149" s="2"/>
      <c r="B149" s="17" t="s">
        <v>19</v>
      </c>
      <c r="G149" s="21"/>
      <c r="H149" s="21">
        <v>185</v>
      </c>
      <c r="I149" s="21">
        <v>200</v>
      </c>
      <c r="J149" s="21">
        <v>214</v>
      </c>
      <c r="K149" s="21">
        <v>226</v>
      </c>
      <c r="L149" s="21">
        <v>246</v>
      </c>
      <c r="M149" s="21">
        <v>266</v>
      </c>
      <c r="N149" s="21">
        <v>285</v>
      </c>
      <c r="O149" s="21">
        <v>305</v>
      </c>
      <c r="P149" s="21">
        <v>325</v>
      </c>
      <c r="Q149" s="21">
        <v>345</v>
      </c>
      <c r="R149" s="21">
        <v>365</v>
      </c>
      <c r="S149" s="21">
        <v>386</v>
      </c>
      <c r="T149" s="21">
        <v>408</v>
      </c>
      <c r="U149" s="21">
        <v>429</v>
      </c>
      <c r="V149" s="21">
        <v>451</v>
      </c>
      <c r="W149" s="21">
        <v>473</v>
      </c>
      <c r="X149" s="21">
        <v>494</v>
      </c>
      <c r="Y149" s="21">
        <v>515</v>
      </c>
      <c r="Z149" s="21">
        <v>536</v>
      </c>
      <c r="AA149" s="21">
        <v>558</v>
      </c>
      <c r="AB149" s="21">
        <v>582</v>
      </c>
      <c r="AC149" s="21">
        <v>605</v>
      </c>
      <c r="AD149" s="21">
        <v>627</v>
      </c>
      <c r="AE149" s="21">
        <v>649</v>
      </c>
      <c r="AF149" s="21">
        <v>671</v>
      </c>
    </row>
    <row r="150" spans="1:32" x14ac:dyDescent="0.25">
      <c r="A150" s="2"/>
      <c r="B150" s="17" t="s">
        <v>37</v>
      </c>
      <c r="G150" s="21"/>
      <c r="H150" s="21">
        <v>22</v>
      </c>
      <c r="I150" s="21">
        <v>23</v>
      </c>
      <c r="J150" s="21">
        <v>24</v>
      </c>
      <c r="K150" s="21">
        <v>24</v>
      </c>
      <c r="L150" s="21">
        <v>24</v>
      </c>
      <c r="M150" s="21">
        <v>25</v>
      </c>
      <c r="N150" s="21">
        <v>25</v>
      </c>
      <c r="O150" s="21">
        <v>26</v>
      </c>
      <c r="P150" s="21">
        <v>26</v>
      </c>
      <c r="Q150" s="21">
        <v>26</v>
      </c>
      <c r="R150" s="21">
        <v>27</v>
      </c>
      <c r="S150" s="21">
        <v>27</v>
      </c>
      <c r="T150" s="21">
        <v>28</v>
      </c>
      <c r="U150" s="21">
        <v>28</v>
      </c>
      <c r="V150" s="21">
        <v>28</v>
      </c>
      <c r="W150" s="21">
        <v>29</v>
      </c>
      <c r="X150" s="21">
        <v>29</v>
      </c>
      <c r="Y150" s="21">
        <v>29</v>
      </c>
      <c r="Z150" s="21">
        <v>30</v>
      </c>
      <c r="AA150" s="21">
        <v>30</v>
      </c>
      <c r="AB150" s="21">
        <v>31</v>
      </c>
      <c r="AC150" s="21">
        <v>31</v>
      </c>
      <c r="AD150" s="21">
        <v>31</v>
      </c>
      <c r="AE150" s="21">
        <v>32</v>
      </c>
      <c r="AF150" s="21">
        <v>32</v>
      </c>
    </row>
    <row r="153" spans="1:32" customFormat="1" x14ac:dyDescent="0.25">
      <c r="A153" s="7" t="s">
        <v>44</v>
      </c>
      <c r="B153" s="8"/>
      <c r="C153" s="7"/>
      <c r="D153" s="9"/>
      <c r="E153" s="9"/>
      <c r="F153" s="9"/>
      <c r="G153" s="9" t="s">
        <v>45</v>
      </c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</row>
    <row r="154" spans="1:32" customFormat="1" x14ac:dyDescent="0.25">
      <c r="A154" s="11" t="s">
        <v>13</v>
      </c>
      <c r="B154" s="2"/>
    </row>
    <row r="155" spans="1:32" customFormat="1" x14ac:dyDescent="0.25">
      <c r="A155" s="2"/>
      <c r="B155" s="2" t="s">
        <v>14</v>
      </c>
    </row>
    <row r="156" spans="1:32" s="13" customFormat="1" ht="12.75" x14ac:dyDescent="0.2">
      <c r="A156" s="12" t="s">
        <v>15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1:32" x14ac:dyDescent="0.25">
      <c r="A157" s="2"/>
      <c r="B157" s="2" t="s">
        <v>16</v>
      </c>
      <c r="G157" s="23" t="s">
        <v>102</v>
      </c>
      <c r="H157" s="23" t="s">
        <v>101</v>
      </c>
      <c r="I157" s="23" t="s">
        <v>101</v>
      </c>
      <c r="J157" s="23" t="s">
        <v>101</v>
      </c>
      <c r="K157" s="23" t="s">
        <v>101</v>
      </c>
      <c r="L157" s="23" t="s">
        <v>101</v>
      </c>
      <c r="M157" s="23" t="s">
        <v>101</v>
      </c>
      <c r="N157" s="23" t="s">
        <v>101</v>
      </c>
      <c r="O157" s="23" t="s">
        <v>101</v>
      </c>
      <c r="P157" s="23" t="s">
        <v>101</v>
      </c>
      <c r="Q157" s="23">
        <v>8916.2389999999996</v>
      </c>
      <c r="R157" s="23">
        <v>8346.5040000000008</v>
      </c>
      <c r="S157" s="23">
        <v>8066.7849999999999</v>
      </c>
      <c r="T157" s="23">
        <v>7950.4930000000004</v>
      </c>
      <c r="U157" s="23">
        <v>7928.5420000000004</v>
      </c>
      <c r="V157" s="23">
        <v>7963.6260000000002</v>
      </c>
      <c r="W157" s="23">
        <v>8032.7330000000002</v>
      </c>
      <c r="X157" s="23">
        <v>8121.4949999999999</v>
      </c>
      <c r="Y157" s="23">
        <v>8221.134</v>
      </c>
      <c r="Z157" s="23">
        <v>8327.7009999999991</v>
      </c>
      <c r="AA157" s="23">
        <v>8439.7610000000004</v>
      </c>
      <c r="AB157" s="23">
        <v>8557.82</v>
      </c>
      <c r="AC157" s="23">
        <v>8677.3970000000008</v>
      </c>
      <c r="AD157" s="23">
        <v>8797.0239999999994</v>
      </c>
      <c r="AE157" s="23">
        <v>8915.777</v>
      </c>
      <c r="AF157" s="23">
        <v>9033.0400000000009</v>
      </c>
    </row>
    <row r="158" spans="1:32" x14ac:dyDescent="0.25">
      <c r="A158" s="2"/>
      <c r="B158" s="2" t="s">
        <v>17</v>
      </c>
      <c r="G158" s="23">
        <v>1915.377</v>
      </c>
      <c r="H158" s="23">
        <v>1854.133</v>
      </c>
      <c r="I158" s="23">
        <v>4523.509</v>
      </c>
      <c r="J158" s="23" t="s">
        <v>101</v>
      </c>
      <c r="K158" s="23" t="s">
        <v>101</v>
      </c>
      <c r="L158" s="23" t="s">
        <v>101</v>
      </c>
      <c r="M158" s="23" t="s">
        <v>101</v>
      </c>
      <c r="N158" s="23" t="s">
        <v>101</v>
      </c>
      <c r="O158" s="23" t="s">
        <v>101</v>
      </c>
      <c r="P158" s="23" t="s">
        <v>101</v>
      </c>
      <c r="Q158" s="23" t="s">
        <v>101</v>
      </c>
      <c r="R158" s="23" t="s">
        <v>101</v>
      </c>
      <c r="S158" s="23" t="s">
        <v>101</v>
      </c>
      <c r="T158" s="23" t="s">
        <v>101</v>
      </c>
      <c r="U158" s="23" t="s">
        <v>101</v>
      </c>
      <c r="V158" s="23">
        <v>33372.411</v>
      </c>
      <c r="W158" s="23">
        <v>33707.620999999999</v>
      </c>
      <c r="X158" s="23">
        <v>34085.584999999999</v>
      </c>
      <c r="Y158" s="23">
        <v>34486.161999999997</v>
      </c>
      <c r="Z158" s="23">
        <v>34907.953999999998</v>
      </c>
      <c r="AA158" s="23">
        <v>35354.315000000002</v>
      </c>
      <c r="AB158" s="23">
        <v>35834.805999999997</v>
      </c>
      <c r="AC158" s="23">
        <v>36312.834999999999</v>
      </c>
      <c r="AD158" s="23">
        <v>36786.118999999999</v>
      </c>
      <c r="AE158" s="23">
        <v>37252.750999999997</v>
      </c>
      <c r="AF158" s="23">
        <v>37711.158000000003</v>
      </c>
    </row>
    <row r="159" spans="1:32" x14ac:dyDescent="0.25">
      <c r="A159" s="2"/>
      <c r="B159" s="2" t="s">
        <v>18</v>
      </c>
      <c r="G159" s="23">
        <v>65512.762000000002</v>
      </c>
      <c r="H159" s="23" t="s">
        <v>101</v>
      </c>
      <c r="I159" s="23" t="s">
        <v>101</v>
      </c>
      <c r="J159" s="23" t="s">
        <v>101</v>
      </c>
      <c r="K159" s="23" t="s">
        <v>101</v>
      </c>
      <c r="L159" s="23" t="s">
        <v>101</v>
      </c>
      <c r="M159" s="23" t="s">
        <v>101</v>
      </c>
      <c r="N159" s="23" t="s">
        <v>101</v>
      </c>
      <c r="O159" s="23" t="s">
        <v>101</v>
      </c>
      <c r="P159" s="23" t="s">
        <v>101</v>
      </c>
      <c r="Q159" s="23" t="s">
        <v>101</v>
      </c>
      <c r="R159" s="23" t="s">
        <v>101</v>
      </c>
      <c r="S159" s="23" t="s">
        <v>101</v>
      </c>
      <c r="T159" s="23" t="s">
        <v>101</v>
      </c>
      <c r="U159" s="23" t="s">
        <v>101</v>
      </c>
      <c r="V159" s="23">
        <v>187974.91200000001</v>
      </c>
      <c r="W159" s="23">
        <v>191657.34299999999</v>
      </c>
      <c r="X159" s="23">
        <v>195222.728</v>
      </c>
      <c r="Y159" s="23">
        <v>198676.734</v>
      </c>
      <c r="Z159" s="23">
        <v>202049.71299999999</v>
      </c>
      <c r="AA159" s="23">
        <v>205377.978</v>
      </c>
      <c r="AB159" s="23">
        <v>208710.065</v>
      </c>
      <c r="AC159" s="23">
        <v>211993.09899999999</v>
      </c>
      <c r="AD159" s="23">
        <v>215226.16699999999</v>
      </c>
      <c r="AE159" s="23">
        <v>218407.533</v>
      </c>
      <c r="AF159" s="23">
        <v>221534.905</v>
      </c>
    </row>
    <row r="160" spans="1:32" x14ac:dyDescent="0.25">
      <c r="A160" s="2"/>
      <c r="B160" s="2" t="s">
        <v>19</v>
      </c>
      <c r="G160" s="23">
        <v>0</v>
      </c>
      <c r="H160" s="23">
        <v>22.951000000000001</v>
      </c>
      <c r="I160" s="23">
        <v>45.542000000000002</v>
      </c>
      <c r="J160" s="23">
        <v>61.470999999999997</v>
      </c>
      <c r="K160" s="23">
        <v>76.244</v>
      </c>
      <c r="L160" s="23">
        <v>91.445999999999998</v>
      </c>
      <c r="M160" s="23">
        <v>107.193</v>
      </c>
      <c r="N160" s="23">
        <v>122.056</v>
      </c>
      <c r="O160" s="23">
        <v>136.114</v>
      </c>
      <c r="P160" s="23">
        <v>149.44399999999999</v>
      </c>
      <c r="Q160" s="23">
        <v>162.09200000000001</v>
      </c>
      <c r="R160" s="23">
        <v>174.02699999999999</v>
      </c>
      <c r="S160" s="23">
        <v>185.399</v>
      </c>
      <c r="T160" s="23">
        <v>196.23599999999999</v>
      </c>
      <c r="U160" s="23">
        <v>206.56299999999999</v>
      </c>
      <c r="V160" s="23">
        <v>216.46</v>
      </c>
      <c r="W160" s="23">
        <v>225.90899999999999</v>
      </c>
      <c r="X160" s="23">
        <v>234.88499999999999</v>
      </c>
      <c r="Y160" s="23">
        <v>243.38300000000001</v>
      </c>
      <c r="Z160" s="23">
        <v>251.476</v>
      </c>
      <c r="AA160" s="23">
        <v>259.25299999999999</v>
      </c>
      <c r="AB160" s="23">
        <v>266.83300000000003</v>
      </c>
      <c r="AC160" s="23">
        <v>274.08600000000001</v>
      </c>
      <c r="AD160" s="23">
        <v>281.024</v>
      </c>
      <c r="AE160" s="23">
        <v>287.65899999999999</v>
      </c>
      <c r="AF160" s="23">
        <v>294.00200000000001</v>
      </c>
    </row>
    <row r="161" spans="1:32" x14ac:dyDescent="0.25">
      <c r="A161" s="2"/>
      <c r="B161" s="2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</row>
    <row r="162" spans="1:32" s="13" customFormat="1" ht="12.75" x14ac:dyDescent="0.2">
      <c r="A162" s="12" t="s">
        <v>21</v>
      </c>
      <c r="B162" s="12"/>
      <c r="C162" s="12"/>
      <c r="D162" s="12"/>
      <c r="E162" s="12"/>
      <c r="F162" s="12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</row>
    <row r="163" spans="1:32" x14ac:dyDescent="0.25">
      <c r="A163" s="2"/>
      <c r="B163" s="2" t="s">
        <v>22</v>
      </c>
      <c r="G163" s="23">
        <v>21628.378000000001</v>
      </c>
      <c r="H163" s="23" t="s">
        <v>101</v>
      </c>
      <c r="I163" s="23" t="s">
        <v>101</v>
      </c>
      <c r="J163" s="23" t="s">
        <v>101</v>
      </c>
      <c r="K163" s="23" t="s">
        <v>101</v>
      </c>
      <c r="L163" s="23" t="s">
        <v>101</v>
      </c>
      <c r="M163" s="23" t="s">
        <v>101</v>
      </c>
      <c r="N163" s="23" t="s">
        <v>101</v>
      </c>
      <c r="O163" s="23" t="s">
        <v>101</v>
      </c>
      <c r="P163" s="23" t="s">
        <v>101</v>
      </c>
      <c r="Q163" s="23" t="s">
        <v>101</v>
      </c>
      <c r="R163" s="23" t="s">
        <v>101</v>
      </c>
      <c r="S163" s="23" t="s">
        <v>101</v>
      </c>
      <c r="T163" s="23" t="s">
        <v>101</v>
      </c>
      <c r="U163" s="23" t="s">
        <v>101</v>
      </c>
      <c r="V163" s="23">
        <v>19226.373</v>
      </c>
      <c r="W163" s="23">
        <v>19552.666000000001</v>
      </c>
      <c r="X163" s="23">
        <v>19878.286</v>
      </c>
      <c r="Y163" s="23">
        <v>20200.784</v>
      </c>
      <c r="Z163" s="23">
        <v>20520.98</v>
      </c>
      <c r="AA163" s="23">
        <v>20840.922999999999</v>
      </c>
      <c r="AB163" s="23">
        <v>21164.331999999999</v>
      </c>
      <c r="AC163" s="23">
        <v>21485.311000000002</v>
      </c>
      <c r="AD163" s="23">
        <v>21803.161</v>
      </c>
      <c r="AE163" s="23">
        <v>22117.258999999998</v>
      </c>
      <c r="AF163" s="23">
        <v>22427.042000000001</v>
      </c>
    </row>
    <row r="164" spans="1:32" x14ac:dyDescent="0.25">
      <c r="A164" s="17"/>
      <c r="B164" s="17" t="s">
        <v>23</v>
      </c>
      <c r="G164" s="23">
        <v>12076.208000000001</v>
      </c>
      <c r="H164" s="23" t="s">
        <v>101</v>
      </c>
      <c r="I164" s="23" t="s">
        <v>101</v>
      </c>
      <c r="J164" s="23" t="s">
        <v>101</v>
      </c>
      <c r="K164" s="23" t="s">
        <v>101</v>
      </c>
      <c r="L164" s="23" t="s">
        <v>101</v>
      </c>
      <c r="M164" s="23" t="s">
        <v>101</v>
      </c>
      <c r="N164" s="23" t="s">
        <v>101</v>
      </c>
      <c r="O164" s="23" t="s">
        <v>101</v>
      </c>
      <c r="P164" s="23" t="s">
        <v>101</v>
      </c>
      <c r="Q164" s="23" t="s">
        <v>101</v>
      </c>
      <c r="R164" s="23" t="s">
        <v>101</v>
      </c>
      <c r="S164" s="23" t="s">
        <v>101</v>
      </c>
      <c r="T164" s="23" t="s">
        <v>101</v>
      </c>
      <c r="U164" s="23" t="s">
        <v>101</v>
      </c>
      <c r="V164" s="23">
        <v>23076.33</v>
      </c>
      <c r="W164" s="23">
        <v>23471.673999999999</v>
      </c>
      <c r="X164" s="23">
        <v>23859.845000000001</v>
      </c>
      <c r="Y164" s="23">
        <v>24238.909</v>
      </c>
      <c r="Z164" s="23">
        <v>24612.432000000001</v>
      </c>
      <c r="AA164" s="23">
        <v>24985.223000000002</v>
      </c>
      <c r="AB164" s="23">
        <v>25364.203000000001</v>
      </c>
      <c r="AC164" s="23">
        <v>25738.098999999998</v>
      </c>
      <c r="AD164" s="23">
        <v>26106.534</v>
      </c>
      <c r="AE164" s="23">
        <v>26469.098999999998</v>
      </c>
      <c r="AF164" s="23">
        <v>26825.364000000001</v>
      </c>
    </row>
    <row r="165" spans="1:32" x14ac:dyDescent="0.25">
      <c r="A165" s="2"/>
      <c r="B165" s="17" t="s">
        <v>24</v>
      </c>
      <c r="G165" s="23">
        <v>6703.6769999999997</v>
      </c>
      <c r="H165" s="23">
        <v>6974.1689999999999</v>
      </c>
      <c r="I165" s="23">
        <v>7273.277</v>
      </c>
      <c r="J165" s="23">
        <v>7611.393</v>
      </c>
      <c r="K165" s="23">
        <v>7991.1279999999997</v>
      </c>
      <c r="L165" s="23">
        <v>8352.1579999999994</v>
      </c>
      <c r="M165" s="23">
        <v>8696.4439999999995</v>
      </c>
      <c r="N165" s="23">
        <v>9024.0190000000002</v>
      </c>
      <c r="O165" s="23">
        <v>9337.3060000000005</v>
      </c>
      <c r="P165" s="23">
        <v>9638.49</v>
      </c>
      <c r="Q165" s="23">
        <v>9928.8629999999994</v>
      </c>
      <c r="R165" s="23" t="s">
        <v>101</v>
      </c>
      <c r="S165" s="23" t="s">
        <v>101</v>
      </c>
      <c r="T165" s="23" t="s">
        <v>101</v>
      </c>
      <c r="U165" s="23" t="s">
        <v>101</v>
      </c>
      <c r="V165" s="23">
        <v>11251.047</v>
      </c>
      <c r="W165" s="23">
        <v>11497.207</v>
      </c>
      <c r="X165" s="23">
        <v>11736.894</v>
      </c>
      <c r="Y165" s="23">
        <v>11969.714</v>
      </c>
      <c r="Z165" s="23">
        <v>12197.021000000001</v>
      </c>
      <c r="AA165" s="23">
        <v>12420.669</v>
      </c>
      <c r="AB165" s="23">
        <v>12643.307000000001</v>
      </c>
      <c r="AC165" s="23">
        <v>12861.736999999999</v>
      </c>
      <c r="AD165" s="23">
        <v>13075.985000000001</v>
      </c>
      <c r="AE165" s="23">
        <v>13286.047</v>
      </c>
      <c r="AF165" s="23">
        <v>13491.891</v>
      </c>
    </row>
    <row r="166" spans="1:32" x14ac:dyDescent="0.25">
      <c r="A166" s="2"/>
      <c r="B166" s="17" t="s">
        <v>19</v>
      </c>
      <c r="G166" s="23">
        <v>0</v>
      </c>
      <c r="H166" s="23">
        <v>11.448</v>
      </c>
      <c r="I166" s="23">
        <v>22.399000000000001</v>
      </c>
      <c r="J166" s="23">
        <v>32.954000000000001</v>
      </c>
      <c r="K166" s="23">
        <v>43.082999999999998</v>
      </c>
      <c r="L166" s="23">
        <v>52.707000000000001</v>
      </c>
      <c r="M166" s="23">
        <v>61.844000000000001</v>
      </c>
      <c r="N166" s="23">
        <v>70.47</v>
      </c>
      <c r="O166" s="23">
        <v>78.632000000000005</v>
      </c>
      <c r="P166" s="23">
        <v>86.375</v>
      </c>
      <c r="Q166" s="23">
        <v>93.724000000000004</v>
      </c>
      <c r="R166" s="23">
        <v>100.661</v>
      </c>
      <c r="S166" s="23">
        <v>107.274</v>
      </c>
      <c r="T166" s="23">
        <v>113.577</v>
      </c>
      <c r="U166" s="23">
        <v>119.58499999999999</v>
      </c>
      <c r="V166" s="23">
        <v>125.345</v>
      </c>
      <c r="W166" s="23">
        <v>130.846</v>
      </c>
      <c r="X166" s="23">
        <v>136.07300000000001</v>
      </c>
      <c r="Y166" s="23">
        <v>141.02500000000001</v>
      </c>
      <c r="Z166" s="23">
        <v>145.74199999999999</v>
      </c>
      <c r="AA166" s="23">
        <v>150.27600000000001</v>
      </c>
      <c r="AB166" s="23">
        <v>154.69499999999999</v>
      </c>
      <c r="AC166" s="23">
        <v>158.92500000000001</v>
      </c>
      <c r="AD166" s="23">
        <v>162.97200000000001</v>
      </c>
      <c r="AE166" s="23">
        <v>166.84399999999999</v>
      </c>
      <c r="AF166" s="23">
        <v>170.547</v>
      </c>
    </row>
    <row r="167" spans="1:32" x14ac:dyDescent="0.25">
      <c r="A167" s="2"/>
      <c r="B167" s="2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</row>
    <row r="168" spans="1:32" s="13" customFormat="1" ht="12.75" x14ac:dyDescent="0.2">
      <c r="A168" s="12" t="s">
        <v>25</v>
      </c>
      <c r="B168" s="12"/>
      <c r="C168" s="12"/>
      <c r="D168" s="12"/>
      <c r="E168" s="12"/>
      <c r="F168" s="12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</row>
    <row r="169" spans="1:32" x14ac:dyDescent="0.25">
      <c r="A169" s="2"/>
      <c r="B169" s="2" t="s">
        <v>26</v>
      </c>
      <c r="F169" s="18"/>
      <c r="G169" s="23">
        <v>21292.654999999999</v>
      </c>
      <c r="H169" s="23" t="s">
        <v>101</v>
      </c>
      <c r="I169" s="23" t="s">
        <v>101</v>
      </c>
      <c r="J169" s="23" t="s">
        <v>101</v>
      </c>
      <c r="K169" s="23" t="s">
        <v>101</v>
      </c>
      <c r="L169" s="23" t="s">
        <v>101</v>
      </c>
      <c r="M169" s="23" t="s">
        <v>101</v>
      </c>
      <c r="N169" s="23" t="s">
        <v>101</v>
      </c>
      <c r="O169" s="23" t="s">
        <v>101</v>
      </c>
      <c r="P169" s="23" t="s">
        <v>101</v>
      </c>
      <c r="Q169" s="23" t="s">
        <v>101</v>
      </c>
      <c r="R169" s="23">
        <v>9242.7749999999996</v>
      </c>
      <c r="S169" s="23">
        <v>8545.7559999999994</v>
      </c>
      <c r="T169" s="23">
        <v>7903.9920000000002</v>
      </c>
      <c r="U169" s="23">
        <v>7312.9459999999999</v>
      </c>
      <c r="V169" s="23">
        <v>6768.5020000000004</v>
      </c>
      <c r="W169" s="23">
        <v>6266.848</v>
      </c>
      <c r="X169" s="23">
        <v>5804.4949999999999</v>
      </c>
      <c r="Y169" s="23">
        <v>5378.2550000000001</v>
      </c>
      <c r="Z169" s="23">
        <v>4985.2439999999997</v>
      </c>
      <c r="AA169" s="23">
        <v>4622.8289999999997</v>
      </c>
      <c r="AB169" s="23">
        <v>4288.6139999999996</v>
      </c>
      <c r="AC169" s="23">
        <v>3980.2910000000002</v>
      </c>
      <c r="AD169" s="23">
        <v>3695.8009999999999</v>
      </c>
      <c r="AE169" s="23">
        <v>3433.2570000000001</v>
      </c>
      <c r="AF169" s="23">
        <v>3190.924</v>
      </c>
    </row>
    <row r="170" spans="1:32" x14ac:dyDescent="0.25">
      <c r="A170" s="2"/>
      <c r="B170" s="2" t="s">
        <v>27</v>
      </c>
      <c r="E170" s="19"/>
      <c r="G170" s="23">
        <v>4027.1350000000002</v>
      </c>
      <c r="H170" s="23">
        <v>5480.7240000000002</v>
      </c>
      <c r="I170" s="23">
        <v>6981.8620000000001</v>
      </c>
      <c r="J170" s="23">
        <v>8515.473</v>
      </c>
      <c r="K170" s="23" t="s">
        <v>101</v>
      </c>
      <c r="L170" s="23" t="s">
        <v>101</v>
      </c>
      <c r="M170" s="23" t="s">
        <v>101</v>
      </c>
      <c r="N170" s="23" t="s">
        <v>101</v>
      </c>
      <c r="O170" s="23" t="s">
        <v>101</v>
      </c>
      <c r="P170" s="23" t="s">
        <v>101</v>
      </c>
      <c r="Q170" s="23" t="s">
        <v>101</v>
      </c>
      <c r="R170" s="23" t="s">
        <v>101</v>
      </c>
      <c r="S170" s="23" t="s">
        <v>101</v>
      </c>
      <c r="T170" s="23" t="s">
        <v>101</v>
      </c>
      <c r="U170" s="23" t="s">
        <v>101</v>
      </c>
      <c r="V170" s="23">
        <v>23072.466</v>
      </c>
      <c r="W170" s="23">
        <v>23971.548999999999</v>
      </c>
      <c r="X170" s="23">
        <v>24832.375</v>
      </c>
      <c r="Y170" s="23">
        <v>25654.914000000001</v>
      </c>
      <c r="Z170" s="23">
        <v>26444.635999999999</v>
      </c>
      <c r="AA170" s="23">
        <v>27208.384999999998</v>
      </c>
      <c r="AB170" s="23">
        <v>27955.275000000001</v>
      </c>
      <c r="AC170" s="23">
        <v>28675.883999999998</v>
      </c>
      <c r="AD170" s="23">
        <v>29371.263999999999</v>
      </c>
      <c r="AE170" s="23">
        <v>30042.341</v>
      </c>
      <c r="AF170" s="23">
        <v>30689.920999999998</v>
      </c>
    </row>
    <row r="171" spans="1:32" x14ac:dyDescent="0.25">
      <c r="A171" s="2"/>
      <c r="B171" s="2" t="s">
        <v>28</v>
      </c>
      <c r="G171" s="23">
        <v>0</v>
      </c>
      <c r="H171" s="23">
        <v>209.768</v>
      </c>
      <c r="I171" s="23">
        <v>423.24200000000002</v>
      </c>
      <c r="J171" s="23">
        <v>638.41600000000005</v>
      </c>
      <c r="K171" s="23">
        <v>850.64099999999996</v>
      </c>
      <c r="L171" s="23">
        <v>1051.001</v>
      </c>
      <c r="M171" s="23">
        <v>1240.229</v>
      </c>
      <c r="N171" s="23">
        <v>1419.0519999999999</v>
      </c>
      <c r="O171" s="23">
        <v>1588.057</v>
      </c>
      <c r="P171" s="23">
        <v>1748.191</v>
      </c>
      <c r="Q171" s="23">
        <v>1900.0989999999999</v>
      </c>
      <c r="R171" s="23">
        <v>2043.7570000000001</v>
      </c>
      <c r="S171" s="23">
        <v>2180.6390000000001</v>
      </c>
      <c r="T171" s="23">
        <v>2311.1669999999999</v>
      </c>
      <c r="U171" s="23">
        <v>2435.7179999999998</v>
      </c>
      <c r="V171" s="23">
        <v>2555.1329999999998</v>
      </c>
      <c r="W171" s="23">
        <v>2669.39</v>
      </c>
      <c r="X171" s="23">
        <v>2778.38</v>
      </c>
      <c r="Y171" s="23">
        <v>2882.17</v>
      </c>
      <c r="Z171" s="23">
        <v>2981.4470000000001</v>
      </c>
      <c r="AA171" s="23">
        <v>3077.0479999999998</v>
      </c>
      <c r="AB171" s="23">
        <v>3170.0680000000002</v>
      </c>
      <c r="AC171" s="23">
        <v>3259.482</v>
      </c>
      <c r="AD171" s="23">
        <v>3345.4560000000001</v>
      </c>
      <c r="AE171" s="23">
        <v>3428.1379999999999</v>
      </c>
      <c r="AF171" s="23">
        <v>3507.6570000000002</v>
      </c>
    </row>
    <row r="172" spans="1:32" x14ac:dyDescent="0.25">
      <c r="A172" s="2"/>
      <c r="B172" s="2" t="s">
        <v>19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</row>
    <row r="173" spans="1:32" x14ac:dyDescent="0.25">
      <c r="A173" s="2"/>
      <c r="B173" s="2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</row>
    <row r="174" spans="1:32" s="13" customFormat="1" ht="12.75" x14ac:dyDescent="0.2">
      <c r="A174" s="12" t="s">
        <v>29</v>
      </c>
      <c r="B174" s="12"/>
      <c r="C174" s="12"/>
      <c r="D174" s="12"/>
      <c r="E174" s="12"/>
      <c r="F174" s="12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</row>
    <row r="175" spans="1:32" x14ac:dyDescent="0.25">
      <c r="A175" s="2"/>
      <c r="B175" s="17" t="s">
        <v>4</v>
      </c>
      <c r="G175" s="23">
        <v>8.0350000000000001</v>
      </c>
      <c r="H175" s="23">
        <v>7.6219999999999999</v>
      </c>
      <c r="I175" s="23">
        <v>7.2370000000000001</v>
      </c>
      <c r="J175" s="23">
        <v>6.8789999999999996</v>
      </c>
      <c r="K175" s="23">
        <v>6.5449999999999999</v>
      </c>
      <c r="L175" s="23">
        <v>6.234</v>
      </c>
      <c r="M175" s="23">
        <v>5.944</v>
      </c>
      <c r="N175" s="23">
        <v>5.673</v>
      </c>
      <c r="O175" s="23">
        <v>5.42</v>
      </c>
      <c r="P175" s="23">
        <v>5.1849999999999996</v>
      </c>
      <c r="Q175" s="23">
        <v>4.9660000000000002</v>
      </c>
      <c r="R175" s="23">
        <v>4.7610000000000001</v>
      </c>
      <c r="S175" s="23">
        <v>4.5709999999999997</v>
      </c>
      <c r="T175" s="23">
        <v>4.3940000000000001</v>
      </c>
      <c r="U175" s="23">
        <v>4.2290000000000001</v>
      </c>
      <c r="V175" s="23">
        <v>4.0750000000000002</v>
      </c>
      <c r="W175" s="23">
        <v>3.9329999999999998</v>
      </c>
      <c r="X175" s="23">
        <v>3.8</v>
      </c>
      <c r="Y175" s="23">
        <v>3.677</v>
      </c>
      <c r="Z175" s="23">
        <v>3.5619999999999998</v>
      </c>
      <c r="AA175" s="23">
        <v>3.4550000000000001</v>
      </c>
      <c r="AB175" s="23">
        <v>3.3570000000000002</v>
      </c>
      <c r="AC175" s="23">
        <v>3.2650000000000001</v>
      </c>
      <c r="AD175" s="23">
        <v>3.18</v>
      </c>
      <c r="AE175" s="23">
        <v>3.1019999999999999</v>
      </c>
      <c r="AF175" s="23">
        <v>3.0289999999999999</v>
      </c>
    </row>
    <row r="176" spans="1:32" x14ac:dyDescent="0.25">
      <c r="A176" s="2"/>
      <c r="B176" s="17" t="s">
        <v>5</v>
      </c>
      <c r="G176" s="23">
        <v>1.7549999999999999</v>
      </c>
      <c r="H176" s="23">
        <v>12.776999999999999</v>
      </c>
      <c r="I176" s="23">
        <v>23.45</v>
      </c>
      <c r="J176" s="23">
        <v>33.768999999999998</v>
      </c>
      <c r="K176" s="23">
        <v>43.636000000000003</v>
      </c>
      <c r="L176" s="23">
        <v>53.146999999999998</v>
      </c>
      <c r="M176" s="23">
        <v>62.305999999999997</v>
      </c>
      <c r="N176" s="23">
        <v>71.087999999999994</v>
      </c>
      <c r="O176" s="23">
        <v>79.522000000000006</v>
      </c>
      <c r="P176" s="23">
        <v>87.638000000000005</v>
      </c>
      <c r="Q176" s="23">
        <v>95.45</v>
      </c>
      <c r="R176" s="23">
        <v>102.93899999999999</v>
      </c>
      <c r="S176" s="23">
        <v>110.17</v>
      </c>
      <c r="T176" s="23">
        <v>117.152</v>
      </c>
      <c r="U176" s="23">
        <v>123.893</v>
      </c>
      <c r="V176" s="23">
        <v>130.42699999999999</v>
      </c>
      <c r="W176" s="23">
        <v>136.74299999999999</v>
      </c>
      <c r="X176" s="23">
        <v>142.82599999999999</v>
      </c>
      <c r="Y176" s="23">
        <v>148.672</v>
      </c>
      <c r="Z176" s="23">
        <v>154.31100000000001</v>
      </c>
      <c r="AA176" s="23">
        <v>159.78399999999999</v>
      </c>
      <c r="AB176" s="23">
        <v>165.14500000000001</v>
      </c>
      <c r="AC176" s="23">
        <v>170.333</v>
      </c>
      <c r="AD176" s="23">
        <v>175.35300000000001</v>
      </c>
      <c r="AE176" s="23">
        <v>180.208</v>
      </c>
      <c r="AF176" s="23">
        <v>184.90199999999999</v>
      </c>
    </row>
    <row r="177" spans="1:32" x14ac:dyDescent="0.25">
      <c r="A177" s="2"/>
      <c r="B177" s="17" t="s">
        <v>30</v>
      </c>
      <c r="G177" s="23">
        <v>46.140999999999998</v>
      </c>
      <c r="H177" s="23">
        <v>43.329000000000001</v>
      </c>
      <c r="I177" s="23">
        <v>40.695</v>
      </c>
      <c r="J177" s="23">
        <v>38.226999999999997</v>
      </c>
      <c r="K177" s="23">
        <v>35.914000000000001</v>
      </c>
      <c r="L177" s="23">
        <v>33.746000000000002</v>
      </c>
      <c r="M177" s="23">
        <v>31.713000000000001</v>
      </c>
      <c r="N177" s="23">
        <v>29.808</v>
      </c>
      <c r="O177" s="23">
        <v>28.021000000000001</v>
      </c>
      <c r="P177" s="23">
        <v>26.346</v>
      </c>
      <c r="Q177" s="23">
        <v>24.774999999999999</v>
      </c>
      <c r="R177" s="23">
        <v>23.302</v>
      </c>
      <c r="S177" s="23">
        <v>21.92</v>
      </c>
      <c r="T177" s="23">
        <v>20.623999999999999</v>
      </c>
      <c r="U177" s="23">
        <v>19.408000000000001</v>
      </c>
      <c r="V177" s="23">
        <v>18.268000000000001</v>
      </c>
      <c r="W177" s="23">
        <v>17.198</v>
      </c>
      <c r="X177" s="23">
        <v>16.193000000000001</v>
      </c>
      <c r="Y177" s="23">
        <v>15.250999999999999</v>
      </c>
      <c r="Z177" s="23">
        <v>14.367000000000001</v>
      </c>
      <c r="AA177" s="23">
        <v>13.537000000000001</v>
      </c>
      <c r="AB177" s="23">
        <v>12.757999999999999</v>
      </c>
      <c r="AC177" s="23">
        <v>12.026999999999999</v>
      </c>
      <c r="AD177" s="23">
        <v>11.34</v>
      </c>
      <c r="AE177" s="23">
        <v>10.696</v>
      </c>
      <c r="AF177" s="23">
        <v>10.090999999999999</v>
      </c>
    </row>
    <row r="178" spans="1:32" x14ac:dyDescent="0.25">
      <c r="A178" s="2"/>
      <c r="B178" s="17" t="s">
        <v>31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</row>
    <row r="179" spans="1:32" x14ac:dyDescent="0.25">
      <c r="A179" s="2"/>
      <c r="B179" s="2" t="s">
        <v>19</v>
      </c>
      <c r="G179" s="23">
        <v>0</v>
      </c>
      <c r="H179" s="23">
        <v>0.23100000000000001</v>
      </c>
      <c r="I179" s="23">
        <v>0.44900000000000001</v>
      </c>
      <c r="J179" s="23">
        <v>0.65500000000000003</v>
      </c>
      <c r="K179" s="23">
        <v>0.84699999999999998</v>
      </c>
      <c r="L179" s="23">
        <v>1.0289999999999999</v>
      </c>
      <c r="M179" s="23">
        <v>1.1990000000000001</v>
      </c>
      <c r="N179" s="23">
        <v>1.359</v>
      </c>
      <c r="O179" s="23">
        <v>1.5089999999999999</v>
      </c>
      <c r="P179" s="23">
        <v>1.651</v>
      </c>
      <c r="Q179" s="23">
        <v>1.784</v>
      </c>
      <c r="R179" s="23">
        <v>1.909</v>
      </c>
      <c r="S179" s="23">
        <v>2.0270000000000001</v>
      </c>
      <c r="T179" s="23">
        <v>2.14</v>
      </c>
      <c r="U179" s="23">
        <v>2.246</v>
      </c>
      <c r="V179" s="23">
        <v>2.347</v>
      </c>
      <c r="W179" s="23">
        <v>2.4430000000000001</v>
      </c>
      <c r="X179" s="23">
        <v>2.5339999999999998</v>
      </c>
      <c r="Y179" s="23">
        <v>2.62</v>
      </c>
      <c r="Z179" s="23">
        <v>2.7010000000000001</v>
      </c>
      <c r="AA179" s="23">
        <v>2.7789999999999999</v>
      </c>
      <c r="AB179" s="23">
        <v>2.8540000000000001</v>
      </c>
      <c r="AC179" s="23">
        <v>2.9260000000000002</v>
      </c>
      <c r="AD179" s="23">
        <v>2.9950000000000001</v>
      </c>
      <c r="AE179" s="23">
        <v>3.06</v>
      </c>
      <c r="AF179" s="23">
        <v>3.1219999999999999</v>
      </c>
    </row>
    <row r="180" spans="1:32" x14ac:dyDescent="0.25">
      <c r="A180" s="2"/>
      <c r="B180" s="2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</row>
    <row r="181" spans="1:32" s="13" customFormat="1" ht="12.75" x14ac:dyDescent="0.2">
      <c r="A181" s="12" t="s">
        <v>32</v>
      </c>
      <c r="B181" s="12"/>
      <c r="C181" s="12"/>
      <c r="D181" s="12"/>
      <c r="E181" s="12"/>
      <c r="F181" s="12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</row>
    <row r="182" spans="1:32" x14ac:dyDescent="0.25">
      <c r="A182" s="2"/>
      <c r="B182" s="2" t="s">
        <v>33</v>
      </c>
      <c r="G182" s="23">
        <v>56855.856</v>
      </c>
      <c r="H182" s="23" t="s">
        <v>101</v>
      </c>
      <c r="I182" s="23" t="s">
        <v>101</v>
      </c>
      <c r="J182" s="23" t="s">
        <v>101</v>
      </c>
      <c r="K182" s="23" t="s">
        <v>101</v>
      </c>
      <c r="L182" s="23" t="s">
        <v>101</v>
      </c>
      <c r="M182" s="23" t="s">
        <v>101</v>
      </c>
      <c r="N182" s="23" t="s">
        <v>101</v>
      </c>
      <c r="O182" s="23" t="s">
        <v>101</v>
      </c>
      <c r="P182" s="23" t="s">
        <v>101</v>
      </c>
      <c r="Q182" s="23" t="s">
        <v>101</v>
      </c>
      <c r="R182" s="23" t="s">
        <v>101</v>
      </c>
      <c r="S182" s="23" t="s">
        <v>101</v>
      </c>
      <c r="T182" s="23" t="s">
        <v>101</v>
      </c>
      <c r="U182" s="23" t="s">
        <v>101</v>
      </c>
      <c r="V182" s="23">
        <v>72023.801000000007</v>
      </c>
      <c r="W182" s="23">
        <v>72906.002999999997</v>
      </c>
      <c r="X182" s="23">
        <v>73758.527000000002</v>
      </c>
      <c r="Y182" s="23">
        <v>74575.971999999994</v>
      </c>
      <c r="Z182" s="23">
        <v>75366.392999999996</v>
      </c>
      <c r="AA182" s="23">
        <v>76141.296000000002</v>
      </c>
      <c r="AB182" s="23">
        <v>76917.573999999993</v>
      </c>
      <c r="AC182" s="23">
        <v>77669.519</v>
      </c>
      <c r="AD182" s="23">
        <v>78396.255000000005</v>
      </c>
      <c r="AE182" s="23">
        <v>79096.922999999995</v>
      </c>
      <c r="AF182" s="23">
        <v>79770.694000000003</v>
      </c>
    </row>
    <row r="183" spans="1:32" x14ac:dyDescent="0.25">
      <c r="A183" s="2"/>
      <c r="B183" s="17" t="s">
        <v>34</v>
      </c>
      <c r="G183" s="23">
        <v>4385.5950000000003</v>
      </c>
      <c r="H183" s="23">
        <v>4488.8969999999999</v>
      </c>
      <c r="I183" s="23">
        <v>4596.3779999999997</v>
      </c>
      <c r="J183" s="23">
        <v>4706.8230000000003</v>
      </c>
      <c r="K183" s="23">
        <v>4815.982</v>
      </c>
      <c r="L183" s="23">
        <v>4926.2060000000001</v>
      </c>
      <c r="M183" s="23">
        <v>5036.8040000000001</v>
      </c>
      <c r="N183" s="23">
        <v>5146.1610000000001</v>
      </c>
      <c r="O183" s="23">
        <v>5254.5450000000001</v>
      </c>
      <c r="P183" s="23">
        <v>5362.26</v>
      </c>
      <c r="Q183" s="23">
        <v>5469.1769999999997</v>
      </c>
      <c r="R183" s="23">
        <v>5574.0540000000001</v>
      </c>
      <c r="S183" s="23">
        <v>5678.5110000000004</v>
      </c>
      <c r="T183" s="23">
        <v>5782.3249999999998</v>
      </c>
      <c r="U183" s="23">
        <v>5885.2780000000002</v>
      </c>
      <c r="V183" s="23">
        <v>5988.08</v>
      </c>
      <c r="W183" s="23">
        <v>6089.9260000000004</v>
      </c>
      <c r="X183" s="23">
        <v>6189.93</v>
      </c>
      <c r="Y183" s="23">
        <v>6287.5789999999997</v>
      </c>
      <c r="Z183" s="23">
        <v>6383.5519999999997</v>
      </c>
      <c r="AA183" s="23">
        <v>6478.85</v>
      </c>
      <c r="AB183" s="23">
        <v>6574.9769999999999</v>
      </c>
      <c r="AC183" s="23">
        <v>6669.6170000000002</v>
      </c>
      <c r="AD183" s="23">
        <v>6762.6620000000003</v>
      </c>
      <c r="AE183" s="23">
        <v>6854.0079999999998</v>
      </c>
      <c r="AF183" s="23">
        <v>6943.55</v>
      </c>
    </row>
    <row r="184" spans="1:32" x14ac:dyDescent="0.25">
      <c r="A184" s="2"/>
      <c r="B184" s="2" t="s">
        <v>35</v>
      </c>
      <c r="G184" s="23">
        <v>5042.5659999999998</v>
      </c>
      <c r="H184" s="23">
        <v>5164.9430000000002</v>
      </c>
      <c r="I184" s="23">
        <v>5292.3140000000003</v>
      </c>
      <c r="J184" s="23">
        <v>5423.2790000000005</v>
      </c>
      <c r="K184" s="23">
        <v>5552.91</v>
      </c>
      <c r="L184" s="23">
        <v>5683.933</v>
      </c>
      <c r="M184" s="23">
        <v>5815.55</v>
      </c>
      <c r="N184" s="23">
        <v>5945.8779999999997</v>
      </c>
      <c r="O184" s="23">
        <v>6075.2280000000001</v>
      </c>
      <c r="P184" s="23">
        <v>6203.951</v>
      </c>
      <c r="Q184" s="23">
        <v>6331.8959999999997</v>
      </c>
      <c r="R184" s="23">
        <v>6457.6090000000004</v>
      </c>
      <c r="S184" s="23">
        <v>6582.98</v>
      </c>
      <c r="T184" s="23">
        <v>6707.7449999999999</v>
      </c>
      <c r="U184" s="23">
        <v>6831.6480000000001</v>
      </c>
      <c r="V184" s="23">
        <v>6955.5169999999998</v>
      </c>
      <c r="W184" s="23">
        <v>7078.41</v>
      </c>
      <c r="X184" s="23">
        <v>7199.2860000000001</v>
      </c>
      <c r="Y184" s="23">
        <v>7317.5389999999998</v>
      </c>
      <c r="Z184" s="23">
        <v>7433.96</v>
      </c>
      <c r="AA184" s="23">
        <v>7549.7209999999995</v>
      </c>
      <c r="AB184" s="23">
        <v>7666.5889999999999</v>
      </c>
      <c r="AC184" s="23">
        <v>7781.8389999999999</v>
      </c>
      <c r="AD184" s="23">
        <v>7895.3440000000001</v>
      </c>
      <c r="AE184" s="23">
        <v>8006.9769999999999</v>
      </c>
      <c r="AF184" s="23">
        <v>8116.61</v>
      </c>
    </row>
    <row r="185" spans="1:32" x14ac:dyDescent="0.25">
      <c r="A185" s="2"/>
      <c r="B185" s="2" t="s">
        <v>36</v>
      </c>
      <c r="G185" s="23">
        <v>7634.3990000000003</v>
      </c>
      <c r="H185" s="23">
        <v>7817.0810000000001</v>
      </c>
      <c r="I185" s="23">
        <v>8007.2030000000004</v>
      </c>
      <c r="J185" s="23">
        <v>8202.652</v>
      </c>
      <c r="K185" s="23">
        <v>8395.9979999999996</v>
      </c>
      <c r="L185" s="23">
        <v>8591.3510000000006</v>
      </c>
      <c r="M185" s="23">
        <v>8787.5059999999994</v>
      </c>
      <c r="N185" s="23">
        <v>8981.6319999999996</v>
      </c>
      <c r="O185" s="23">
        <v>9174.1970000000001</v>
      </c>
      <c r="P185" s="23">
        <v>9365.732</v>
      </c>
      <c r="Q185" s="23">
        <v>9556.0079999999998</v>
      </c>
      <c r="R185" s="23">
        <v>9742.8459999999995</v>
      </c>
      <c r="S185" s="23">
        <v>9929.0830000000005</v>
      </c>
      <c r="T185" s="23" t="s">
        <v>101</v>
      </c>
      <c r="U185" s="23" t="s">
        <v>101</v>
      </c>
      <c r="V185" s="23">
        <v>10481.924999999999</v>
      </c>
      <c r="W185" s="23">
        <v>10664.112999999999</v>
      </c>
      <c r="X185" s="23">
        <v>10843.191000000001</v>
      </c>
      <c r="Y185" s="23">
        <v>11018.257</v>
      </c>
      <c r="Z185" s="23">
        <v>11190.501</v>
      </c>
      <c r="AA185" s="23">
        <v>11361.679</v>
      </c>
      <c r="AB185" s="23">
        <v>11534.44</v>
      </c>
      <c r="AC185" s="23">
        <v>11704.703</v>
      </c>
      <c r="AD185" s="23">
        <v>11872.278</v>
      </c>
      <c r="AE185" s="23">
        <v>12036.977999999999</v>
      </c>
      <c r="AF185" s="23">
        <v>12198.612999999999</v>
      </c>
    </row>
    <row r="186" spans="1:32" x14ac:dyDescent="0.25">
      <c r="A186" s="2"/>
      <c r="B186" s="17" t="s">
        <v>19</v>
      </c>
      <c r="G186" s="23">
        <v>124.703</v>
      </c>
      <c r="H186" s="23">
        <v>300.70100000000002</v>
      </c>
      <c r="I186" s="23">
        <v>477.536</v>
      </c>
      <c r="J186" s="23">
        <v>655.08100000000002</v>
      </c>
      <c r="K186" s="23">
        <v>831.49599999999998</v>
      </c>
      <c r="L186" s="23">
        <v>1014.342</v>
      </c>
      <c r="M186" s="23">
        <v>1203.2750000000001</v>
      </c>
      <c r="N186" s="23">
        <v>1397.2929999999999</v>
      </c>
      <c r="O186" s="23">
        <v>1596.41</v>
      </c>
      <c r="P186" s="23">
        <v>1800.6959999999999</v>
      </c>
      <c r="Q186" s="23">
        <v>2009.9580000000001</v>
      </c>
      <c r="R186" s="23">
        <v>2223.1689999999999</v>
      </c>
      <c r="S186" s="23">
        <v>2441.3490000000002</v>
      </c>
      <c r="T186" s="23">
        <v>2664.2449999999999</v>
      </c>
      <c r="U186" s="23">
        <v>2891.587</v>
      </c>
      <c r="V186" s="23">
        <v>3123.87</v>
      </c>
      <c r="W186" s="23">
        <v>3360.3389999999999</v>
      </c>
      <c r="X186" s="23">
        <v>3600.0659999999998</v>
      </c>
      <c r="Y186" s="23">
        <v>3842.38</v>
      </c>
      <c r="Z186" s="23">
        <v>4087.71</v>
      </c>
      <c r="AA186" s="23">
        <v>4336.8850000000002</v>
      </c>
      <c r="AB186" s="23">
        <v>4591.3689999999997</v>
      </c>
      <c r="AC186" s="23">
        <v>4848.76</v>
      </c>
      <c r="AD186" s="23">
        <v>5108.7939999999999</v>
      </c>
      <c r="AE186" s="23">
        <v>5371.1980000000003</v>
      </c>
      <c r="AF186" s="23">
        <v>5635.6909999999998</v>
      </c>
    </row>
    <row r="187" spans="1:32" x14ac:dyDescent="0.25">
      <c r="A187" s="2"/>
      <c r="B187" s="17" t="s">
        <v>37</v>
      </c>
      <c r="G187" s="23">
        <v>210.48599999999999</v>
      </c>
      <c r="H187" s="23">
        <v>215.583</v>
      </c>
      <c r="I187" s="23">
        <v>220.887</v>
      </c>
      <c r="J187" s="23">
        <v>226.34200000000001</v>
      </c>
      <c r="K187" s="23">
        <v>231.74</v>
      </c>
      <c r="L187" s="23">
        <v>237.19499999999999</v>
      </c>
      <c r="M187" s="23">
        <v>242.67500000000001</v>
      </c>
      <c r="N187" s="23">
        <v>248.101</v>
      </c>
      <c r="O187" s="23">
        <v>253.48500000000001</v>
      </c>
      <c r="P187" s="23">
        <v>258.84300000000002</v>
      </c>
      <c r="Q187" s="23">
        <v>264.16800000000001</v>
      </c>
      <c r="R187" s="23">
        <v>269.399</v>
      </c>
      <c r="S187" s="23">
        <v>274.61599999999999</v>
      </c>
      <c r="T187" s="23">
        <v>279.80700000000002</v>
      </c>
      <c r="U187" s="23">
        <v>284.96199999999999</v>
      </c>
      <c r="V187" s="23">
        <v>290.11500000000001</v>
      </c>
      <c r="W187" s="23">
        <v>295.226</v>
      </c>
      <c r="X187" s="23">
        <v>300.25400000000002</v>
      </c>
      <c r="Y187" s="23">
        <v>305.17099999999999</v>
      </c>
      <c r="Z187" s="23">
        <v>310.012</v>
      </c>
      <c r="AA187" s="23">
        <v>314.82499999999999</v>
      </c>
      <c r="AB187" s="23">
        <v>319.68299999999999</v>
      </c>
      <c r="AC187" s="23">
        <v>324.47399999999999</v>
      </c>
      <c r="AD187" s="23">
        <v>329.19200000000001</v>
      </c>
      <c r="AE187" s="23">
        <v>333.83100000000002</v>
      </c>
      <c r="AF187" s="23">
        <v>338.387</v>
      </c>
    </row>
    <row r="190" spans="1:32" customFormat="1" x14ac:dyDescent="0.25">
      <c r="A190" s="7" t="s">
        <v>46</v>
      </c>
      <c r="B190" s="8"/>
      <c r="C190" s="7"/>
      <c r="D190" s="9"/>
      <c r="E190" s="9"/>
      <c r="F190" s="9"/>
      <c r="G190" s="9" t="s">
        <v>47</v>
      </c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</row>
    <row r="191" spans="1:32" customFormat="1" x14ac:dyDescent="0.25">
      <c r="A191" s="11" t="s">
        <v>13</v>
      </c>
      <c r="B191" s="2"/>
    </row>
    <row r="192" spans="1:32" customFormat="1" x14ac:dyDescent="0.25">
      <c r="A192" s="2"/>
      <c r="B192" s="2" t="s">
        <v>14</v>
      </c>
    </row>
    <row r="193" spans="1:32" s="13" customFormat="1" ht="12.75" x14ac:dyDescent="0.2">
      <c r="A193" s="12" t="s">
        <v>15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</row>
    <row r="194" spans="1:32" x14ac:dyDescent="0.25">
      <c r="A194" s="2"/>
      <c r="B194" s="2" t="s">
        <v>16</v>
      </c>
      <c r="G194" s="23">
        <v>0.373</v>
      </c>
      <c r="H194" s="23">
        <v>0.33900000000000002</v>
      </c>
      <c r="I194" s="23">
        <v>0.29799999999999999</v>
      </c>
      <c r="J194" s="23">
        <v>0.23200000000000001</v>
      </c>
      <c r="K194" s="23">
        <v>0.17399999999999999</v>
      </c>
      <c r="L194" s="23">
        <v>0.124</v>
      </c>
      <c r="M194" s="23">
        <v>7.4999999999999997E-2</v>
      </c>
      <c r="N194" s="23">
        <v>0.05</v>
      </c>
      <c r="O194" s="23">
        <v>3.6999999999999998E-2</v>
      </c>
      <c r="P194" s="23">
        <v>0.03</v>
      </c>
      <c r="Q194" s="23">
        <v>2.5999999999999999E-2</v>
      </c>
      <c r="R194" s="23">
        <v>2.4E-2</v>
      </c>
      <c r="S194" s="23">
        <v>2.3E-2</v>
      </c>
      <c r="T194" s="23">
        <v>2.1999999999999999E-2</v>
      </c>
      <c r="U194" s="23">
        <v>2.1000000000000001E-2</v>
      </c>
      <c r="V194" s="23">
        <v>2.1000000000000001E-2</v>
      </c>
      <c r="W194" s="23">
        <v>2.1000000000000001E-2</v>
      </c>
      <c r="X194" s="23">
        <v>2.1000000000000001E-2</v>
      </c>
      <c r="Y194" s="23">
        <v>2.1000000000000001E-2</v>
      </c>
      <c r="Z194" s="23">
        <v>2.1000000000000001E-2</v>
      </c>
      <c r="AA194" s="23">
        <v>2.1000000000000001E-2</v>
      </c>
      <c r="AB194" s="23">
        <v>2.1000000000000001E-2</v>
      </c>
      <c r="AC194" s="23">
        <v>2.1000000000000001E-2</v>
      </c>
      <c r="AD194" s="23">
        <v>2.1000000000000001E-2</v>
      </c>
      <c r="AE194" s="23">
        <v>2.1000000000000001E-2</v>
      </c>
      <c r="AF194" s="23">
        <v>2.1000000000000001E-2</v>
      </c>
    </row>
    <row r="195" spans="1:32" x14ac:dyDescent="0.25">
      <c r="A195" s="2"/>
      <c r="B195" s="2" t="s">
        <v>17</v>
      </c>
      <c r="G195" s="23">
        <v>6.0000000000000001E-3</v>
      </c>
      <c r="H195" s="23">
        <v>5.0000000000000001E-3</v>
      </c>
      <c r="I195" s="23">
        <v>1.2E-2</v>
      </c>
      <c r="J195" s="23">
        <v>3.5000000000000003E-2</v>
      </c>
      <c r="K195" s="23">
        <v>5.8000000000000003E-2</v>
      </c>
      <c r="L195" s="23">
        <v>7.1999999999999995E-2</v>
      </c>
      <c r="M195" s="23">
        <v>8.4000000000000005E-2</v>
      </c>
      <c r="N195" s="23">
        <v>8.5000000000000006E-2</v>
      </c>
      <c r="O195" s="23">
        <v>8.3000000000000004E-2</v>
      </c>
      <c r="P195" s="23">
        <v>0.08</v>
      </c>
      <c r="Q195" s="23">
        <v>7.6999999999999999E-2</v>
      </c>
      <c r="R195" s="23">
        <v>7.4999999999999997E-2</v>
      </c>
      <c r="S195" s="23">
        <v>7.2999999999999995E-2</v>
      </c>
      <c r="T195" s="23">
        <v>7.0999999999999994E-2</v>
      </c>
      <c r="U195" s="23">
        <v>7.0000000000000007E-2</v>
      </c>
      <c r="V195" s="23">
        <v>7.0000000000000007E-2</v>
      </c>
      <c r="W195" s="23">
        <v>6.9000000000000006E-2</v>
      </c>
      <c r="X195" s="23">
        <v>6.9000000000000006E-2</v>
      </c>
      <c r="Y195" s="23">
        <v>6.8000000000000005E-2</v>
      </c>
      <c r="Z195" s="23">
        <v>6.8000000000000005E-2</v>
      </c>
      <c r="AA195" s="23">
        <v>6.8000000000000005E-2</v>
      </c>
      <c r="AB195" s="23">
        <v>6.8000000000000005E-2</v>
      </c>
      <c r="AC195" s="23">
        <v>6.8000000000000005E-2</v>
      </c>
      <c r="AD195" s="23">
        <v>6.7000000000000004E-2</v>
      </c>
      <c r="AE195" s="23">
        <v>6.7000000000000004E-2</v>
      </c>
      <c r="AF195" s="23">
        <v>6.7000000000000004E-2</v>
      </c>
    </row>
    <row r="196" spans="1:32" x14ac:dyDescent="0.25">
      <c r="A196" s="2"/>
      <c r="B196" s="2" t="s">
        <v>18</v>
      </c>
      <c r="G196" s="23">
        <v>6.3E-2</v>
      </c>
      <c r="H196" s="23">
        <v>7.0999999999999994E-2</v>
      </c>
      <c r="I196" s="23">
        <v>7.9000000000000001E-2</v>
      </c>
      <c r="J196" s="23">
        <v>8.8999999999999996E-2</v>
      </c>
      <c r="K196" s="23">
        <v>9.7000000000000003E-2</v>
      </c>
      <c r="L196" s="23">
        <v>0.105</v>
      </c>
      <c r="M196" s="23">
        <v>0.113</v>
      </c>
      <c r="N196" s="23">
        <v>0.11899999999999999</v>
      </c>
      <c r="O196" s="23">
        <v>0.123</v>
      </c>
      <c r="P196" s="23">
        <v>0.125</v>
      </c>
      <c r="Q196" s="23">
        <v>0.127</v>
      </c>
      <c r="R196" s="23">
        <v>0.128</v>
      </c>
      <c r="S196" s="23">
        <v>0.129</v>
      </c>
      <c r="T196" s="23">
        <v>0.13</v>
      </c>
      <c r="U196" s="23">
        <v>0.13</v>
      </c>
      <c r="V196" s="23">
        <v>0.13</v>
      </c>
      <c r="W196" s="23">
        <v>0.13100000000000001</v>
      </c>
      <c r="X196" s="23">
        <v>0.13100000000000001</v>
      </c>
      <c r="Y196" s="23">
        <v>0.13100000000000001</v>
      </c>
      <c r="Z196" s="23">
        <v>0.13100000000000001</v>
      </c>
      <c r="AA196" s="23">
        <v>0.13100000000000001</v>
      </c>
      <c r="AB196" s="23">
        <v>0.13100000000000001</v>
      </c>
      <c r="AC196" s="23">
        <v>0.13100000000000001</v>
      </c>
      <c r="AD196" s="23">
        <v>0.13100000000000001</v>
      </c>
      <c r="AE196" s="23">
        <v>0.13100000000000001</v>
      </c>
      <c r="AF196" s="23">
        <v>0.13100000000000001</v>
      </c>
    </row>
    <row r="197" spans="1:32" x14ac:dyDescent="0.25">
      <c r="A197" s="2"/>
      <c r="B197" s="2" t="s">
        <v>19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23">
        <v>0</v>
      </c>
      <c r="AF197" s="23">
        <v>0</v>
      </c>
    </row>
    <row r="198" spans="1:32" x14ac:dyDescent="0.25">
      <c r="A198" s="2"/>
      <c r="B198" s="2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</row>
    <row r="199" spans="1:32" s="13" customFormat="1" ht="12.75" x14ac:dyDescent="0.2">
      <c r="A199" s="12" t="s">
        <v>21</v>
      </c>
      <c r="B199" s="12"/>
      <c r="C199" s="12"/>
      <c r="D199" s="12"/>
      <c r="E199" s="12"/>
      <c r="F199" s="12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</row>
    <row r="200" spans="1:32" x14ac:dyDescent="0.25">
      <c r="A200" s="2"/>
      <c r="B200" s="2" t="s">
        <v>22</v>
      </c>
      <c r="G200" s="23">
        <v>8.4000000000000005E-2</v>
      </c>
      <c r="H200" s="23">
        <v>7.2999999999999995E-2</v>
      </c>
      <c r="I200" s="23">
        <v>6.5000000000000002E-2</v>
      </c>
      <c r="J200" s="23">
        <v>6.0999999999999999E-2</v>
      </c>
      <c r="K200" s="23">
        <v>5.8999999999999997E-2</v>
      </c>
      <c r="L200" s="23">
        <v>5.8000000000000003E-2</v>
      </c>
      <c r="M200" s="23">
        <v>5.7000000000000002E-2</v>
      </c>
      <c r="N200" s="23">
        <v>5.6000000000000001E-2</v>
      </c>
      <c r="O200" s="23">
        <v>5.5E-2</v>
      </c>
      <c r="P200" s="23">
        <v>5.5E-2</v>
      </c>
      <c r="Q200" s="23">
        <v>5.5E-2</v>
      </c>
      <c r="R200" s="23">
        <v>5.5E-2</v>
      </c>
      <c r="S200" s="23">
        <v>5.3999999999999999E-2</v>
      </c>
      <c r="T200" s="23">
        <v>5.3999999999999999E-2</v>
      </c>
      <c r="U200" s="23">
        <v>5.3999999999999999E-2</v>
      </c>
      <c r="V200" s="23">
        <v>5.3999999999999999E-2</v>
      </c>
      <c r="W200" s="23">
        <v>5.3999999999999999E-2</v>
      </c>
      <c r="X200" s="23">
        <v>5.3999999999999999E-2</v>
      </c>
      <c r="Y200" s="23">
        <v>5.3999999999999999E-2</v>
      </c>
      <c r="Z200" s="23">
        <v>5.3999999999999999E-2</v>
      </c>
      <c r="AA200" s="23">
        <v>5.3999999999999999E-2</v>
      </c>
      <c r="AB200" s="23">
        <v>5.3999999999999999E-2</v>
      </c>
      <c r="AC200" s="23">
        <v>5.3999999999999999E-2</v>
      </c>
      <c r="AD200" s="23">
        <v>5.3999999999999999E-2</v>
      </c>
      <c r="AE200" s="23">
        <v>5.3999999999999999E-2</v>
      </c>
      <c r="AF200" s="23">
        <v>5.3999999999999999E-2</v>
      </c>
    </row>
    <row r="201" spans="1:32" x14ac:dyDescent="0.25">
      <c r="A201" s="17"/>
      <c r="B201" s="17" t="s">
        <v>23</v>
      </c>
      <c r="G201" s="23">
        <v>4.5999999999999999E-2</v>
      </c>
      <c r="H201" s="23">
        <v>5.3999999999999999E-2</v>
      </c>
      <c r="I201" s="23">
        <v>5.7000000000000002E-2</v>
      </c>
      <c r="J201" s="23">
        <v>5.8000000000000003E-2</v>
      </c>
      <c r="K201" s="23">
        <v>5.6000000000000001E-2</v>
      </c>
      <c r="L201" s="23">
        <v>5.6000000000000001E-2</v>
      </c>
      <c r="M201" s="23">
        <v>5.5E-2</v>
      </c>
      <c r="N201" s="23">
        <v>5.2999999999999999E-2</v>
      </c>
      <c r="O201" s="23">
        <v>5.1999999999999998E-2</v>
      </c>
      <c r="P201" s="23">
        <v>5.1999999999999998E-2</v>
      </c>
      <c r="Q201" s="23">
        <v>5.1999999999999998E-2</v>
      </c>
      <c r="R201" s="23">
        <v>5.1999999999999998E-2</v>
      </c>
      <c r="S201" s="23">
        <v>5.1999999999999998E-2</v>
      </c>
      <c r="T201" s="23">
        <v>5.1999999999999998E-2</v>
      </c>
      <c r="U201" s="23">
        <v>5.1999999999999998E-2</v>
      </c>
      <c r="V201" s="23">
        <v>5.1999999999999998E-2</v>
      </c>
      <c r="W201" s="23">
        <v>5.1999999999999998E-2</v>
      </c>
      <c r="X201" s="23">
        <v>5.1999999999999998E-2</v>
      </c>
      <c r="Y201" s="23">
        <v>5.1999999999999998E-2</v>
      </c>
      <c r="Z201" s="23">
        <v>5.0999999999999997E-2</v>
      </c>
      <c r="AA201" s="23">
        <v>5.0999999999999997E-2</v>
      </c>
      <c r="AB201" s="23">
        <v>5.0999999999999997E-2</v>
      </c>
      <c r="AC201" s="23">
        <v>5.0999999999999997E-2</v>
      </c>
      <c r="AD201" s="23">
        <v>5.0999999999999997E-2</v>
      </c>
      <c r="AE201" s="23">
        <v>5.0999999999999997E-2</v>
      </c>
      <c r="AF201" s="23">
        <v>5.0999999999999997E-2</v>
      </c>
    </row>
    <row r="202" spans="1:32" x14ac:dyDescent="0.25">
      <c r="A202" s="2"/>
      <c r="B202" s="17" t="s">
        <v>24</v>
      </c>
      <c r="G202" s="23">
        <v>7.0000000000000001E-3</v>
      </c>
      <c r="H202" s="23">
        <v>7.0000000000000001E-3</v>
      </c>
      <c r="I202" s="23">
        <v>7.0000000000000001E-3</v>
      </c>
      <c r="J202" s="23">
        <v>7.0000000000000001E-3</v>
      </c>
      <c r="K202" s="23">
        <v>7.0000000000000001E-3</v>
      </c>
      <c r="L202" s="23">
        <v>7.0000000000000001E-3</v>
      </c>
      <c r="M202" s="23">
        <v>7.0000000000000001E-3</v>
      </c>
      <c r="N202" s="23">
        <v>7.0000000000000001E-3</v>
      </c>
      <c r="O202" s="23">
        <v>8.0000000000000002E-3</v>
      </c>
      <c r="P202" s="23">
        <v>8.0000000000000002E-3</v>
      </c>
      <c r="Q202" s="23">
        <v>8.0000000000000002E-3</v>
      </c>
      <c r="R202" s="23">
        <v>8.0000000000000002E-3</v>
      </c>
      <c r="S202" s="23">
        <v>8.0000000000000002E-3</v>
      </c>
      <c r="T202" s="23">
        <v>8.0000000000000002E-3</v>
      </c>
      <c r="U202" s="23">
        <v>8.0000000000000002E-3</v>
      </c>
      <c r="V202" s="23">
        <v>8.0000000000000002E-3</v>
      </c>
      <c r="W202" s="23">
        <v>8.0000000000000002E-3</v>
      </c>
      <c r="X202" s="23">
        <v>8.0000000000000002E-3</v>
      </c>
      <c r="Y202" s="23">
        <v>8.0000000000000002E-3</v>
      </c>
      <c r="Z202" s="23">
        <v>8.0000000000000002E-3</v>
      </c>
      <c r="AA202" s="23">
        <v>8.0000000000000002E-3</v>
      </c>
      <c r="AB202" s="23">
        <v>8.0000000000000002E-3</v>
      </c>
      <c r="AC202" s="23">
        <v>8.0000000000000002E-3</v>
      </c>
      <c r="AD202" s="23">
        <v>8.0000000000000002E-3</v>
      </c>
      <c r="AE202" s="23">
        <v>8.0000000000000002E-3</v>
      </c>
      <c r="AF202" s="23">
        <v>8.0000000000000002E-3</v>
      </c>
    </row>
    <row r="203" spans="1:32" x14ac:dyDescent="0.25">
      <c r="A203" s="2"/>
      <c r="B203" s="17" t="s">
        <v>19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0</v>
      </c>
      <c r="AA203" s="23">
        <v>0</v>
      </c>
      <c r="AB203" s="23">
        <v>0</v>
      </c>
      <c r="AC203" s="23">
        <v>0</v>
      </c>
      <c r="AD203" s="23">
        <v>0</v>
      </c>
      <c r="AE203" s="23">
        <v>0</v>
      </c>
      <c r="AF203" s="23">
        <v>0</v>
      </c>
    </row>
    <row r="204" spans="1:32" x14ac:dyDescent="0.25">
      <c r="A204" s="2"/>
      <c r="B204" s="2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</row>
    <row r="205" spans="1:32" s="13" customFormat="1" ht="12.75" x14ac:dyDescent="0.2">
      <c r="A205" s="12" t="s">
        <v>25</v>
      </c>
      <c r="B205" s="12"/>
      <c r="C205" s="12"/>
      <c r="D205" s="12"/>
      <c r="E205" s="12"/>
      <c r="F205" s="12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</row>
    <row r="206" spans="1:32" x14ac:dyDescent="0.25">
      <c r="A206" s="2"/>
      <c r="B206" s="2" t="s">
        <v>26</v>
      </c>
      <c r="F206" s="18"/>
      <c r="G206" s="23">
        <v>3.5999999999999997E-2</v>
      </c>
      <c r="H206" s="23">
        <v>3.3000000000000002E-2</v>
      </c>
      <c r="I206" s="23">
        <v>0.03</v>
      </c>
      <c r="J206" s="23">
        <v>2.8000000000000001E-2</v>
      </c>
      <c r="K206" s="23">
        <v>2.5000000000000001E-2</v>
      </c>
      <c r="L206" s="23">
        <v>2.1999999999999999E-2</v>
      </c>
      <c r="M206" s="23">
        <v>0.02</v>
      </c>
      <c r="N206" s="23">
        <v>1.7999999999999999E-2</v>
      </c>
      <c r="O206" s="23">
        <v>1.7000000000000001E-2</v>
      </c>
      <c r="P206" s="23">
        <v>1.4999999999999999E-2</v>
      </c>
      <c r="Q206" s="23">
        <v>1.4E-2</v>
      </c>
      <c r="R206" s="23">
        <v>1.2E-2</v>
      </c>
      <c r="S206" s="23">
        <v>1.0999999999999999E-2</v>
      </c>
      <c r="T206" s="23">
        <v>0.01</v>
      </c>
      <c r="U206" s="23">
        <v>8.9999999999999993E-3</v>
      </c>
      <c r="V206" s="23">
        <v>8.0000000000000002E-3</v>
      </c>
      <c r="W206" s="23">
        <v>8.0000000000000002E-3</v>
      </c>
      <c r="X206" s="23">
        <v>7.0000000000000001E-3</v>
      </c>
      <c r="Y206" s="23">
        <v>6.0000000000000001E-3</v>
      </c>
      <c r="Z206" s="23">
        <v>6.0000000000000001E-3</v>
      </c>
      <c r="AA206" s="23">
        <v>5.0000000000000001E-3</v>
      </c>
      <c r="AB206" s="23">
        <v>5.0000000000000001E-3</v>
      </c>
      <c r="AC206" s="23">
        <v>4.0000000000000001E-3</v>
      </c>
      <c r="AD206" s="23">
        <v>4.0000000000000001E-3</v>
      </c>
      <c r="AE206" s="23">
        <v>4.0000000000000001E-3</v>
      </c>
      <c r="AF206" s="23">
        <v>3.0000000000000001E-3</v>
      </c>
    </row>
    <row r="207" spans="1:32" x14ac:dyDescent="0.25">
      <c r="A207" s="2"/>
      <c r="B207" s="2" t="s">
        <v>27</v>
      </c>
      <c r="E207" s="19"/>
      <c r="G207" s="23">
        <v>6.0000000000000001E-3</v>
      </c>
      <c r="H207" s="23">
        <v>8.0000000000000002E-3</v>
      </c>
      <c r="I207" s="23">
        <v>0.01</v>
      </c>
      <c r="J207" s="23">
        <v>1.2E-2</v>
      </c>
      <c r="K207" s="23">
        <v>1.4E-2</v>
      </c>
      <c r="L207" s="23">
        <v>1.6E-2</v>
      </c>
      <c r="M207" s="23">
        <v>1.7000000000000001E-2</v>
      </c>
      <c r="N207" s="23">
        <v>1.7999999999999999E-2</v>
      </c>
      <c r="O207" s="23">
        <v>1.9E-2</v>
      </c>
      <c r="P207" s="23">
        <v>0.02</v>
      </c>
      <c r="Q207" s="23">
        <v>2.1000000000000001E-2</v>
      </c>
      <c r="R207" s="23">
        <v>2.1999999999999999E-2</v>
      </c>
      <c r="S207" s="23">
        <v>2.3E-2</v>
      </c>
      <c r="T207" s="23">
        <v>2.4E-2</v>
      </c>
      <c r="U207" s="23">
        <v>2.4E-2</v>
      </c>
      <c r="V207" s="23">
        <v>2.5000000000000001E-2</v>
      </c>
      <c r="W207" s="23">
        <v>2.5000000000000001E-2</v>
      </c>
      <c r="X207" s="23">
        <v>2.5999999999999999E-2</v>
      </c>
      <c r="Y207" s="23">
        <v>2.5999999999999999E-2</v>
      </c>
      <c r="Z207" s="23">
        <v>2.5999999999999999E-2</v>
      </c>
      <c r="AA207" s="23">
        <v>2.7E-2</v>
      </c>
      <c r="AB207" s="23">
        <v>2.7E-2</v>
      </c>
      <c r="AC207" s="23">
        <v>2.7E-2</v>
      </c>
      <c r="AD207" s="23">
        <v>2.7E-2</v>
      </c>
      <c r="AE207" s="23">
        <v>2.8000000000000001E-2</v>
      </c>
      <c r="AF207" s="23">
        <v>2.8000000000000001E-2</v>
      </c>
    </row>
    <row r="208" spans="1:32" x14ac:dyDescent="0.25">
      <c r="A208" s="2"/>
      <c r="B208" s="2" t="s">
        <v>28</v>
      </c>
      <c r="G208" s="23">
        <v>0</v>
      </c>
      <c r="H208" s="23">
        <v>0</v>
      </c>
      <c r="I208" s="23">
        <v>1E-3</v>
      </c>
      <c r="J208" s="23">
        <v>1E-3</v>
      </c>
      <c r="K208" s="23">
        <v>2E-3</v>
      </c>
      <c r="L208" s="23">
        <v>2E-3</v>
      </c>
      <c r="M208" s="23">
        <v>2E-3</v>
      </c>
      <c r="N208" s="23">
        <v>3.0000000000000001E-3</v>
      </c>
      <c r="O208" s="23">
        <v>3.0000000000000001E-3</v>
      </c>
      <c r="P208" s="23">
        <v>3.0000000000000001E-3</v>
      </c>
      <c r="Q208" s="23">
        <v>3.0000000000000001E-3</v>
      </c>
      <c r="R208" s="23">
        <v>3.0000000000000001E-3</v>
      </c>
      <c r="S208" s="23">
        <v>4.0000000000000001E-3</v>
      </c>
      <c r="T208" s="23">
        <v>4.0000000000000001E-3</v>
      </c>
      <c r="U208" s="23">
        <v>4.0000000000000001E-3</v>
      </c>
      <c r="V208" s="23">
        <v>4.0000000000000001E-3</v>
      </c>
      <c r="W208" s="23">
        <v>4.0000000000000001E-3</v>
      </c>
      <c r="X208" s="23">
        <v>4.0000000000000001E-3</v>
      </c>
      <c r="Y208" s="23">
        <v>4.0000000000000001E-3</v>
      </c>
      <c r="Z208" s="23">
        <v>4.0000000000000001E-3</v>
      </c>
      <c r="AA208" s="23">
        <v>4.0000000000000001E-3</v>
      </c>
      <c r="AB208" s="23">
        <v>5.0000000000000001E-3</v>
      </c>
      <c r="AC208" s="23">
        <v>5.0000000000000001E-3</v>
      </c>
      <c r="AD208" s="23">
        <v>5.0000000000000001E-3</v>
      </c>
      <c r="AE208" s="23">
        <v>5.0000000000000001E-3</v>
      </c>
      <c r="AF208" s="23">
        <v>5.0000000000000001E-3</v>
      </c>
    </row>
    <row r="209" spans="1:32" x14ac:dyDescent="0.25">
      <c r="A209" s="2"/>
      <c r="B209" s="2" t="s">
        <v>19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E209" s="23">
        <v>0</v>
      </c>
      <c r="AF209" s="23">
        <v>0</v>
      </c>
    </row>
    <row r="210" spans="1:32" x14ac:dyDescent="0.25">
      <c r="A210" s="2"/>
      <c r="B210" s="2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</row>
    <row r="211" spans="1:32" s="13" customFormat="1" ht="12.75" x14ac:dyDescent="0.2">
      <c r="A211" s="12" t="s">
        <v>29</v>
      </c>
      <c r="B211" s="12"/>
      <c r="C211" s="12"/>
      <c r="D211" s="12"/>
      <c r="E211" s="12"/>
      <c r="F211" s="12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</row>
    <row r="212" spans="1:32" x14ac:dyDescent="0.25">
      <c r="A212" s="2"/>
      <c r="B212" s="17" t="s">
        <v>4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E212" s="23">
        <v>0</v>
      </c>
      <c r="AF212" s="23">
        <v>0</v>
      </c>
    </row>
    <row r="213" spans="1:32" x14ac:dyDescent="0.25">
      <c r="A213" s="2"/>
      <c r="B213" s="17" t="s">
        <v>5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1E-3</v>
      </c>
      <c r="T213" s="23">
        <v>1E-3</v>
      </c>
      <c r="U213" s="23">
        <v>1E-3</v>
      </c>
      <c r="V213" s="23">
        <v>1E-3</v>
      </c>
      <c r="W213" s="23">
        <v>1E-3</v>
      </c>
      <c r="X213" s="23">
        <v>1E-3</v>
      </c>
      <c r="Y213" s="23">
        <v>1E-3</v>
      </c>
      <c r="Z213" s="23">
        <v>1E-3</v>
      </c>
      <c r="AA213" s="23">
        <v>1E-3</v>
      </c>
      <c r="AB213" s="23">
        <v>1E-3</v>
      </c>
      <c r="AC213" s="23">
        <v>1E-3</v>
      </c>
      <c r="AD213" s="23">
        <v>1E-3</v>
      </c>
      <c r="AE213" s="23">
        <v>1E-3</v>
      </c>
      <c r="AF213" s="23">
        <v>1E-3</v>
      </c>
    </row>
    <row r="214" spans="1:32" x14ac:dyDescent="0.25">
      <c r="A214" s="2"/>
      <c r="B214" s="17" t="s">
        <v>30</v>
      </c>
      <c r="G214" s="23">
        <v>1E-3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0</v>
      </c>
      <c r="AA214" s="23">
        <v>0</v>
      </c>
      <c r="AB214" s="23">
        <v>0</v>
      </c>
      <c r="AC214" s="23">
        <v>0</v>
      </c>
      <c r="AD214" s="23">
        <v>0</v>
      </c>
      <c r="AE214" s="23">
        <v>0</v>
      </c>
      <c r="AF214" s="23">
        <v>0</v>
      </c>
    </row>
    <row r="215" spans="1:32" x14ac:dyDescent="0.25">
      <c r="A215" s="2"/>
      <c r="B215" s="17" t="s">
        <v>31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23">
        <v>0</v>
      </c>
      <c r="AC215" s="23">
        <v>0</v>
      </c>
      <c r="AD215" s="23">
        <v>0</v>
      </c>
      <c r="AE215" s="23">
        <v>0</v>
      </c>
      <c r="AF215" s="23">
        <v>0</v>
      </c>
    </row>
    <row r="216" spans="1:32" x14ac:dyDescent="0.25">
      <c r="A216" s="2"/>
      <c r="B216" s="2" t="s">
        <v>19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3">
        <v>0</v>
      </c>
      <c r="AA216" s="23">
        <v>0</v>
      </c>
      <c r="AB216" s="23">
        <v>0</v>
      </c>
      <c r="AC216" s="23">
        <v>0</v>
      </c>
      <c r="AD216" s="23">
        <v>0</v>
      </c>
      <c r="AE216" s="23">
        <v>0</v>
      </c>
      <c r="AF216" s="23">
        <v>0</v>
      </c>
    </row>
    <row r="217" spans="1:32" x14ac:dyDescent="0.25">
      <c r="A217" s="2"/>
      <c r="B217" s="2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</row>
    <row r="218" spans="1:32" s="13" customFormat="1" ht="12.75" x14ac:dyDescent="0.2">
      <c r="A218" s="12" t="s">
        <v>32</v>
      </c>
      <c r="B218" s="12"/>
      <c r="C218" s="12"/>
      <c r="D218" s="12"/>
      <c r="E218" s="12"/>
      <c r="F218" s="12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</row>
    <row r="219" spans="1:32" x14ac:dyDescent="0.25">
      <c r="A219" s="2"/>
      <c r="B219" s="2" t="s">
        <v>33</v>
      </c>
      <c r="G219" s="23">
        <v>0.14699999999999999</v>
      </c>
      <c r="H219" s="23">
        <v>0.14499999999999999</v>
      </c>
      <c r="I219" s="23">
        <v>0.14299999999999999</v>
      </c>
      <c r="J219" s="23">
        <v>0.14000000000000001</v>
      </c>
      <c r="K219" s="23">
        <v>0.13700000000000001</v>
      </c>
      <c r="L219" s="23">
        <v>0.13500000000000001</v>
      </c>
      <c r="M219" s="23">
        <v>0.13500000000000001</v>
      </c>
      <c r="N219" s="23">
        <v>0.13400000000000001</v>
      </c>
      <c r="O219" s="23">
        <v>0.13300000000000001</v>
      </c>
      <c r="P219" s="23">
        <v>0.13200000000000001</v>
      </c>
      <c r="Q219" s="23">
        <v>0.13100000000000001</v>
      </c>
      <c r="R219" s="23">
        <v>0.13100000000000001</v>
      </c>
      <c r="S219" s="23">
        <v>0.13</v>
      </c>
      <c r="T219" s="23">
        <v>0.129</v>
      </c>
      <c r="U219" s="23">
        <v>0.128</v>
      </c>
      <c r="V219" s="23">
        <v>0.128</v>
      </c>
      <c r="W219" s="23">
        <v>0.127</v>
      </c>
      <c r="X219" s="23">
        <v>0.126</v>
      </c>
      <c r="Y219" s="23">
        <v>0.126</v>
      </c>
      <c r="Z219" s="23">
        <v>0.125</v>
      </c>
      <c r="AA219" s="23">
        <v>0.124</v>
      </c>
      <c r="AB219" s="23">
        <v>0.123</v>
      </c>
      <c r="AC219" s="23">
        <v>0.123</v>
      </c>
      <c r="AD219" s="23">
        <v>0.122</v>
      </c>
      <c r="AE219" s="23">
        <v>0.121</v>
      </c>
      <c r="AF219" s="23">
        <v>0.121</v>
      </c>
    </row>
    <row r="220" spans="1:32" x14ac:dyDescent="0.25">
      <c r="A220" s="2"/>
      <c r="B220" s="17" t="s">
        <v>34</v>
      </c>
      <c r="G220" s="23">
        <v>1.7999999999999999E-2</v>
      </c>
      <c r="H220" s="23">
        <v>1.7999999999999999E-2</v>
      </c>
      <c r="I220" s="23">
        <v>1.7999999999999999E-2</v>
      </c>
      <c r="J220" s="23">
        <v>1.7999999999999999E-2</v>
      </c>
      <c r="K220" s="23">
        <v>1.7999999999999999E-2</v>
      </c>
      <c r="L220" s="23">
        <v>1.7999999999999999E-2</v>
      </c>
      <c r="M220" s="23">
        <v>1.7999999999999999E-2</v>
      </c>
      <c r="N220" s="23">
        <v>1.7999999999999999E-2</v>
      </c>
      <c r="O220" s="23">
        <v>1.7999999999999999E-2</v>
      </c>
      <c r="P220" s="23">
        <v>1.7999999999999999E-2</v>
      </c>
      <c r="Q220" s="23">
        <v>1.7999999999999999E-2</v>
      </c>
      <c r="R220" s="23">
        <v>1.7999999999999999E-2</v>
      </c>
      <c r="S220" s="23">
        <v>1.7999999999999999E-2</v>
      </c>
      <c r="T220" s="23">
        <v>1.7999999999999999E-2</v>
      </c>
      <c r="U220" s="23">
        <v>1.7999999999999999E-2</v>
      </c>
      <c r="V220" s="23">
        <v>1.7999999999999999E-2</v>
      </c>
      <c r="W220" s="23">
        <v>1.7999999999999999E-2</v>
      </c>
      <c r="X220" s="23">
        <v>1.7999999999999999E-2</v>
      </c>
      <c r="Y220" s="23">
        <v>1.7999999999999999E-2</v>
      </c>
      <c r="Z220" s="23">
        <v>1.7999999999999999E-2</v>
      </c>
      <c r="AA220" s="23">
        <v>1.7999999999999999E-2</v>
      </c>
      <c r="AB220" s="23">
        <v>1.7999999999999999E-2</v>
      </c>
      <c r="AC220" s="23">
        <v>1.7999999999999999E-2</v>
      </c>
      <c r="AD220" s="23">
        <v>1.7999999999999999E-2</v>
      </c>
      <c r="AE220" s="23">
        <v>1.7999999999999999E-2</v>
      </c>
      <c r="AF220" s="23">
        <v>1.7999999999999999E-2</v>
      </c>
    </row>
    <row r="221" spans="1:32" x14ac:dyDescent="0.25">
      <c r="A221" s="2"/>
      <c r="B221" s="2" t="s">
        <v>35</v>
      </c>
      <c r="G221" s="23">
        <v>5.0000000000000001E-3</v>
      </c>
      <c r="H221" s="23">
        <v>5.0000000000000001E-3</v>
      </c>
      <c r="I221" s="23">
        <v>5.0000000000000001E-3</v>
      </c>
      <c r="J221" s="23">
        <v>5.0000000000000001E-3</v>
      </c>
      <c r="K221" s="23">
        <v>5.0000000000000001E-3</v>
      </c>
      <c r="L221" s="23">
        <v>5.0000000000000001E-3</v>
      </c>
      <c r="M221" s="23">
        <v>5.0000000000000001E-3</v>
      </c>
      <c r="N221" s="23">
        <v>5.0000000000000001E-3</v>
      </c>
      <c r="O221" s="23">
        <v>5.0000000000000001E-3</v>
      </c>
      <c r="P221" s="23">
        <v>5.0000000000000001E-3</v>
      </c>
      <c r="Q221" s="23">
        <v>5.0000000000000001E-3</v>
      </c>
      <c r="R221" s="23">
        <v>5.0000000000000001E-3</v>
      </c>
      <c r="S221" s="23">
        <v>5.0000000000000001E-3</v>
      </c>
      <c r="T221" s="23">
        <v>5.0000000000000001E-3</v>
      </c>
      <c r="U221" s="23">
        <v>5.0000000000000001E-3</v>
      </c>
      <c r="V221" s="23">
        <v>5.0000000000000001E-3</v>
      </c>
      <c r="W221" s="23">
        <v>5.0000000000000001E-3</v>
      </c>
      <c r="X221" s="23">
        <v>5.0000000000000001E-3</v>
      </c>
      <c r="Y221" s="23">
        <v>5.0000000000000001E-3</v>
      </c>
      <c r="Z221" s="23">
        <v>5.0000000000000001E-3</v>
      </c>
      <c r="AA221" s="23">
        <v>5.0000000000000001E-3</v>
      </c>
      <c r="AB221" s="23">
        <v>5.0000000000000001E-3</v>
      </c>
      <c r="AC221" s="23">
        <v>5.0000000000000001E-3</v>
      </c>
      <c r="AD221" s="23">
        <v>5.0000000000000001E-3</v>
      </c>
      <c r="AE221" s="23">
        <v>5.0000000000000001E-3</v>
      </c>
      <c r="AF221" s="23">
        <v>5.0000000000000001E-3</v>
      </c>
    </row>
    <row r="222" spans="1:32" x14ac:dyDescent="0.25">
      <c r="A222" s="2"/>
      <c r="B222" s="2" t="s">
        <v>36</v>
      </c>
      <c r="G222" s="23">
        <v>7.0000000000000001E-3</v>
      </c>
      <c r="H222" s="23">
        <v>7.0000000000000001E-3</v>
      </c>
      <c r="I222" s="23">
        <v>7.0000000000000001E-3</v>
      </c>
      <c r="J222" s="23">
        <v>7.0000000000000001E-3</v>
      </c>
      <c r="K222" s="23">
        <v>7.0000000000000001E-3</v>
      </c>
      <c r="L222" s="23">
        <v>7.0000000000000001E-3</v>
      </c>
      <c r="M222" s="23">
        <v>7.0000000000000001E-3</v>
      </c>
      <c r="N222" s="23">
        <v>7.0000000000000001E-3</v>
      </c>
      <c r="O222" s="23">
        <v>7.0000000000000001E-3</v>
      </c>
      <c r="P222" s="23">
        <v>7.0000000000000001E-3</v>
      </c>
      <c r="Q222" s="23">
        <v>7.0000000000000001E-3</v>
      </c>
      <c r="R222" s="23">
        <v>7.0000000000000001E-3</v>
      </c>
      <c r="S222" s="23">
        <v>7.0000000000000001E-3</v>
      </c>
      <c r="T222" s="23">
        <v>7.0000000000000001E-3</v>
      </c>
      <c r="U222" s="23">
        <v>7.0000000000000001E-3</v>
      </c>
      <c r="V222" s="23">
        <v>7.0000000000000001E-3</v>
      </c>
      <c r="W222" s="23">
        <v>7.0000000000000001E-3</v>
      </c>
      <c r="X222" s="23">
        <v>7.0000000000000001E-3</v>
      </c>
      <c r="Y222" s="23">
        <v>7.0000000000000001E-3</v>
      </c>
      <c r="Z222" s="23">
        <v>7.0000000000000001E-3</v>
      </c>
      <c r="AA222" s="23">
        <v>7.0000000000000001E-3</v>
      </c>
      <c r="AB222" s="23">
        <v>7.0000000000000001E-3</v>
      </c>
      <c r="AC222" s="23">
        <v>7.0000000000000001E-3</v>
      </c>
      <c r="AD222" s="23">
        <v>7.0000000000000001E-3</v>
      </c>
      <c r="AE222" s="23">
        <v>7.0000000000000001E-3</v>
      </c>
      <c r="AF222" s="23">
        <v>7.0000000000000001E-3</v>
      </c>
    </row>
    <row r="223" spans="1:32" x14ac:dyDescent="0.25">
      <c r="A223" s="2"/>
      <c r="B223" s="17" t="s">
        <v>19</v>
      </c>
      <c r="G223" s="23">
        <v>0</v>
      </c>
      <c r="H223" s="23">
        <v>1E-3</v>
      </c>
      <c r="I223" s="23">
        <v>1E-3</v>
      </c>
      <c r="J223" s="23">
        <v>1E-3</v>
      </c>
      <c r="K223" s="23">
        <v>1E-3</v>
      </c>
      <c r="L223" s="23">
        <v>2E-3</v>
      </c>
      <c r="M223" s="23">
        <v>2E-3</v>
      </c>
      <c r="N223" s="23">
        <v>2E-3</v>
      </c>
      <c r="O223" s="23">
        <v>3.0000000000000001E-3</v>
      </c>
      <c r="P223" s="23">
        <v>3.0000000000000001E-3</v>
      </c>
      <c r="Q223" s="23">
        <v>3.0000000000000001E-3</v>
      </c>
      <c r="R223" s="23">
        <v>3.0000000000000001E-3</v>
      </c>
      <c r="S223" s="23">
        <v>4.0000000000000001E-3</v>
      </c>
      <c r="T223" s="23">
        <v>4.0000000000000001E-3</v>
      </c>
      <c r="U223" s="23">
        <v>4.0000000000000001E-3</v>
      </c>
      <c r="V223" s="23">
        <v>4.0000000000000001E-3</v>
      </c>
      <c r="W223" s="23">
        <v>5.0000000000000001E-3</v>
      </c>
      <c r="X223" s="23">
        <v>5.0000000000000001E-3</v>
      </c>
      <c r="Y223" s="23">
        <v>5.0000000000000001E-3</v>
      </c>
      <c r="Z223" s="23">
        <v>5.0000000000000001E-3</v>
      </c>
      <c r="AA223" s="23">
        <v>5.0000000000000001E-3</v>
      </c>
      <c r="AB223" s="23">
        <v>6.0000000000000001E-3</v>
      </c>
      <c r="AC223" s="23">
        <v>6.0000000000000001E-3</v>
      </c>
      <c r="AD223" s="23">
        <v>6.0000000000000001E-3</v>
      </c>
      <c r="AE223" s="23">
        <v>6.0000000000000001E-3</v>
      </c>
      <c r="AF223" s="23">
        <v>7.0000000000000001E-3</v>
      </c>
    </row>
    <row r="224" spans="1:32" x14ac:dyDescent="0.25">
      <c r="A224" s="2"/>
      <c r="B224" s="17" t="s">
        <v>37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</row>
    <row r="227" spans="1:32" customFormat="1" x14ac:dyDescent="0.25">
      <c r="A227" s="7" t="s">
        <v>48</v>
      </c>
      <c r="B227" s="8"/>
      <c r="C227" s="7"/>
      <c r="D227" s="9"/>
      <c r="E227" s="9"/>
      <c r="F227" s="9"/>
      <c r="G227" s="9" t="s">
        <v>49</v>
      </c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</row>
    <row r="228" spans="1:32" customFormat="1" x14ac:dyDescent="0.25">
      <c r="A228" s="11" t="s">
        <v>13</v>
      </c>
      <c r="B228" s="2"/>
    </row>
    <row r="229" spans="1:32" customFormat="1" x14ac:dyDescent="0.25">
      <c r="A229" s="2"/>
      <c r="B229" s="2" t="s">
        <v>14</v>
      </c>
    </row>
    <row r="230" spans="1:32" s="13" customFormat="1" ht="12.75" x14ac:dyDescent="0.2">
      <c r="A230" s="12" t="s">
        <v>15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</row>
    <row r="231" spans="1:32" x14ac:dyDescent="0.25">
      <c r="A231" s="2"/>
      <c r="B231" s="2" t="s">
        <v>16</v>
      </c>
      <c r="G231" s="23">
        <v>0.56699999999999995</v>
      </c>
      <c r="H231" s="23">
        <v>0.51500000000000001</v>
      </c>
      <c r="I231" s="23">
        <v>0.45300000000000001</v>
      </c>
      <c r="J231" s="23">
        <v>0.35299999999999998</v>
      </c>
      <c r="K231" s="23">
        <v>0.26400000000000001</v>
      </c>
      <c r="L231" s="23">
        <v>0.188</v>
      </c>
      <c r="M231" s="23">
        <v>0.114</v>
      </c>
      <c r="N231" s="23">
        <v>7.5999999999999998E-2</v>
      </c>
      <c r="O231" s="23">
        <v>5.6000000000000001E-2</v>
      </c>
      <c r="P231" s="23">
        <v>4.4999999999999998E-2</v>
      </c>
      <c r="Q231" s="23">
        <v>0.04</v>
      </c>
      <c r="R231" s="23">
        <v>3.5999999999999997E-2</v>
      </c>
      <c r="S231" s="23">
        <v>3.4000000000000002E-2</v>
      </c>
      <c r="T231" s="23">
        <v>3.3000000000000002E-2</v>
      </c>
      <c r="U231" s="23">
        <v>3.3000000000000002E-2</v>
      </c>
      <c r="V231" s="23">
        <v>3.2000000000000001E-2</v>
      </c>
      <c r="W231" s="23">
        <v>3.2000000000000001E-2</v>
      </c>
      <c r="X231" s="23">
        <v>3.2000000000000001E-2</v>
      </c>
      <c r="Y231" s="23">
        <v>3.2000000000000001E-2</v>
      </c>
      <c r="Z231" s="23">
        <v>3.1E-2</v>
      </c>
      <c r="AA231" s="23">
        <v>3.1E-2</v>
      </c>
      <c r="AB231" s="23">
        <v>3.1E-2</v>
      </c>
      <c r="AC231" s="23">
        <v>3.1E-2</v>
      </c>
      <c r="AD231" s="23">
        <v>3.1E-2</v>
      </c>
      <c r="AE231" s="23">
        <v>3.1E-2</v>
      </c>
      <c r="AF231" s="23">
        <v>3.1E-2</v>
      </c>
    </row>
    <row r="232" spans="1:32" x14ac:dyDescent="0.25">
      <c r="A232" s="2"/>
      <c r="B232" s="2" t="s">
        <v>17</v>
      </c>
      <c r="G232" s="23">
        <v>8.0000000000000002E-3</v>
      </c>
      <c r="H232" s="23">
        <v>8.0000000000000002E-3</v>
      </c>
      <c r="I232" s="23">
        <v>1.9E-2</v>
      </c>
      <c r="J232" s="23">
        <v>5.2999999999999999E-2</v>
      </c>
      <c r="K232" s="23">
        <v>8.7999999999999995E-2</v>
      </c>
      <c r="L232" s="23">
        <v>0.11</v>
      </c>
      <c r="M232" s="23">
        <v>0.127</v>
      </c>
      <c r="N232" s="23">
        <v>0.129</v>
      </c>
      <c r="O232" s="23">
        <v>0.126</v>
      </c>
      <c r="P232" s="23">
        <v>0.121</v>
      </c>
      <c r="Q232" s="23">
        <v>0.11700000000000001</v>
      </c>
      <c r="R232" s="23">
        <v>0.113</v>
      </c>
      <c r="S232" s="23">
        <v>0.11</v>
      </c>
      <c r="T232" s="23">
        <v>0.108</v>
      </c>
      <c r="U232" s="23">
        <v>0.107</v>
      </c>
      <c r="V232" s="23">
        <v>0.106</v>
      </c>
      <c r="W232" s="23">
        <v>0.105</v>
      </c>
      <c r="X232" s="23">
        <v>0.104</v>
      </c>
      <c r="Y232" s="23">
        <v>0.104</v>
      </c>
      <c r="Z232" s="23">
        <v>0.10299999999999999</v>
      </c>
      <c r="AA232" s="23">
        <v>0.10299999999999999</v>
      </c>
      <c r="AB232" s="23">
        <v>0.10299999999999999</v>
      </c>
      <c r="AC232" s="23">
        <v>0.10299999999999999</v>
      </c>
      <c r="AD232" s="23">
        <v>0.10199999999999999</v>
      </c>
      <c r="AE232" s="23">
        <v>0.10199999999999999</v>
      </c>
      <c r="AF232" s="23">
        <v>0.10199999999999999</v>
      </c>
    </row>
    <row r="233" spans="1:32" x14ac:dyDescent="0.25">
      <c r="A233" s="2"/>
      <c r="B233" s="2" t="s">
        <v>18</v>
      </c>
      <c r="G233" s="23">
        <v>9.6000000000000002E-2</v>
      </c>
      <c r="H233" s="23">
        <v>0.109</v>
      </c>
      <c r="I233" s="23">
        <v>0.121</v>
      </c>
      <c r="J233" s="23">
        <v>0.13500000000000001</v>
      </c>
      <c r="K233" s="23">
        <v>0.14699999999999999</v>
      </c>
      <c r="L233" s="23">
        <v>0.159</v>
      </c>
      <c r="M233" s="23">
        <v>0.17199999999999999</v>
      </c>
      <c r="N233" s="23">
        <v>0.18099999999999999</v>
      </c>
      <c r="O233" s="23">
        <v>0.187</v>
      </c>
      <c r="P233" s="23">
        <v>0.191</v>
      </c>
      <c r="Q233" s="23">
        <v>0.193</v>
      </c>
      <c r="R233" s="23">
        <v>0.19500000000000001</v>
      </c>
      <c r="S233" s="23">
        <v>0.19600000000000001</v>
      </c>
      <c r="T233" s="23">
        <v>0.19700000000000001</v>
      </c>
      <c r="U233" s="23">
        <v>0.19800000000000001</v>
      </c>
      <c r="V233" s="23">
        <v>0.19800000000000001</v>
      </c>
      <c r="W233" s="23">
        <v>0.19900000000000001</v>
      </c>
      <c r="X233" s="23">
        <v>0.19900000000000001</v>
      </c>
      <c r="Y233" s="23">
        <v>0.19900000000000001</v>
      </c>
      <c r="Z233" s="23">
        <v>0.19900000000000001</v>
      </c>
      <c r="AA233" s="23">
        <v>0.19900000000000001</v>
      </c>
      <c r="AB233" s="23">
        <v>0.19900000000000001</v>
      </c>
      <c r="AC233" s="23">
        <v>0.19900000000000001</v>
      </c>
      <c r="AD233" s="23">
        <v>0.19900000000000001</v>
      </c>
      <c r="AE233" s="23">
        <v>0.19900000000000001</v>
      </c>
      <c r="AF233" s="23">
        <v>0.19900000000000001</v>
      </c>
    </row>
    <row r="234" spans="1:32" x14ac:dyDescent="0.25">
      <c r="A234" s="2"/>
      <c r="B234" s="2" t="s">
        <v>19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23">
        <v>0</v>
      </c>
      <c r="AC234" s="23">
        <v>0</v>
      </c>
      <c r="AD234" s="23">
        <v>0</v>
      </c>
      <c r="AE234" s="23">
        <v>0</v>
      </c>
      <c r="AF234" s="23">
        <v>0</v>
      </c>
    </row>
    <row r="235" spans="1:32" x14ac:dyDescent="0.25">
      <c r="A235" s="2"/>
      <c r="B235" s="2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</row>
    <row r="236" spans="1:32" s="13" customFormat="1" ht="12.75" x14ac:dyDescent="0.2">
      <c r="A236" s="12" t="s">
        <v>21</v>
      </c>
      <c r="B236" s="12"/>
      <c r="C236" s="12"/>
      <c r="D236" s="12"/>
      <c r="E236" s="12"/>
      <c r="F236" s="12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</row>
    <row r="237" spans="1:32" x14ac:dyDescent="0.25">
      <c r="A237" s="2"/>
      <c r="B237" s="2" t="s">
        <v>22</v>
      </c>
      <c r="G237" s="23">
        <v>0.13</v>
      </c>
      <c r="H237" s="23">
        <v>0.112</v>
      </c>
      <c r="I237" s="23">
        <v>0.10100000000000001</v>
      </c>
      <c r="J237" s="23">
        <v>9.4E-2</v>
      </c>
      <c r="K237" s="23">
        <v>9.0999999999999998E-2</v>
      </c>
      <c r="L237" s="23">
        <v>8.8999999999999996E-2</v>
      </c>
      <c r="M237" s="23">
        <v>8.6999999999999994E-2</v>
      </c>
      <c r="N237" s="23">
        <v>8.5999999999999993E-2</v>
      </c>
      <c r="O237" s="23">
        <v>8.5000000000000006E-2</v>
      </c>
      <c r="P237" s="23">
        <v>8.5000000000000006E-2</v>
      </c>
      <c r="Q237" s="23">
        <v>8.4000000000000005E-2</v>
      </c>
      <c r="R237" s="23">
        <v>8.4000000000000005E-2</v>
      </c>
      <c r="S237" s="23">
        <v>8.4000000000000005E-2</v>
      </c>
      <c r="T237" s="23">
        <v>8.4000000000000005E-2</v>
      </c>
      <c r="U237" s="23">
        <v>8.4000000000000005E-2</v>
      </c>
      <c r="V237" s="23">
        <v>8.3000000000000004E-2</v>
      </c>
      <c r="W237" s="23">
        <v>8.3000000000000004E-2</v>
      </c>
      <c r="X237" s="23">
        <v>8.3000000000000004E-2</v>
      </c>
      <c r="Y237" s="23">
        <v>8.3000000000000004E-2</v>
      </c>
      <c r="Z237" s="23">
        <v>8.3000000000000004E-2</v>
      </c>
      <c r="AA237" s="23">
        <v>8.3000000000000004E-2</v>
      </c>
      <c r="AB237" s="23">
        <v>8.3000000000000004E-2</v>
      </c>
      <c r="AC237" s="23">
        <v>8.3000000000000004E-2</v>
      </c>
      <c r="AD237" s="23">
        <v>8.3000000000000004E-2</v>
      </c>
      <c r="AE237" s="23">
        <v>8.3000000000000004E-2</v>
      </c>
      <c r="AF237" s="23">
        <v>8.3000000000000004E-2</v>
      </c>
    </row>
    <row r="238" spans="1:32" x14ac:dyDescent="0.25">
      <c r="A238" s="17"/>
      <c r="B238" s="17" t="s">
        <v>23</v>
      </c>
      <c r="G238" s="23">
        <v>7.0999999999999994E-2</v>
      </c>
      <c r="H238" s="23">
        <v>8.4000000000000005E-2</v>
      </c>
      <c r="I238" s="23">
        <v>8.7999999999999995E-2</v>
      </c>
      <c r="J238" s="23">
        <v>8.8999999999999996E-2</v>
      </c>
      <c r="K238" s="23">
        <v>8.6999999999999994E-2</v>
      </c>
      <c r="L238" s="23">
        <v>8.5999999999999993E-2</v>
      </c>
      <c r="M238" s="23">
        <v>8.5000000000000006E-2</v>
      </c>
      <c r="N238" s="23">
        <v>8.3000000000000004E-2</v>
      </c>
      <c r="O238" s="23">
        <v>8.1000000000000003E-2</v>
      </c>
      <c r="P238" s="23">
        <v>0.08</v>
      </c>
      <c r="Q238" s="23">
        <v>0.08</v>
      </c>
      <c r="R238" s="23">
        <v>0.08</v>
      </c>
      <c r="S238" s="23">
        <v>0.08</v>
      </c>
      <c r="T238" s="23">
        <v>0.08</v>
      </c>
      <c r="U238" s="23">
        <v>0.08</v>
      </c>
      <c r="V238" s="23">
        <v>0.08</v>
      </c>
      <c r="W238" s="23">
        <v>0.08</v>
      </c>
      <c r="X238" s="23">
        <v>0.08</v>
      </c>
      <c r="Y238" s="23">
        <v>7.9000000000000001E-2</v>
      </c>
      <c r="Z238" s="23">
        <v>7.9000000000000001E-2</v>
      </c>
      <c r="AA238" s="23">
        <v>7.9000000000000001E-2</v>
      </c>
      <c r="AB238" s="23">
        <v>7.9000000000000001E-2</v>
      </c>
      <c r="AC238" s="23">
        <v>7.9000000000000001E-2</v>
      </c>
      <c r="AD238" s="23">
        <v>7.9000000000000001E-2</v>
      </c>
      <c r="AE238" s="23">
        <v>7.9000000000000001E-2</v>
      </c>
      <c r="AF238" s="23">
        <v>7.9000000000000001E-2</v>
      </c>
    </row>
    <row r="239" spans="1:32" x14ac:dyDescent="0.25">
      <c r="A239" s="2"/>
      <c r="B239" s="17" t="s">
        <v>24</v>
      </c>
      <c r="G239" s="23">
        <v>0.01</v>
      </c>
      <c r="H239" s="23">
        <v>0.01</v>
      </c>
      <c r="I239" s="23">
        <v>0.01</v>
      </c>
      <c r="J239" s="23">
        <v>1.0999999999999999E-2</v>
      </c>
      <c r="K239" s="23">
        <v>1.0999999999999999E-2</v>
      </c>
      <c r="L239" s="23">
        <v>1.0999999999999999E-2</v>
      </c>
      <c r="M239" s="23">
        <v>1.0999999999999999E-2</v>
      </c>
      <c r="N239" s="23">
        <v>1.0999999999999999E-2</v>
      </c>
      <c r="O239" s="23">
        <v>1.2E-2</v>
      </c>
      <c r="P239" s="23">
        <v>1.2E-2</v>
      </c>
      <c r="Q239" s="23">
        <v>1.2E-2</v>
      </c>
      <c r="R239" s="23">
        <v>1.2E-2</v>
      </c>
      <c r="S239" s="23">
        <v>1.2E-2</v>
      </c>
      <c r="T239" s="23">
        <v>1.2E-2</v>
      </c>
      <c r="U239" s="23">
        <v>1.2E-2</v>
      </c>
      <c r="V239" s="23">
        <v>1.2E-2</v>
      </c>
      <c r="W239" s="23">
        <v>1.2E-2</v>
      </c>
      <c r="X239" s="23">
        <v>1.2E-2</v>
      </c>
      <c r="Y239" s="23">
        <v>1.2E-2</v>
      </c>
      <c r="Z239" s="23">
        <v>1.2E-2</v>
      </c>
      <c r="AA239" s="23">
        <v>1.2E-2</v>
      </c>
      <c r="AB239" s="23">
        <v>1.2E-2</v>
      </c>
      <c r="AC239" s="23">
        <v>1.2E-2</v>
      </c>
      <c r="AD239" s="23">
        <v>1.2E-2</v>
      </c>
      <c r="AE239" s="23">
        <v>1.2E-2</v>
      </c>
      <c r="AF239" s="23">
        <v>1.2E-2</v>
      </c>
    </row>
    <row r="240" spans="1:32" x14ac:dyDescent="0.25">
      <c r="A240" s="2"/>
      <c r="B240" s="17" t="s">
        <v>19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23">
        <v>0</v>
      </c>
      <c r="AC240" s="23">
        <v>0</v>
      </c>
      <c r="AD240" s="23">
        <v>0</v>
      </c>
      <c r="AE240" s="23">
        <v>0</v>
      </c>
      <c r="AF240" s="23">
        <v>0</v>
      </c>
    </row>
    <row r="241" spans="1:32" x14ac:dyDescent="0.25">
      <c r="A241" s="2"/>
      <c r="B241" s="2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</row>
    <row r="242" spans="1:32" s="13" customFormat="1" ht="12.75" x14ac:dyDescent="0.2">
      <c r="A242" s="12" t="s">
        <v>25</v>
      </c>
      <c r="B242" s="12"/>
      <c r="C242" s="12"/>
      <c r="D242" s="12"/>
      <c r="E242" s="12"/>
      <c r="F242" s="12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</row>
    <row r="243" spans="1:32" x14ac:dyDescent="0.25">
      <c r="A243" s="2"/>
      <c r="B243" s="2" t="s">
        <v>26</v>
      </c>
      <c r="F243" s="18"/>
      <c r="G243" s="23">
        <v>5.1999999999999998E-2</v>
      </c>
      <c r="H243" s="23">
        <v>4.8000000000000001E-2</v>
      </c>
      <c r="I243" s="23">
        <v>4.3999999999999997E-2</v>
      </c>
      <c r="J243" s="23">
        <v>0.04</v>
      </c>
      <c r="K243" s="23">
        <v>3.5999999999999997E-2</v>
      </c>
      <c r="L243" s="23">
        <v>3.2000000000000001E-2</v>
      </c>
      <c r="M243" s="23">
        <v>2.9000000000000001E-2</v>
      </c>
      <c r="N243" s="23">
        <v>2.5999999999999999E-2</v>
      </c>
      <c r="O243" s="23">
        <v>2.4E-2</v>
      </c>
      <c r="P243" s="23">
        <v>2.1999999999999999E-2</v>
      </c>
      <c r="Q243" s="23">
        <v>1.9E-2</v>
      </c>
      <c r="R243" s="23">
        <v>1.7999999999999999E-2</v>
      </c>
      <c r="S243" s="23">
        <v>1.6E-2</v>
      </c>
      <c r="T243" s="23">
        <v>1.4999999999999999E-2</v>
      </c>
      <c r="U243" s="23">
        <v>1.2999999999999999E-2</v>
      </c>
      <c r="V243" s="23">
        <v>1.2E-2</v>
      </c>
      <c r="W243" s="23">
        <v>1.0999999999999999E-2</v>
      </c>
      <c r="X243" s="23">
        <v>0.01</v>
      </c>
      <c r="Y243" s="23">
        <v>8.9999999999999993E-3</v>
      </c>
      <c r="Z243" s="23">
        <v>8.0000000000000002E-3</v>
      </c>
      <c r="AA243" s="23">
        <v>8.0000000000000002E-3</v>
      </c>
      <c r="AB243" s="23">
        <v>7.0000000000000001E-3</v>
      </c>
      <c r="AC243" s="23">
        <v>6.0000000000000001E-3</v>
      </c>
      <c r="AD243" s="23">
        <v>6.0000000000000001E-3</v>
      </c>
      <c r="AE243" s="23">
        <v>5.0000000000000001E-3</v>
      </c>
      <c r="AF243" s="23">
        <v>5.0000000000000001E-3</v>
      </c>
    </row>
    <row r="244" spans="1:32" x14ac:dyDescent="0.25">
      <c r="A244" s="2"/>
      <c r="B244" s="2" t="s">
        <v>27</v>
      </c>
      <c r="E244" s="19"/>
      <c r="G244" s="23">
        <v>8.9999999999999993E-3</v>
      </c>
      <c r="H244" s="23">
        <v>1.2E-2</v>
      </c>
      <c r="I244" s="23">
        <v>1.4999999999999999E-2</v>
      </c>
      <c r="J244" s="23">
        <v>1.7999999999999999E-2</v>
      </c>
      <c r="K244" s="23">
        <v>0.02</v>
      </c>
      <c r="L244" s="23">
        <v>2.3E-2</v>
      </c>
      <c r="M244" s="23">
        <v>2.5000000000000001E-2</v>
      </c>
      <c r="N244" s="23">
        <v>2.5999999999999999E-2</v>
      </c>
      <c r="O244" s="23">
        <v>2.8000000000000001E-2</v>
      </c>
      <c r="P244" s="23">
        <v>2.9000000000000001E-2</v>
      </c>
      <c r="Q244" s="23">
        <v>3.1E-2</v>
      </c>
      <c r="R244" s="23">
        <v>3.2000000000000001E-2</v>
      </c>
      <c r="S244" s="23">
        <v>3.3000000000000002E-2</v>
      </c>
      <c r="T244" s="23">
        <v>3.4000000000000002E-2</v>
      </c>
      <c r="U244" s="23">
        <v>3.5000000000000003E-2</v>
      </c>
      <c r="V244" s="23">
        <v>3.5999999999999997E-2</v>
      </c>
      <c r="W244" s="23">
        <v>3.5999999999999997E-2</v>
      </c>
      <c r="X244" s="23">
        <v>3.6999999999999998E-2</v>
      </c>
      <c r="Y244" s="23">
        <v>3.6999999999999998E-2</v>
      </c>
      <c r="Z244" s="23">
        <v>3.7999999999999999E-2</v>
      </c>
      <c r="AA244" s="23">
        <v>3.7999999999999999E-2</v>
      </c>
      <c r="AB244" s="23">
        <v>3.9E-2</v>
      </c>
      <c r="AC244" s="23">
        <v>3.9E-2</v>
      </c>
      <c r="AD244" s="23">
        <v>0.04</v>
      </c>
      <c r="AE244" s="23">
        <v>0.04</v>
      </c>
      <c r="AF244" s="23">
        <v>0.04</v>
      </c>
    </row>
    <row r="245" spans="1:32" x14ac:dyDescent="0.25">
      <c r="A245" s="2"/>
      <c r="B245" s="2" t="s">
        <v>28</v>
      </c>
      <c r="G245" s="23">
        <v>0</v>
      </c>
      <c r="H245" s="23">
        <v>1E-3</v>
      </c>
      <c r="I245" s="23">
        <v>1E-3</v>
      </c>
      <c r="J245" s="23">
        <v>2E-3</v>
      </c>
      <c r="K245" s="23">
        <v>2E-3</v>
      </c>
      <c r="L245" s="23">
        <v>3.0000000000000001E-3</v>
      </c>
      <c r="M245" s="23">
        <v>3.0000000000000001E-3</v>
      </c>
      <c r="N245" s="23">
        <v>4.0000000000000001E-3</v>
      </c>
      <c r="O245" s="23">
        <v>4.0000000000000001E-3</v>
      </c>
      <c r="P245" s="23">
        <v>4.0000000000000001E-3</v>
      </c>
      <c r="Q245" s="23">
        <v>5.0000000000000001E-3</v>
      </c>
      <c r="R245" s="23">
        <v>5.0000000000000001E-3</v>
      </c>
      <c r="S245" s="23">
        <v>5.0000000000000001E-3</v>
      </c>
      <c r="T245" s="23">
        <v>5.0000000000000001E-3</v>
      </c>
      <c r="U245" s="23">
        <v>6.0000000000000001E-3</v>
      </c>
      <c r="V245" s="23">
        <v>6.0000000000000001E-3</v>
      </c>
      <c r="W245" s="23">
        <v>6.0000000000000001E-3</v>
      </c>
      <c r="X245" s="23">
        <v>6.0000000000000001E-3</v>
      </c>
      <c r="Y245" s="23">
        <v>6.0000000000000001E-3</v>
      </c>
      <c r="Z245" s="23">
        <v>6.0000000000000001E-3</v>
      </c>
      <c r="AA245" s="23">
        <v>6.0000000000000001E-3</v>
      </c>
      <c r="AB245" s="23">
        <v>7.0000000000000001E-3</v>
      </c>
      <c r="AC245" s="23">
        <v>7.0000000000000001E-3</v>
      </c>
      <c r="AD245" s="23">
        <v>7.0000000000000001E-3</v>
      </c>
      <c r="AE245" s="23">
        <v>7.0000000000000001E-3</v>
      </c>
      <c r="AF245" s="23">
        <v>7.0000000000000001E-3</v>
      </c>
    </row>
    <row r="246" spans="1:32" x14ac:dyDescent="0.25">
      <c r="A246" s="2"/>
      <c r="B246" s="2" t="s">
        <v>19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v>0</v>
      </c>
      <c r="AE246" s="23">
        <v>0</v>
      </c>
      <c r="AF246" s="23">
        <v>0</v>
      </c>
    </row>
    <row r="247" spans="1:32" x14ac:dyDescent="0.25">
      <c r="A247" s="2"/>
      <c r="B247" s="2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</row>
    <row r="248" spans="1:32" s="13" customFormat="1" ht="12.75" x14ac:dyDescent="0.2">
      <c r="A248" s="12" t="s">
        <v>29</v>
      </c>
      <c r="B248" s="12"/>
      <c r="C248" s="12"/>
      <c r="D248" s="12"/>
      <c r="E248" s="12"/>
      <c r="F248" s="12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</row>
    <row r="249" spans="1:32" x14ac:dyDescent="0.25">
      <c r="A249" s="2"/>
      <c r="B249" s="17" t="s">
        <v>4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3">
        <v>0</v>
      </c>
      <c r="Q249" s="23">
        <v>0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3">
        <v>0</v>
      </c>
      <c r="AC249" s="23">
        <v>0</v>
      </c>
      <c r="AD249" s="23">
        <v>0</v>
      </c>
      <c r="AE249" s="23">
        <v>0</v>
      </c>
      <c r="AF249" s="23">
        <v>0</v>
      </c>
    </row>
    <row r="250" spans="1:32" x14ac:dyDescent="0.25">
      <c r="A250" s="2"/>
      <c r="B250" s="17" t="s">
        <v>5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3">
        <v>0</v>
      </c>
      <c r="Q250" s="23">
        <v>1E-3</v>
      </c>
      <c r="R250" s="23">
        <v>1E-3</v>
      </c>
      <c r="S250" s="23">
        <v>1E-3</v>
      </c>
      <c r="T250" s="23">
        <v>1E-3</v>
      </c>
      <c r="U250" s="23">
        <v>1E-3</v>
      </c>
      <c r="V250" s="23">
        <v>1E-3</v>
      </c>
      <c r="W250" s="23">
        <v>1E-3</v>
      </c>
      <c r="X250" s="23">
        <v>1E-3</v>
      </c>
      <c r="Y250" s="23">
        <v>1E-3</v>
      </c>
      <c r="Z250" s="23">
        <v>1E-3</v>
      </c>
      <c r="AA250" s="23">
        <v>1E-3</v>
      </c>
      <c r="AB250" s="23">
        <v>1E-3</v>
      </c>
      <c r="AC250" s="23">
        <v>1E-3</v>
      </c>
      <c r="AD250" s="23">
        <v>1E-3</v>
      </c>
      <c r="AE250" s="23">
        <v>1E-3</v>
      </c>
      <c r="AF250" s="23">
        <v>1E-3</v>
      </c>
    </row>
    <row r="251" spans="1:32" x14ac:dyDescent="0.25">
      <c r="A251" s="2"/>
      <c r="B251" s="17" t="s">
        <v>30</v>
      </c>
      <c r="G251" s="23">
        <v>1E-3</v>
      </c>
      <c r="H251" s="23">
        <v>1E-3</v>
      </c>
      <c r="I251" s="23">
        <v>1E-3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0</v>
      </c>
      <c r="Q251" s="23">
        <v>0</v>
      </c>
      <c r="R251" s="23">
        <v>0</v>
      </c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23">
        <v>0</v>
      </c>
      <c r="AC251" s="23">
        <v>0</v>
      </c>
      <c r="AD251" s="23">
        <v>0</v>
      </c>
      <c r="AE251" s="23">
        <v>0</v>
      </c>
      <c r="AF251" s="23">
        <v>0</v>
      </c>
    </row>
    <row r="252" spans="1:32" x14ac:dyDescent="0.25">
      <c r="A252" s="2"/>
      <c r="B252" s="17" t="s">
        <v>31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E252" s="23">
        <v>0</v>
      </c>
      <c r="AF252" s="23">
        <v>0</v>
      </c>
    </row>
    <row r="253" spans="1:32" x14ac:dyDescent="0.25">
      <c r="A253" s="2"/>
      <c r="B253" s="2" t="s">
        <v>19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E253" s="23">
        <v>0</v>
      </c>
      <c r="AF253" s="23">
        <v>0</v>
      </c>
    </row>
    <row r="254" spans="1:32" x14ac:dyDescent="0.25">
      <c r="A254" s="2"/>
      <c r="B254" s="2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</row>
    <row r="255" spans="1:32" s="13" customFormat="1" ht="12.75" x14ac:dyDescent="0.2">
      <c r="A255" s="12" t="s">
        <v>32</v>
      </c>
      <c r="B255" s="12"/>
      <c r="C255" s="12"/>
      <c r="D255" s="12"/>
      <c r="E255" s="12"/>
      <c r="F255" s="12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</row>
    <row r="256" spans="1:32" x14ac:dyDescent="0.25">
      <c r="A256" s="2"/>
      <c r="B256" s="2" t="s">
        <v>33</v>
      </c>
      <c r="G256" s="23">
        <v>0.217</v>
      </c>
      <c r="H256" s="23">
        <v>0.216</v>
      </c>
      <c r="I256" s="23">
        <v>0.21299999999999999</v>
      </c>
      <c r="J256" s="23">
        <v>0.20799999999999999</v>
      </c>
      <c r="K256" s="23">
        <v>0.20399999999999999</v>
      </c>
      <c r="L256" s="23">
        <v>0.20100000000000001</v>
      </c>
      <c r="M256" s="23">
        <v>0.2</v>
      </c>
      <c r="N256" s="23">
        <v>0.19800000000000001</v>
      </c>
      <c r="O256" s="23">
        <v>0.19700000000000001</v>
      </c>
      <c r="P256" s="23">
        <v>0.19600000000000001</v>
      </c>
      <c r="Q256" s="23">
        <v>0.19500000000000001</v>
      </c>
      <c r="R256" s="23">
        <v>0.19400000000000001</v>
      </c>
      <c r="S256" s="23">
        <v>0.193</v>
      </c>
      <c r="T256" s="23">
        <v>0.192</v>
      </c>
      <c r="U256" s="23">
        <v>0.191</v>
      </c>
      <c r="V256" s="23">
        <v>0.189</v>
      </c>
      <c r="W256" s="23">
        <v>0.188</v>
      </c>
      <c r="X256" s="23">
        <v>0.187</v>
      </c>
      <c r="Y256" s="23">
        <v>0.186</v>
      </c>
      <c r="Z256" s="23">
        <v>0.185</v>
      </c>
      <c r="AA256" s="23">
        <v>0.184</v>
      </c>
      <c r="AB256" s="23">
        <v>0.183</v>
      </c>
      <c r="AC256" s="23">
        <v>0.182</v>
      </c>
      <c r="AD256" s="23">
        <v>0.18099999999999999</v>
      </c>
      <c r="AE256" s="23">
        <v>0.18</v>
      </c>
      <c r="AF256" s="23">
        <v>0.17899999999999999</v>
      </c>
    </row>
    <row r="257" spans="1:32" x14ac:dyDescent="0.25">
      <c r="A257" s="2"/>
      <c r="B257" s="17" t="s">
        <v>34</v>
      </c>
      <c r="G257" s="23">
        <v>2.7E-2</v>
      </c>
      <c r="H257" s="23">
        <v>2.7E-2</v>
      </c>
      <c r="I257" s="23">
        <v>2.7E-2</v>
      </c>
      <c r="J257" s="23">
        <v>2.7E-2</v>
      </c>
      <c r="K257" s="23">
        <v>2.7E-2</v>
      </c>
      <c r="L257" s="23">
        <v>2.7E-2</v>
      </c>
      <c r="M257" s="23">
        <v>2.7E-2</v>
      </c>
      <c r="N257" s="23">
        <v>2.7E-2</v>
      </c>
      <c r="O257" s="23">
        <v>2.7E-2</v>
      </c>
      <c r="P257" s="23">
        <v>2.7E-2</v>
      </c>
      <c r="Q257" s="23">
        <v>2.7E-2</v>
      </c>
      <c r="R257" s="23">
        <v>2.7E-2</v>
      </c>
      <c r="S257" s="23">
        <v>2.7E-2</v>
      </c>
      <c r="T257" s="23">
        <v>2.7E-2</v>
      </c>
      <c r="U257" s="23">
        <v>2.7E-2</v>
      </c>
      <c r="V257" s="23">
        <v>2.7E-2</v>
      </c>
      <c r="W257" s="23">
        <v>2.7E-2</v>
      </c>
      <c r="X257" s="23">
        <v>2.7E-2</v>
      </c>
      <c r="Y257" s="23">
        <v>2.7E-2</v>
      </c>
      <c r="Z257" s="23">
        <v>2.7E-2</v>
      </c>
      <c r="AA257" s="23">
        <v>2.7E-2</v>
      </c>
      <c r="AB257" s="23">
        <v>2.7E-2</v>
      </c>
      <c r="AC257" s="23">
        <v>2.7E-2</v>
      </c>
      <c r="AD257" s="23">
        <v>2.7E-2</v>
      </c>
      <c r="AE257" s="23">
        <v>2.7E-2</v>
      </c>
      <c r="AF257" s="23">
        <v>2.7E-2</v>
      </c>
    </row>
    <row r="258" spans="1:32" x14ac:dyDescent="0.25">
      <c r="A258" s="2"/>
      <c r="B258" s="2" t="s">
        <v>35</v>
      </c>
      <c r="G258" s="23">
        <v>8.0000000000000002E-3</v>
      </c>
      <c r="H258" s="23">
        <v>8.0000000000000002E-3</v>
      </c>
      <c r="I258" s="23">
        <v>8.0000000000000002E-3</v>
      </c>
      <c r="J258" s="23">
        <v>8.0000000000000002E-3</v>
      </c>
      <c r="K258" s="23">
        <v>8.0000000000000002E-3</v>
      </c>
      <c r="L258" s="23">
        <v>8.0000000000000002E-3</v>
      </c>
      <c r="M258" s="23">
        <v>8.0000000000000002E-3</v>
      </c>
      <c r="N258" s="23">
        <v>8.0000000000000002E-3</v>
      </c>
      <c r="O258" s="23">
        <v>8.0000000000000002E-3</v>
      </c>
      <c r="P258" s="23">
        <v>8.0000000000000002E-3</v>
      </c>
      <c r="Q258" s="23">
        <v>8.0000000000000002E-3</v>
      </c>
      <c r="R258" s="23">
        <v>8.0000000000000002E-3</v>
      </c>
      <c r="S258" s="23">
        <v>8.0000000000000002E-3</v>
      </c>
      <c r="T258" s="23">
        <v>8.0000000000000002E-3</v>
      </c>
      <c r="U258" s="23">
        <v>8.0000000000000002E-3</v>
      </c>
      <c r="V258" s="23">
        <v>8.0000000000000002E-3</v>
      </c>
      <c r="W258" s="23">
        <v>8.0000000000000002E-3</v>
      </c>
      <c r="X258" s="23">
        <v>8.0000000000000002E-3</v>
      </c>
      <c r="Y258" s="23">
        <v>8.0000000000000002E-3</v>
      </c>
      <c r="Z258" s="23">
        <v>8.0000000000000002E-3</v>
      </c>
      <c r="AA258" s="23">
        <v>8.0000000000000002E-3</v>
      </c>
      <c r="AB258" s="23">
        <v>8.0000000000000002E-3</v>
      </c>
      <c r="AC258" s="23">
        <v>8.0000000000000002E-3</v>
      </c>
      <c r="AD258" s="23">
        <v>8.0000000000000002E-3</v>
      </c>
      <c r="AE258" s="23">
        <v>8.0000000000000002E-3</v>
      </c>
      <c r="AF258" s="23">
        <v>8.0000000000000002E-3</v>
      </c>
    </row>
    <row r="259" spans="1:32" x14ac:dyDescent="0.25">
      <c r="A259" s="2"/>
      <c r="B259" s="2" t="s">
        <v>36</v>
      </c>
      <c r="G259" s="23">
        <v>1.0999999999999999E-2</v>
      </c>
      <c r="H259" s="23">
        <v>1.0999999999999999E-2</v>
      </c>
      <c r="I259" s="23">
        <v>1.0999999999999999E-2</v>
      </c>
      <c r="J259" s="23">
        <v>1.0999999999999999E-2</v>
      </c>
      <c r="K259" s="23">
        <v>1.0999999999999999E-2</v>
      </c>
      <c r="L259" s="23">
        <v>1.0999999999999999E-2</v>
      </c>
      <c r="M259" s="23">
        <v>1.0999999999999999E-2</v>
      </c>
      <c r="N259" s="23">
        <v>1.0999999999999999E-2</v>
      </c>
      <c r="O259" s="23">
        <v>1.0999999999999999E-2</v>
      </c>
      <c r="P259" s="23">
        <v>1.0999999999999999E-2</v>
      </c>
      <c r="Q259" s="23">
        <v>1.0999999999999999E-2</v>
      </c>
      <c r="R259" s="23">
        <v>1.0999999999999999E-2</v>
      </c>
      <c r="S259" s="23">
        <v>1.0999999999999999E-2</v>
      </c>
      <c r="T259" s="23">
        <v>1.0999999999999999E-2</v>
      </c>
      <c r="U259" s="23">
        <v>1.0999999999999999E-2</v>
      </c>
      <c r="V259" s="23">
        <v>1.0999999999999999E-2</v>
      </c>
      <c r="W259" s="23">
        <v>1.0999999999999999E-2</v>
      </c>
      <c r="X259" s="23">
        <v>1.0999999999999999E-2</v>
      </c>
      <c r="Y259" s="23">
        <v>1.0999999999999999E-2</v>
      </c>
      <c r="Z259" s="23">
        <v>1.0999999999999999E-2</v>
      </c>
      <c r="AA259" s="23">
        <v>1.0999999999999999E-2</v>
      </c>
      <c r="AB259" s="23">
        <v>1.0999999999999999E-2</v>
      </c>
      <c r="AC259" s="23">
        <v>1.0999999999999999E-2</v>
      </c>
      <c r="AD259" s="23">
        <v>1.0999999999999999E-2</v>
      </c>
      <c r="AE259" s="23">
        <v>1.0999999999999999E-2</v>
      </c>
      <c r="AF259" s="23">
        <v>1.0999999999999999E-2</v>
      </c>
    </row>
    <row r="260" spans="1:32" x14ac:dyDescent="0.25">
      <c r="A260" s="2"/>
      <c r="B260" s="17" t="s">
        <v>19</v>
      </c>
      <c r="G260" s="23">
        <v>0</v>
      </c>
      <c r="H260" s="23">
        <v>1E-3</v>
      </c>
      <c r="I260" s="23">
        <v>1E-3</v>
      </c>
      <c r="J260" s="23">
        <v>2E-3</v>
      </c>
      <c r="K260" s="23">
        <v>2E-3</v>
      </c>
      <c r="L260" s="23">
        <v>3.0000000000000001E-3</v>
      </c>
      <c r="M260" s="23">
        <v>3.0000000000000001E-3</v>
      </c>
      <c r="N260" s="23">
        <v>3.0000000000000001E-3</v>
      </c>
      <c r="O260" s="23">
        <v>4.0000000000000001E-3</v>
      </c>
      <c r="P260" s="23">
        <v>4.0000000000000001E-3</v>
      </c>
      <c r="Q260" s="23">
        <v>5.0000000000000001E-3</v>
      </c>
      <c r="R260" s="23">
        <v>5.0000000000000001E-3</v>
      </c>
      <c r="S260" s="23">
        <v>5.0000000000000001E-3</v>
      </c>
      <c r="T260" s="23">
        <v>6.0000000000000001E-3</v>
      </c>
      <c r="U260" s="23">
        <v>6.0000000000000001E-3</v>
      </c>
      <c r="V260" s="23">
        <v>6.0000000000000001E-3</v>
      </c>
      <c r="W260" s="23">
        <v>7.0000000000000001E-3</v>
      </c>
      <c r="X260" s="23">
        <v>7.0000000000000001E-3</v>
      </c>
      <c r="Y260" s="23">
        <v>7.0000000000000001E-3</v>
      </c>
      <c r="Z260" s="23">
        <v>8.0000000000000002E-3</v>
      </c>
      <c r="AA260" s="23">
        <v>8.0000000000000002E-3</v>
      </c>
      <c r="AB260" s="23">
        <v>8.0000000000000002E-3</v>
      </c>
      <c r="AC260" s="23">
        <v>8.9999999999999993E-3</v>
      </c>
      <c r="AD260" s="23">
        <v>8.9999999999999993E-3</v>
      </c>
      <c r="AE260" s="23">
        <v>8.9999999999999993E-3</v>
      </c>
      <c r="AF260" s="23">
        <v>0.01</v>
      </c>
    </row>
    <row r="261" spans="1:32" x14ac:dyDescent="0.25">
      <c r="A261" s="2"/>
      <c r="B261" s="17" t="s">
        <v>37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opLeftCell="A22" workbookViewId="0">
      <selection activeCell="D38" sqref="D38"/>
    </sheetView>
  </sheetViews>
  <sheetFormatPr defaultRowHeight="15" x14ac:dyDescent="0.25"/>
  <sheetData>
    <row r="1" spans="1:27" x14ac:dyDescent="0.25">
      <c r="A1" t="s">
        <v>62</v>
      </c>
      <c r="B1" t="s">
        <v>63</v>
      </c>
    </row>
    <row r="3" spans="1:27" x14ac:dyDescent="0.25">
      <c r="A3" t="s">
        <v>68</v>
      </c>
    </row>
    <row r="4" spans="1:27" x14ac:dyDescent="0.25">
      <c r="B4">
        <v>2010</v>
      </c>
      <c r="C4">
        <v>2011</v>
      </c>
      <c r="D4">
        <v>2012</v>
      </c>
      <c r="E4">
        <v>2013</v>
      </c>
      <c r="F4">
        <v>2014</v>
      </c>
      <c r="G4">
        <v>2015</v>
      </c>
      <c r="H4">
        <v>2016</v>
      </c>
      <c r="I4">
        <v>2017</v>
      </c>
      <c r="J4">
        <v>2018</v>
      </c>
      <c r="K4">
        <v>2019</v>
      </c>
      <c r="L4">
        <v>2020</v>
      </c>
      <c r="M4">
        <v>2021</v>
      </c>
      <c r="N4">
        <v>2022</v>
      </c>
      <c r="O4">
        <v>2023</v>
      </c>
      <c r="P4">
        <v>2024</v>
      </c>
      <c r="Q4">
        <v>2025</v>
      </c>
      <c r="R4">
        <v>2026</v>
      </c>
      <c r="S4">
        <v>2027</v>
      </c>
      <c r="T4">
        <v>2028</v>
      </c>
      <c r="U4">
        <v>2029</v>
      </c>
      <c r="V4">
        <v>2030</v>
      </c>
      <c r="W4">
        <v>2031</v>
      </c>
      <c r="X4">
        <v>2032</v>
      </c>
      <c r="Y4">
        <v>2033</v>
      </c>
      <c r="Z4">
        <v>2034</v>
      </c>
      <c r="AA4">
        <v>2035</v>
      </c>
    </row>
    <row r="5" spans="1:27" x14ac:dyDescent="0.25">
      <c r="A5" t="s">
        <v>64</v>
      </c>
      <c r="B5" s="27">
        <f>SUM(PreC_Res!G83:G86)</f>
        <v>537</v>
      </c>
      <c r="C5" s="27">
        <f>SUM(PreC_Res!H83:H86)</f>
        <v>518</v>
      </c>
      <c r="D5" s="27">
        <f>SUM(PreC_Res!I83:I86)</f>
        <v>497</v>
      </c>
      <c r="E5" s="27">
        <f>SUM(PreC_Res!J83:J86)</f>
        <v>466</v>
      </c>
      <c r="F5" s="27">
        <f>SUM(PreC_Res!K83:K86)</f>
        <v>441</v>
      </c>
      <c r="G5" s="27">
        <f>SUM(PreC_Res!L83:L86)</f>
        <v>413</v>
      </c>
      <c r="H5" s="27">
        <f>SUM(PreC_Res!M83:M86)</f>
        <v>383</v>
      </c>
      <c r="I5" s="27">
        <f>SUM(PreC_Res!N83:N86)</f>
        <v>365</v>
      </c>
      <c r="J5" s="27">
        <f>SUM(PreC_Res!O83:O86)</f>
        <v>357</v>
      </c>
      <c r="K5" s="27">
        <f>SUM(PreC_Res!P83:P86)</f>
        <v>353</v>
      </c>
      <c r="L5" s="27">
        <f>SUM(PreC_Res!Q83:Q86)</f>
        <v>353</v>
      </c>
      <c r="M5" s="27">
        <f>SUM(PreC_Res!R83:R86)</f>
        <v>355</v>
      </c>
      <c r="N5" s="27">
        <f>SUM(PreC_Res!S83:S86)</f>
        <v>358</v>
      </c>
      <c r="O5" s="27">
        <f>SUM(PreC_Res!T83:T86)</f>
        <v>363</v>
      </c>
      <c r="P5" s="27">
        <f>SUM(PreC_Res!U83:U86)</f>
        <v>368</v>
      </c>
      <c r="Q5" s="27">
        <f>SUM(PreC_Res!V83:V86)</f>
        <v>373</v>
      </c>
      <c r="R5" s="27">
        <f>SUM(PreC_Res!W83:W86)</f>
        <v>379</v>
      </c>
      <c r="S5" s="27">
        <f>SUM(PreC_Res!X83:X86)</f>
        <v>384</v>
      </c>
      <c r="T5" s="27">
        <f>SUM(PreC_Res!Y83:Y86)</f>
        <v>391</v>
      </c>
      <c r="U5" s="27">
        <f>SUM(PreC_Res!Z83:Z86)</f>
        <v>396</v>
      </c>
      <c r="V5" s="27">
        <f>SUM(PreC_Res!AA83:AA86)</f>
        <v>402</v>
      </c>
      <c r="W5" s="27">
        <f>SUM(PreC_Res!AB83:AB86)</f>
        <v>408</v>
      </c>
      <c r="X5" s="27">
        <f>SUM(PreC_Res!AC83:AC86)</f>
        <v>415</v>
      </c>
      <c r="Y5" s="27">
        <f>SUM(PreC_Res!AD83:AD86)</f>
        <v>420</v>
      </c>
      <c r="Z5" s="27">
        <f>SUM(PreC_Res!AE83:AE86)</f>
        <v>427</v>
      </c>
      <c r="AA5" s="27">
        <f>SUM(PreC_Res!AF83:AF86)</f>
        <v>433</v>
      </c>
    </row>
    <row r="6" spans="1:27" x14ac:dyDescent="0.25">
      <c r="A6" t="s">
        <v>65</v>
      </c>
      <c r="B6" s="27">
        <f>SUM(Results_Res!G83:G86)</f>
        <v>537</v>
      </c>
      <c r="C6" s="27">
        <f>SUM(Results_Res!H83:H86)</f>
        <v>518</v>
      </c>
      <c r="D6" s="27">
        <f>SUM(Results_Res!I83:I86)</f>
        <v>497</v>
      </c>
      <c r="E6" s="27">
        <f>SUM(Results_Res!J83:J86)</f>
        <v>466</v>
      </c>
      <c r="F6" s="27">
        <f>SUM(Results_Res!K83:K86)</f>
        <v>441</v>
      </c>
      <c r="G6" s="27">
        <f>SUM(Results_Res!L83:L86)</f>
        <v>413</v>
      </c>
      <c r="H6" s="27">
        <f>SUM(Results_Res!M83:M86)</f>
        <v>383</v>
      </c>
      <c r="I6" s="27">
        <f>SUM(Results_Res!N83:N86)</f>
        <v>365</v>
      </c>
      <c r="J6" s="27">
        <f>SUM(Results_Res!O83:O86)</f>
        <v>357</v>
      </c>
      <c r="K6" s="27">
        <f>SUM(Results_Res!P83:P86)</f>
        <v>353</v>
      </c>
      <c r="L6" s="27">
        <f>SUM(Results_Res!Q83:Q86)</f>
        <v>353</v>
      </c>
      <c r="M6" s="27">
        <f>SUM(Results_Res!R83:R86)</f>
        <v>355</v>
      </c>
      <c r="N6" s="27">
        <f>SUM(Results_Res!S83:S86)</f>
        <v>358</v>
      </c>
      <c r="O6" s="27">
        <f>SUM(Results_Res!T83:T86)</f>
        <v>363</v>
      </c>
      <c r="P6" s="27">
        <f>SUM(Results_Res!U83:U86)</f>
        <v>368</v>
      </c>
      <c r="Q6" s="27">
        <f>SUM(Results_Res!V83:V86)</f>
        <v>373</v>
      </c>
      <c r="R6" s="27">
        <f>SUM(Results_Res!W83:W86)</f>
        <v>379</v>
      </c>
      <c r="S6" s="27">
        <f>SUM(Results_Res!X83:X86)</f>
        <v>384</v>
      </c>
      <c r="T6" s="27">
        <f>SUM(Results_Res!Y83:Y86)</f>
        <v>391</v>
      </c>
      <c r="U6" s="27">
        <f>SUM(Results_Res!Z83:Z86)</f>
        <v>396</v>
      </c>
      <c r="V6" s="27">
        <f>SUM(Results_Res!AA83:AA86)</f>
        <v>402</v>
      </c>
      <c r="W6" s="27">
        <f>SUM(Results_Res!AB83:AB86)</f>
        <v>408</v>
      </c>
      <c r="X6" s="27">
        <f>SUM(Results_Res!AC83:AC86)</f>
        <v>415</v>
      </c>
      <c r="Y6" s="27">
        <f>SUM(Results_Res!AD83:AD86)</f>
        <v>420</v>
      </c>
      <c r="Z6" s="27">
        <f>SUM(Results_Res!AE83:AE86)</f>
        <v>427</v>
      </c>
      <c r="AA6" s="27">
        <f>SUM(Results_Res!AF83:AF86)</f>
        <v>433</v>
      </c>
    </row>
    <row r="7" spans="1:27" x14ac:dyDescent="0.25">
      <c r="A7" t="s">
        <v>66</v>
      </c>
      <c r="B7" s="28">
        <f>(B5-B6)*Busbar</f>
        <v>0</v>
      </c>
      <c r="C7" s="28">
        <f t="shared" ref="C7:AA7" si="0">(C5-C6)*Busbar</f>
        <v>0</v>
      </c>
      <c r="D7" s="28">
        <f t="shared" si="0"/>
        <v>0</v>
      </c>
      <c r="E7" s="28">
        <f t="shared" si="0"/>
        <v>0</v>
      </c>
      <c r="F7" s="28">
        <f t="shared" si="0"/>
        <v>0</v>
      </c>
      <c r="G7" s="28">
        <f t="shared" si="0"/>
        <v>0</v>
      </c>
      <c r="H7" s="28">
        <f t="shared" si="0"/>
        <v>0</v>
      </c>
      <c r="I7" s="28">
        <f t="shared" si="0"/>
        <v>0</v>
      </c>
      <c r="J7" s="28">
        <f t="shared" si="0"/>
        <v>0</v>
      </c>
      <c r="K7" s="28">
        <f t="shared" si="0"/>
        <v>0</v>
      </c>
      <c r="L7" s="28">
        <f t="shared" si="0"/>
        <v>0</v>
      </c>
      <c r="M7" s="28">
        <f t="shared" si="0"/>
        <v>0</v>
      </c>
      <c r="N7" s="28">
        <f t="shared" si="0"/>
        <v>0</v>
      </c>
      <c r="O7" s="28">
        <f t="shared" si="0"/>
        <v>0</v>
      </c>
      <c r="P7" s="28">
        <f t="shared" si="0"/>
        <v>0</v>
      </c>
      <c r="Q7" s="28">
        <f t="shared" si="0"/>
        <v>0</v>
      </c>
      <c r="R7" s="28">
        <f t="shared" si="0"/>
        <v>0</v>
      </c>
      <c r="S7" s="28">
        <f t="shared" si="0"/>
        <v>0</v>
      </c>
      <c r="T7" s="28">
        <f t="shared" si="0"/>
        <v>0</v>
      </c>
      <c r="U7" s="28">
        <f t="shared" si="0"/>
        <v>0</v>
      </c>
      <c r="V7" s="28">
        <f t="shared" si="0"/>
        <v>0</v>
      </c>
      <c r="W7" s="28">
        <f t="shared" si="0"/>
        <v>0</v>
      </c>
      <c r="X7" s="28">
        <f t="shared" si="0"/>
        <v>0</v>
      </c>
      <c r="Y7" s="28">
        <f t="shared" si="0"/>
        <v>0</v>
      </c>
      <c r="Z7" s="28">
        <f t="shared" si="0"/>
        <v>0</v>
      </c>
      <c r="AA7" s="28">
        <f t="shared" si="0"/>
        <v>0</v>
      </c>
    </row>
    <row r="8" spans="1:27" x14ac:dyDescent="0.25">
      <c r="A8" s="29" t="s">
        <v>67</v>
      </c>
      <c r="B8" s="30"/>
      <c r="C8" s="30">
        <f>C7-B7</f>
        <v>0</v>
      </c>
      <c r="D8" s="30">
        <f>D7-C7</f>
        <v>0</v>
      </c>
      <c r="E8" s="30">
        <f t="shared" ref="E8:AA8" si="1">E7-D7</f>
        <v>0</v>
      </c>
      <c r="F8" s="30">
        <f t="shared" si="1"/>
        <v>0</v>
      </c>
      <c r="G8" s="30">
        <f t="shared" si="1"/>
        <v>0</v>
      </c>
      <c r="H8" s="30">
        <f t="shared" si="1"/>
        <v>0</v>
      </c>
      <c r="I8" s="30">
        <f t="shared" si="1"/>
        <v>0</v>
      </c>
      <c r="J8" s="30">
        <f t="shared" si="1"/>
        <v>0</v>
      </c>
      <c r="K8" s="30">
        <f t="shared" si="1"/>
        <v>0</v>
      </c>
      <c r="L8" s="30">
        <f t="shared" si="1"/>
        <v>0</v>
      </c>
      <c r="M8" s="30">
        <f t="shared" si="1"/>
        <v>0</v>
      </c>
      <c r="N8" s="30">
        <f t="shared" si="1"/>
        <v>0</v>
      </c>
      <c r="O8" s="30">
        <f t="shared" si="1"/>
        <v>0</v>
      </c>
      <c r="P8" s="30">
        <f t="shared" si="1"/>
        <v>0</v>
      </c>
      <c r="Q8" s="30">
        <f t="shared" si="1"/>
        <v>0</v>
      </c>
      <c r="R8" s="30">
        <f t="shared" si="1"/>
        <v>0</v>
      </c>
      <c r="S8" s="30">
        <f t="shared" si="1"/>
        <v>0</v>
      </c>
      <c r="T8" s="30">
        <f t="shared" si="1"/>
        <v>0</v>
      </c>
      <c r="U8" s="30">
        <f t="shared" si="1"/>
        <v>0</v>
      </c>
      <c r="V8" s="30">
        <f t="shared" si="1"/>
        <v>0</v>
      </c>
      <c r="W8" s="30">
        <f t="shared" si="1"/>
        <v>0</v>
      </c>
      <c r="X8" s="30">
        <f t="shared" si="1"/>
        <v>0</v>
      </c>
      <c r="Y8" s="30">
        <f t="shared" si="1"/>
        <v>0</v>
      </c>
      <c r="Z8" s="30">
        <f t="shared" si="1"/>
        <v>0</v>
      </c>
      <c r="AA8" s="30">
        <f t="shared" si="1"/>
        <v>0</v>
      </c>
    </row>
    <row r="9" spans="1:27" x14ac:dyDescent="0.25">
      <c r="B9" s="31">
        <f>B5-B6</f>
        <v>0</v>
      </c>
    </row>
    <row r="10" spans="1:27" x14ac:dyDescent="0.25">
      <c r="A10" t="s">
        <v>69</v>
      </c>
    </row>
    <row r="11" spans="1:27" x14ac:dyDescent="0.25">
      <c r="B11">
        <v>2010</v>
      </c>
      <c r="C11">
        <v>2011</v>
      </c>
      <c r="D11">
        <v>2012</v>
      </c>
      <c r="E11">
        <v>2013</v>
      </c>
      <c r="F11">
        <v>2014</v>
      </c>
      <c r="G11">
        <v>2015</v>
      </c>
      <c r="H11">
        <v>2016</v>
      </c>
      <c r="I11">
        <v>2017</v>
      </c>
      <c r="J11">
        <v>2018</v>
      </c>
      <c r="K11">
        <v>2019</v>
      </c>
      <c r="L11">
        <v>2020</v>
      </c>
      <c r="M11">
        <v>2021</v>
      </c>
      <c r="N11">
        <v>2022</v>
      </c>
      <c r="O11">
        <v>2023</v>
      </c>
      <c r="P11">
        <v>2024</v>
      </c>
      <c r="Q11">
        <v>2025</v>
      </c>
      <c r="R11">
        <v>2026</v>
      </c>
      <c r="S11">
        <v>2027</v>
      </c>
      <c r="T11">
        <v>2028</v>
      </c>
      <c r="U11">
        <v>2029</v>
      </c>
      <c r="V11">
        <v>2030</v>
      </c>
      <c r="W11">
        <v>2031</v>
      </c>
      <c r="X11">
        <v>2032</v>
      </c>
      <c r="Y11">
        <v>2033</v>
      </c>
      <c r="Z11">
        <v>2034</v>
      </c>
      <c r="AA11">
        <v>2035</v>
      </c>
    </row>
    <row r="12" spans="1:27" x14ac:dyDescent="0.25">
      <c r="A12" t="s">
        <v>64</v>
      </c>
      <c r="B12" s="27">
        <f>SUM(PreC_Res!G89:G92)</f>
        <v>167</v>
      </c>
      <c r="C12" s="27">
        <f>SUM(PreC_Res!H89:H92)</f>
        <v>167</v>
      </c>
      <c r="D12" s="27">
        <f>SUM(PreC_Res!I89:I92)</f>
        <v>168</v>
      </c>
      <c r="E12" s="27">
        <f>SUM(PreC_Res!J89:J92)</f>
        <v>170</v>
      </c>
      <c r="F12" s="27">
        <f>SUM(PreC_Res!K89:K92)</f>
        <v>172</v>
      </c>
      <c r="G12" s="27">
        <f>SUM(PreC_Res!L89:L92)</f>
        <v>174</v>
      </c>
      <c r="H12" s="27">
        <f>SUM(PreC_Res!M89:M92)</f>
        <v>179</v>
      </c>
      <c r="I12" s="27">
        <f>SUM(PreC_Res!N89:N92)</f>
        <v>181</v>
      </c>
      <c r="J12" s="27">
        <f>SUM(PreC_Res!O89:O92)</f>
        <v>185</v>
      </c>
      <c r="K12" s="27">
        <f>SUM(PreC_Res!P89:P92)</f>
        <v>188</v>
      </c>
      <c r="L12" s="27">
        <f>SUM(PreC_Res!Q89:Q92)</f>
        <v>193</v>
      </c>
      <c r="M12" s="27">
        <f>SUM(PreC_Res!R89:R92)</f>
        <v>196</v>
      </c>
      <c r="N12" s="27">
        <f>SUM(PreC_Res!S89:S92)</f>
        <v>200</v>
      </c>
      <c r="O12" s="27">
        <f>SUM(PreC_Res!T89:T92)</f>
        <v>203</v>
      </c>
      <c r="P12" s="27">
        <f>SUM(PreC_Res!U89:U92)</f>
        <v>208</v>
      </c>
      <c r="Q12" s="27">
        <f>SUM(PreC_Res!V89:V92)</f>
        <v>211</v>
      </c>
      <c r="R12" s="27">
        <f>SUM(PreC_Res!W89:W92)</f>
        <v>214</v>
      </c>
      <c r="S12" s="27">
        <f>SUM(PreC_Res!X89:X92)</f>
        <v>218</v>
      </c>
      <c r="T12" s="27">
        <f>SUM(PreC_Res!Y89:Y92)</f>
        <v>222</v>
      </c>
      <c r="U12" s="27">
        <f>SUM(PreC_Res!Z89:Z92)</f>
        <v>226</v>
      </c>
      <c r="V12" s="27">
        <f>SUM(PreC_Res!AA89:AA92)</f>
        <v>229</v>
      </c>
      <c r="W12" s="27">
        <f>SUM(PreC_Res!AB89:AB92)</f>
        <v>233</v>
      </c>
      <c r="X12" s="27">
        <f>SUM(PreC_Res!AC89:AC92)</f>
        <v>236</v>
      </c>
      <c r="Y12" s="27">
        <f>SUM(PreC_Res!AD89:AD92)</f>
        <v>240</v>
      </c>
      <c r="Z12" s="27">
        <f>SUM(PreC_Res!AE89:AE92)</f>
        <v>244</v>
      </c>
      <c r="AA12" s="27">
        <f>SUM(PreC_Res!AF89:AF92)</f>
        <v>247</v>
      </c>
    </row>
    <row r="13" spans="1:27" x14ac:dyDescent="0.25">
      <c r="A13" t="s">
        <v>65</v>
      </c>
      <c r="B13" s="27">
        <f>SUM(Results_Res!G89:G92)</f>
        <v>167</v>
      </c>
      <c r="C13" s="27">
        <f>SUM(Results_Res!H89:H92)</f>
        <v>167</v>
      </c>
      <c r="D13" s="27">
        <f>SUM(Results_Res!I89:I92)</f>
        <v>165</v>
      </c>
      <c r="E13" s="27">
        <f>SUM(Results_Res!J89:J92)</f>
        <v>164</v>
      </c>
      <c r="F13" s="27">
        <f>SUM(Results_Res!K89:K92)</f>
        <v>164</v>
      </c>
      <c r="G13" s="27">
        <f>SUM(Results_Res!L89:L92)</f>
        <v>166</v>
      </c>
      <c r="H13" s="27">
        <f>SUM(Results_Res!M89:M92)</f>
        <v>168</v>
      </c>
      <c r="I13" s="27">
        <f>SUM(Results_Res!N89:N92)</f>
        <v>168</v>
      </c>
      <c r="J13" s="27">
        <f>SUM(Results_Res!O89:O92)</f>
        <v>169</v>
      </c>
      <c r="K13" s="27">
        <f>SUM(Results_Res!P89:P92)</f>
        <v>172</v>
      </c>
      <c r="L13" s="27">
        <f>SUM(Results_Res!Q89:Q92)</f>
        <v>175</v>
      </c>
      <c r="M13" s="27">
        <f>SUM(Results_Res!R89:R92)</f>
        <v>178</v>
      </c>
      <c r="N13" s="27">
        <f>SUM(Results_Res!S89:S92)</f>
        <v>182</v>
      </c>
      <c r="O13" s="27">
        <f>SUM(Results_Res!T89:T92)</f>
        <v>185</v>
      </c>
      <c r="P13" s="27">
        <f>SUM(Results_Res!U89:U92)</f>
        <v>189</v>
      </c>
      <c r="Q13" s="27">
        <f>SUM(Results_Res!V89:V92)</f>
        <v>191</v>
      </c>
      <c r="R13" s="27">
        <f>SUM(Results_Res!W89:W92)</f>
        <v>196</v>
      </c>
      <c r="S13" s="27">
        <f>SUM(Results_Res!X89:X92)</f>
        <v>198</v>
      </c>
      <c r="T13" s="27">
        <f>SUM(Results_Res!Y89:Y92)</f>
        <v>202</v>
      </c>
      <c r="U13" s="27">
        <f>SUM(Results_Res!Z89:Z92)</f>
        <v>204</v>
      </c>
      <c r="V13" s="27">
        <f>SUM(Results_Res!AA89:AA92)</f>
        <v>208</v>
      </c>
      <c r="W13" s="27">
        <f>SUM(Results_Res!AB89:AB92)</f>
        <v>211</v>
      </c>
      <c r="X13" s="27">
        <f>SUM(Results_Res!AC89:AC92)</f>
        <v>214</v>
      </c>
      <c r="Y13" s="27">
        <f>SUM(Results_Res!AD89:AD92)</f>
        <v>217</v>
      </c>
      <c r="Z13" s="27">
        <f>SUM(Results_Res!AE89:AE92)</f>
        <v>221</v>
      </c>
      <c r="AA13" s="27">
        <f>SUM(Results_Res!AF89:AF92)</f>
        <v>223</v>
      </c>
    </row>
    <row r="14" spans="1:27" x14ac:dyDescent="0.25">
      <c r="A14" t="s">
        <v>66</v>
      </c>
      <c r="B14" s="28">
        <f t="shared" ref="B14:AA14" si="2">(B12-B13)*Busbar</f>
        <v>0</v>
      </c>
      <c r="C14" s="28">
        <f t="shared" si="2"/>
        <v>0</v>
      </c>
      <c r="D14" s="28">
        <f t="shared" si="2"/>
        <v>3.2716799999999999</v>
      </c>
      <c r="E14" s="28">
        <f t="shared" si="2"/>
        <v>6.5433599999999998</v>
      </c>
      <c r="F14" s="28">
        <f t="shared" si="2"/>
        <v>8.7244799999999998</v>
      </c>
      <c r="G14" s="28">
        <f t="shared" si="2"/>
        <v>8.7244799999999998</v>
      </c>
      <c r="H14" s="28">
        <f t="shared" si="2"/>
        <v>11.99616</v>
      </c>
      <c r="I14" s="28">
        <f t="shared" si="2"/>
        <v>14.17728</v>
      </c>
      <c r="J14" s="28">
        <f t="shared" si="2"/>
        <v>17.44896</v>
      </c>
      <c r="K14" s="28">
        <f t="shared" si="2"/>
        <v>17.44896</v>
      </c>
      <c r="L14" s="28">
        <f t="shared" si="2"/>
        <v>19.63008</v>
      </c>
      <c r="M14" s="28">
        <f t="shared" si="2"/>
        <v>19.63008</v>
      </c>
      <c r="N14" s="28">
        <f t="shared" si="2"/>
        <v>19.63008</v>
      </c>
      <c r="O14" s="28">
        <f t="shared" si="2"/>
        <v>19.63008</v>
      </c>
      <c r="P14" s="28">
        <f t="shared" si="2"/>
        <v>20.72064</v>
      </c>
      <c r="Q14" s="28">
        <f t="shared" si="2"/>
        <v>21.811199999999999</v>
      </c>
      <c r="R14" s="28">
        <f t="shared" si="2"/>
        <v>19.63008</v>
      </c>
      <c r="S14" s="28">
        <f t="shared" si="2"/>
        <v>21.811199999999999</v>
      </c>
      <c r="T14" s="28">
        <f t="shared" si="2"/>
        <v>21.811199999999999</v>
      </c>
      <c r="U14" s="28">
        <f t="shared" si="2"/>
        <v>23.992319999999999</v>
      </c>
      <c r="V14" s="28">
        <f t="shared" si="2"/>
        <v>22.901759999999999</v>
      </c>
      <c r="W14" s="28">
        <f t="shared" si="2"/>
        <v>23.992319999999999</v>
      </c>
      <c r="X14" s="28">
        <f t="shared" si="2"/>
        <v>23.992319999999999</v>
      </c>
      <c r="Y14" s="28">
        <f t="shared" si="2"/>
        <v>25.082879999999999</v>
      </c>
      <c r="Z14" s="28">
        <f t="shared" si="2"/>
        <v>25.082879999999999</v>
      </c>
      <c r="AA14" s="28">
        <f t="shared" si="2"/>
        <v>26.173439999999999</v>
      </c>
    </row>
    <row r="15" spans="1:27" x14ac:dyDescent="0.25">
      <c r="A15" s="29" t="s">
        <v>67</v>
      </c>
      <c r="B15" s="30"/>
      <c r="C15" s="30">
        <f>C14-B14</f>
        <v>0</v>
      </c>
      <c r="D15" s="30">
        <f>D14-C14</f>
        <v>3.2716799999999999</v>
      </c>
      <c r="E15" s="30">
        <f t="shared" ref="E15:AA15" si="3">E14-D14</f>
        <v>3.2716799999999999</v>
      </c>
      <c r="F15" s="30">
        <f t="shared" si="3"/>
        <v>2.1811199999999999</v>
      </c>
      <c r="G15" s="30">
        <f t="shared" si="3"/>
        <v>0</v>
      </c>
      <c r="H15" s="30">
        <f t="shared" si="3"/>
        <v>3.2716799999999999</v>
      </c>
      <c r="I15" s="30">
        <f t="shared" si="3"/>
        <v>2.1811199999999999</v>
      </c>
      <c r="J15" s="30">
        <f t="shared" si="3"/>
        <v>3.2716799999999999</v>
      </c>
      <c r="K15" s="30">
        <f t="shared" si="3"/>
        <v>0</v>
      </c>
      <c r="L15" s="30">
        <f t="shared" si="3"/>
        <v>2.1811199999999999</v>
      </c>
      <c r="M15" s="30">
        <f t="shared" si="3"/>
        <v>0</v>
      </c>
      <c r="N15" s="30">
        <f t="shared" si="3"/>
        <v>0</v>
      </c>
      <c r="O15" s="30">
        <f t="shared" si="3"/>
        <v>0</v>
      </c>
      <c r="P15" s="30">
        <f t="shared" si="3"/>
        <v>1.09056</v>
      </c>
      <c r="Q15" s="30">
        <f t="shared" si="3"/>
        <v>1.09056</v>
      </c>
      <c r="R15" s="30">
        <f t="shared" si="3"/>
        <v>-2.1811199999999999</v>
      </c>
      <c r="S15" s="30">
        <f t="shared" si="3"/>
        <v>2.1811199999999999</v>
      </c>
      <c r="T15" s="30">
        <f t="shared" si="3"/>
        <v>0</v>
      </c>
      <c r="U15" s="30">
        <f t="shared" si="3"/>
        <v>2.1811199999999999</v>
      </c>
      <c r="V15" s="30">
        <f t="shared" si="3"/>
        <v>-1.09056</v>
      </c>
      <c r="W15" s="30">
        <f t="shared" si="3"/>
        <v>1.09056</v>
      </c>
      <c r="X15" s="30">
        <f t="shared" si="3"/>
        <v>0</v>
      </c>
      <c r="Y15" s="30">
        <f t="shared" si="3"/>
        <v>1.09056</v>
      </c>
      <c r="Z15" s="30">
        <f t="shared" si="3"/>
        <v>0</v>
      </c>
      <c r="AA15" s="30">
        <f t="shared" si="3"/>
        <v>1.09056</v>
      </c>
    </row>
    <row r="17" spans="1:27" x14ac:dyDescent="0.25">
      <c r="A17" t="s">
        <v>70</v>
      </c>
    </row>
    <row r="18" spans="1:27" x14ac:dyDescent="0.25">
      <c r="B18">
        <v>2010</v>
      </c>
      <c r="C18">
        <v>2011</v>
      </c>
      <c r="D18">
        <v>2012</v>
      </c>
      <c r="E18">
        <v>2013</v>
      </c>
      <c r="F18">
        <v>2014</v>
      </c>
      <c r="G18">
        <v>2015</v>
      </c>
      <c r="H18">
        <v>2016</v>
      </c>
      <c r="I18">
        <v>2017</v>
      </c>
      <c r="J18">
        <v>2018</v>
      </c>
      <c r="K18">
        <v>2019</v>
      </c>
      <c r="L18">
        <v>2020</v>
      </c>
      <c r="M18">
        <v>2021</v>
      </c>
      <c r="N18">
        <v>2022</v>
      </c>
      <c r="O18">
        <v>2023</v>
      </c>
      <c r="P18">
        <v>2024</v>
      </c>
      <c r="Q18">
        <v>2025</v>
      </c>
      <c r="R18">
        <v>2026</v>
      </c>
      <c r="S18">
        <v>2027</v>
      </c>
      <c r="T18">
        <v>2028</v>
      </c>
      <c r="U18">
        <v>2029</v>
      </c>
      <c r="V18">
        <v>2030</v>
      </c>
      <c r="W18">
        <v>2031</v>
      </c>
      <c r="X18">
        <v>2032</v>
      </c>
      <c r="Y18">
        <v>2033</v>
      </c>
      <c r="Z18">
        <v>2034</v>
      </c>
      <c r="AA18">
        <v>2035</v>
      </c>
    </row>
    <row r="19" spans="1:27" x14ac:dyDescent="0.25">
      <c r="A19" t="s">
        <v>64</v>
      </c>
      <c r="B19" s="27">
        <f>SUM(PreC_Res!G95:G98)</f>
        <v>52</v>
      </c>
      <c r="C19" s="27">
        <f>SUM(PreC_Res!H95:H98)</f>
        <v>52</v>
      </c>
      <c r="D19" s="27">
        <f>SUM(PreC_Res!I95:I98)</f>
        <v>53</v>
      </c>
      <c r="E19" s="27">
        <f>SUM(PreC_Res!J95:J98)</f>
        <v>55</v>
      </c>
      <c r="F19" s="27">
        <f>SUM(PreC_Res!K95:K98)</f>
        <v>55</v>
      </c>
      <c r="G19" s="27">
        <f>SUM(PreC_Res!L95:L98)</f>
        <v>57</v>
      </c>
      <c r="H19" s="27">
        <f>SUM(PreC_Res!M95:M98)</f>
        <v>57</v>
      </c>
      <c r="I19" s="27">
        <f>SUM(PreC_Res!N95:N98)</f>
        <v>57</v>
      </c>
      <c r="J19" s="27">
        <f>SUM(PreC_Res!O95:O98)</f>
        <v>59</v>
      </c>
      <c r="K19" s="27">
        <f>SUM(PreC_Res!P95:P98)</f>
        <v>59</v>
      </c>
      <c r="L19" s="27">
        <f>SUM(PreC_Res!Q95:Q98)</f>
        <v>61</v>
      </c>
      <c r="M19" s="27">
        <f>SUM(PreC_Res!R95:R98)</f>
        <v>61</v>
      </c>
      <c r="N19" s="27">
        <f>SUM(PreC_Res!S95:S98)</f>
        <v>62</v>
      </c>
      <c r="O19" s="27">
        <f>SUM(PreC_Res!T95:T98)</f>
        <v>64</v>
      </c>
      <c r="P19" s="27">
        <f>SUM(PreC_Res!U95:U98)</f>
        <v>64</v>
      </c>
      <c r="Q19" s="27">
        <f>SUM(PreC_Res!V95:V98)</f>
        <v>65</v>
      </c>
      <c r="R19" s="27">
        <f>SUM(PreC_Res!W95:W98)</f>
        <v>67</v>
      </c>
      <c r="S19" s="27">
        <f>SUM(PreC_Res!X95:X98)</f>
        <v>67</v>
      </c>
      <c r="T19" s="27">
        <f>SUM(PreC_Res!Y95:Y98)</f>
        <v>68</v>
      </c>
      <c r="U19" s="27">
        <f>SUM(PreC_Res!Z95:Z98)</f>
        <v>69</v>
      </c>
      <c r="V19" s="27">
        <f>SUM(PreC_Res!AA95:AA98)</f>
        <v>71</v>
      </c>
      <c r="W19" s="27">
        <f>SUM(PreC_Res!AB95:AB98)</f>
        <v>71</v>
      </c>
      <c r="X19" s="27">
        <f>SUM(PreC_Res!AC95:AC98)</f>
        <v>72</v>
      </c>
      <c r="Y19" s="27">
        <f>SUM(PreC_Res!AD95:AD98)</f>
        <v>73</v>
      </c>
      <c r="Z19" s="27">
        <f>SUM(PreC_Res!AE95:AE98)</f>
        <v>74</v>
      </c>
      <c r="AA19" s="27">
        <f>SUM(PreC_Res!AF95:AF98)</f>
        <v>75</v>
      </c>
    </row>
    <row r="20" spans="1:27" x14ac:dyDescent="0.25">
      <c r="A20" t="s">
        <v>65</v>
      </c>
      <c r="B20" s="27">
        <f>SUM(Results_Res!G95:G98)</f>
        <v>52</v>
      </c>
      <c r="C20" s="27">
        <f>SUM(Results_Res!H95:H98)</f>
        <v>52</v>
      </c>
      <c r="D20" s="27">
        <f>SUM(Results_Res!I95:I98)</f>
        <v>53</v>
      </c>
      <c r="E20" s="27">
        <f>SUM(Results_Res!J95:J98)</f>
        <v>54</v>
      </c>
      <c r="F20" s="27">
        <f>SUM(Results_Res!K95:K98)</f>
        <v>54</v>
      </c>
      <c r="G20" s="27">
        <f>SUM(Results_Res!L95:L98)</f>
        <v>56</v>
      </c>
      <c r="H20" s="27">
        <f>SUM(Results_Res!M95:M98)</f>
        <v>55</v>
      </c>
      <c r="I20" s="27">
        <f>SUM(Results_Res!N95:N98)</f>
        <v>56</v>
      </c>
      <c r="J20" s="27">
        <f>SUM(Results_Res!O95:O98)</f>
        <v>57</v>
      </c>
      <c r="K20" s="27">
        <f>SUM(Results_Res!P95:P98)</f>
        <v>58</v>
      </c>
      <c r="L20" s="27">
        <f>SUM(Results_Res!Q95:Q98)</f>
        <v>59</v>
      </c>
      <c r="M20" s="27">
        <f>SUM(Results_Res!R95:R98)</f>
        <v>59</v>
      </c>
      <c r="N20" s="27">
        <f>SUM(Results_Res!S95:S98)</f>
        <v>60</v>
      </c>
      <c r="O20" s="27">
        <f>SUM(Results_Res!T95:T98)</f>
        <v>60</v>
      </c>
      <c r="P20" s="27">
        <f>SUM(Results_Res!U95:U98)</f>
        <v>61</v>
      </c>
      <c r="Q20" s="27">
        <f>SUM(Results_Res!V95:V98)</f>
        <v>63</v>
      </c>
      <c r="R20" s="27">
        <f>SUM(Results_Res!W95:W98)</f>
        <v>63</v>
      </c>
      <c r="S20" s="27">
        <f>SUM(Results_Res!X95:X98)</f>
        <v>64</v>
      </c>
      <c r="T20" s="27">
        <f>SUM(Results_Res!Y95:Y98)</f>
        <v>65</v>
      </c>
      <c r="U20" s="27">
        <f>SUM(Results_Res!Z95:Z98)</f>
        <v>65</v>
      </c>
      <c r="V20" s="27">
        <f>SUM(Results_Res!AA95:AA98)</f>
        <v>67</v>
      </c>
      <c r="W20" s="27">
        <f>SUM(Results_Res!AB95:AB98)</f>
        <v>67</v>
      </c>
      <c r="X20" s="27">
        <f>SUM(Results_Res!AC95:AC98)</f>
        <v>68</v>
      </c>
      <c r="Y20" s="27">
        <f>SUM(Results_Res!AD95:AD98)</f>
        <v>70</v>
      </c>
      <c r="Z20" s="27">
        <f>SUM(Results_Res!AE95:AE98)</f>
        <v>70</v>
      </c>
      <c r="AA20" s="27">
        <f>SUM(Results_Res!AF95:AF98)</f>
        <v>71</v>
      </c>
    </row>
    <row r="21" spans="1:27" x14ac:dyDescent="0.25">
      <c r="A21" t="s">
        <v>66</v>
      </c>
      <c r="B21" s="28">
        <f t="shared" ref="B21:AA21" si="4">(B19-B20)*Busbar</f>
        <v>0</v>
      </c>
      <c r="C21" s="28">
        <f t="shared" si="4"/>
        <v>0</v>
      </c>
      <c r="D21" s="28">
        <f t="shared" si="4"/>
        <v>0</v>
      </c>
      <c r="E21" s="28">
        <f t="shared" si="4"/>
        <v>1.09056</v>
      </c>
      <c r="F21" s="28">
        <f t="shared" si="4"/>
        <v>1.09056</v>
      </c>
      <c r="G21" s="28">
        <f t="shared" si="4"/>
        <v>1.09056</v>
      </c>
      <c r="H21" s="28">
        <f t="shared" si="4"/>
        <v>2.1811199999999999</v>
      </c>
      <c r="I21" s="28">
        <f t="shared" si="4"/>
        <v>1.09056</v>
      </c>
      <c r="J21" s="28">
        <f t="shared" si="4"/>
        <v>2.1811199999999999</v>
      </c>
      <c r="K21" s="28">
        <f t="shared" si="4"/>
        <v>1.09056</v>
      </c>
      <c r="L21" s="28">
        <f t="shared" si="4"/>
        <v>2.1811199999999999</v>
      </c>
      <c r="M21" s="28">
        <f t="shared" si="4"/>
        <v>2.1811199999999999</v>
      </c>
      <c r="N21" s="28">
        <f t="shared" si="4"/>
        <v>2.1811199999999999</v>
      </c>
      <c r="O21" s="28">
        <f t="shared" si="4"/>
        <v>4.3622399999999999</v>
      </c>
      <c r="P21" s="28">
        <f t="shared" si="4"/>
        <v>3.2716799999999999</v>
      </c>
      <c r="Q21" s="28">
        <f t="shared" si="4"/>
        <v>2.1811199999999999</v>
      </c>
      <c r="R21" s="28">
        <f t="shared" si="4"/>
        <v>4.3622399999999999</v>
      </c>
      <c r="S21" s="28">
        <f t="shared" si="4"/>
        <v>3.2716799999999999</v>
      </c>
      <c r="T21" s="28">
        <f t="shared" si="4"/>
        <v>3.2716799999999999</v>
      </c>
      <c r="U21" s="28">
        <f t="shared" si="4"/>
        <v>4.3622399999999999</v>
      </c>
      <c r="V21" s="28">
        <f t="shared" si="4"/>
        <v>4.3622399999999999</v>
      </c>
      <c r="W21" s="28">
        <f t="shared" si="4"/>
        <v>4.3622399999999999</v>
      </c>
      <c r="X21" s="28">
        <f t="shared" si="4"/>
        <v>4.3622399999999999</v>
      </c>
      <c r="Y21" s="28">
        <f t="shared" si="4"/>
        <v>3.2716799999999999</v>
      </c>
      <c r="Z21" s="28">
        <f t="shared" si="4"/>
        <v>4.3622399999999999</v>
      </c>
      <c r="AA21" s="28">
        <f t="shared" si="4"/>
        <v>4.3622399999999999</v>
      </c>
    </row>
    <row r="22" spans="1:27" x14ac:dyDescent="0.25">
      <c r="A22" s="29" t="s">
        <v>67</v>
      </c>
      <c r="B22" s="30"/>
      <c r="C22" s="30">
        <f>C21-B21</f>
        <v>0</v>
      </c>
      <c r="D22" s="30">
        <f>D21-C21</f>
        <v>0</v>
      </c>
      <c r="E22" s="30">
        <f t="shared" ref="E22:AA22" si="5">E21-D21</f>
        <v>1.09056</v>
      </c>
      <c r="F22" s="30">
        <f t="shared" si="5"/>
        <v>0</v>
      </c>
      <c r="G22" s="30">
        <f t="shared" si="5"/>
        <v>0</v>
      </c>
      <c r="H22" s="30">
        <f t="shared" si="5"/>
        <v>1.09056</v>
      </c>
      <c r="I22" s="30">
        <f t="shared" si="5"/>
        <v>-1.09056</v>
      </c>
      <c r="J22" s="30">
        <f t="shared" si="5"/>
        <v>1.09056</v>
      </c>
      <c r="K22" s="30">
        <f t="shared" si="5"/>
        <v>-1.09056</v>
      </c>
      <c r="L22" s="30">
        <f t="shared" si="5"/>
        <v>1.09056</v>
      </c>
      <c r="M22" s="30">
        <f t="shared" si="5"/>
        <v>0</v>
      </c>
      <c r="N22" s="30">
        <f t="shared" si="5"/>
        <v>0</v>
      </c>
      <c r="O22" s="30">
        <f t="shared" si="5"/>
        <v>2.1811199999999999</v>
      </c>
      <c r="P22" s="30">
        <f t="shared" si="5"/>
        <v>-1.09056</v>
      </c>
      <c r="Q22" s="30">
        <f t="shared" si="5"/>
        <v>-1.09056</v>
      </c>
      <c r="R22" s="30">
        <f t="shared" si="5"/>
        <v>2.1811199999999999</v>
      </c>
      <c r="S22" s="30">
        <f t="shared" si="5"/>
        <v>-1.09056</v>
      </c>
      <c r="T22" s="30">
        <f t="shared" si="5"/>
        <v>0</v>
      </c>
      <c r="U22" s="30">
        <f t="shared" si="5"/>
        <v>1.09056</v>
      </c>
      <c r="V22" s="30">
        <f t="shared" si="5"/>
        <v>0</v>
      </c>
      <c r="W22" s="30">
        <f t="shared" si="5"/>
        <v>0</v>
      </c>
      <c r="X22" s="30">
        <f t="shared" si="5"/>
        <v>0</v>
      </c>
      <c r="Y22" s="30">
        <f t="shared" si="5"/>
        <v>-1.09056</v>
      </c>
      <c r="Z22" s="30">
        <f t="shared" si="5"/>
        <v>1.09056</v>
      </c>
      <c r="AA22" s="30">
        <f t="shared" si="5"/>
        <v>0</v>
      </c>
    </row>
    <row r="24" spans="1:27" x14ac:dyDescent="0.25">
      <c r="A24" t="s">
        <v>71</v>
      </c>
    </row>
    <row r="25" spans="1:27" x14ac:dyDescent="0.25">
      <c r="B25">
        <v>2010</v>
      </c>
      <c r="C25">
        <v>2011</v>
      </c>
      <c r="D25">
        <v>2012</v>
      </c>
      <c r="E25">
        <v>2013</v>
      </c>
      <c r="F25">
        <v>2014</v>
      </c>
      <c r="G25">
        <v>2015</v>
      </c>
      <c r="H25">
        <v>2016</v>
      </c>
      <c r="I25">
        <v>2017</v>
      </c>
      <c r="J25">
        <v>2018</v>
      </c>
      <c r="K25">
        <v>2019</v>
      </c>
      <c r="L25">
        <v>2020</v>
      </c>
      <c r="M25">
        <v>2021</v>
      </c>
      <c r="N25">
        <v>2022</v>
      </c>
      <c r="O25">
        <v>2023</v>
      </c>
      <c r="P25">
        <v>2024</v>
      </c>
      <c r="Q25">
        <v>2025</v>
      </c>
      <c r="R25">
        <v>2026</v>
      </c>
      <c r="S25">
        <v>2027</v>
      </c>
      <c r="T25">
        <v>2028</v>
      </c>
      <c r="U25">
        <v>2029</v>
      </c>
      <c r="V25">
        <v>2030</v>
      </c>
      <c r="W25">
        <v>2031</v>
      </c>
      <c r="X25">
        <v>2032</v>
      </c>
      <c r="Y25">
        <v>2033</v>
      </c>
      <c r="Z25">
        <v>2034</v>
      </c>
      <c r="AA25">
        <v>2035</v>
      </c>
    </row>
    <row r="26" spans="1:27" x14ac:dyDescent="0.25">
      <c r="A26" t="s">
        <v>64</v>
      </c>
      <c r="B26" s="27">
        <f>SUM(PreC_Res!G101:G105)</f>
        <v>1</v>
      </c>
      <c r="C26" s="27">
        <f>SUM(PreC_Res!H101:H105)</f>
        <v>1</v>
      </c>
      <c r="D26" s="27">
        <f>SUM(PreC_Res!I101:I105)</f>
        <v>1</v>
      </c>
      <c r="E26" s="27">
        <f>SUM(PreC_Res!J101:J105)</f>
        <v>1</v>
      </c>
      <c r="F26" s="27">
        <f>SUM(PreC_Res!K101:K105)</f>
        <v>1</v>
      </c>
      <c r="G26" s="27">
        <f>SUM(PreC_Res!L101:L105)</f>
        <v>0</v>
      </c>
      <c r="H26" s="27">
        <f>SUM(PreC_Res!M101:M105)</f>
        <v>0</v>
      </c>
      <c r="I26" s="27">
        <f>SUM(PreC_Res!N101:N105)</f>
        <v>1</v>
      </c>
      <c r="J26" s="27">
        <f>SUM(PreC_Res!O101:O105)</f>
        <v>1</v>
      </c>
      <c r="K26" s="27">
        <f>SUM(PreC_Res!P101:P105)</f>
        <v>1</v>
      </c>
      <c r="L26" s="27">
        <f>SUM(PreC_Res!Q101:Q105)</f>
        <v>1</v>
      </c>
      <c r="M26" s="27">
        <f>SUM(PreC_Res!R101:R105)</f>
        <v>1</v>
      </c>
      <c r="N26" s="27">
        <f>SUM(PreC_Res!S101:S105)</f>
        <v>1</v>
      </c>
      <c r="O26" s="27">
        <f>SUM(PreC_Res!T101:T105)</f>
        <v>1</v>
      </c>
      <c r="P26" s="27">
        <f>SUM(PreC_Res!U101:U105)</f>
        <v>1</v>
      </c>
      <c r="Q26" s="27">
        <f>SUM(PreC_Res!V101:V105)</f>
        <v>1</v>
      </c>
      <c r="R26" s="27">
        <f>SUM(PreC_Res!W101:W105)</f>
        <v>1</v>
      </c>
      <c r="S26" s="27">
        <f>SUM(PreC_Res!X101:X105)</f>
        <v>1</v>
      </c>
      <c r="T26" s="27">
        <f>SUM(PreC_Res!Y101:Y105)</f>
        <v>1</v>
      </c>
      <c r="U26" s="27">
        <f>SUM(PreC_Res!Z101:Z105)</f>
        <v>1</v>
      </c>
      <c r="V26" s="27">
        <f>SUM(PreC_Res!AA101:AA105)</f>
        <v>1</v>
      </c>
      <c r="W26" s="27">
        <f>SUM(PreC_Res!AB101:AB105)</f>
        <v>1</v>
      </c>
      <c r="X26" s="27">
        <f>SUM(PreC_Res!AC101:AC105)</f>
        <v>1</v>
      </c>
      <c r="Y26" s="27">
        <f>SUM(PreC_Res!AD101:AD105)</f>
        <v>1</v>
      </c>
      <c r="Z26" s="27">
        <f>SUM(PreC_Res!AE101:AE105)</f>
        <v>1</v>
      </c>
      <c r="AA26" s="27">
        <f>SUM(PreC_Res!AF101:AF105)</f>
        <v>1</v>
      </c>
    </row>
    <row r="27" spans="1:27" x14ac:dyDescent="0.25">
      <c r="A27" t="s">
        <v>65</v>
      </c>
      <c r="B27" s="27">
        <f>SUM(Results_Res!G101:G105)</f>
        <v>1</v>
      </c>
      <c r="C27" s="27">
        <f>SUM(Results_Res!H101:H105)</f>
        <v>1</v>
      </c>
      <c r="D27" s="27">
        <f>SUM(Results_Res!I101:I105)</f>
        <v>1</v>
      </c>
      <c r="E27" s="27">
        <f>SUM(Results_Res!J101:J105)</f>
        <v>1</v>
      </c>
      <c r="F27" s="27">
        <f>SUM(Results_Res!K101:K105)</f>
        <v>1</v>
      </c>
      <c r="G27" s="27">
        <f>SUM(Results_Res!L101:L105)</f>
        <v>0</v>
      </c>
      <c r="H27" s="27">
        <f>SUM(Results_Res!M101:M105)</f>
        <v>0</v>
      </c>
      <c r="I27" s="27">
        <f>SUM(Results_Res!N101:N105)</f>
        <v>1</v>
      </c>
      <c r="J27" s="27">
        <f>SUM(Results_Res!O101:O105)</f>
        <v>1</v>
      </c>
      <c r="K27" s="27">
        <f>SUM(Results_Res!P101:P105)</f>
        <v>1</v>
      </c>
      <c r="L27" s="27">
        <f>SUM(Results_Res!Q101:Q105)</f>
        <v>1</v>
      </c>
      <c r="M27" s="27">
        <f>SUM(Results_Res!R101:R105)</f>
        <v>1</v>
      </c>
      <c r="N27" s="27">
        <f>SUM(Results_Res!S101:S105)</f>
        <v>1</v>
      </c>
      <c r="O27" s="27">
        <f>SUM(Results_Res!T101:T105)</f>
        <v>1</v>
      </c>
      <c r="P27" s="27">
        <f>SUM(Results_Res!U101:U105)</f>
        <v>1</v>
      </c>
      <c r="Q27" s="27">
        <f>SUM(Results_Res!V101:V105)</f>
        <v>1</v>
      </c>
      <c r="R27" s="27">
        <f>SUM(Results_Res!W101:W105)</f>
        <v>1</v>
      </c>
      <c r="S27" s="27">
        <f>SUM(Results_Res!X101:X105)</f>
        <v>1</v>
      </c>
      <c r="T27" s="27">
        <f>SUM(Results_Res!Y101:Y105)</f>
        <v>1</v>
      </c>
      <c r="U27" s="27">
        <f>SUM(Results_Res!Z101:Z105)</f>
        <v>1</v>
      </c>
      <c r="V27" s="27">
        <f>SUM(Results_Res!AA101:AA105)</f>
        <v>1</v>
      </c>
      <c r="W27" s="27">
        <f>SUM(Results_Res!AB101:AB105)</f>
        <v>1</v>
      </c>
      <c r="X27" s="27">
        <f>SUM(Results_Res!AC101:AC105)</f>
        <v>1</v>
      </c>
      <c r="Y27" s="27">
        <f>SUM(Results_Res!AD101:AD105)</f>
        <v>1</v>
      </c>
      <c r="Z27" s="27">
        <f>SUM(Results_Res!AE101:AE105)</f>
        <v>1</v>
      </c>
      <c r="AA27" s="27">
        <f>SUM(Results_Res!AF101:AF105)</f>
        <v>1</v>
      </c>
    </row>
    <row r="28" spans="1:27" x14ac:dyDescent="0.25">
      <c r="A28" t="s">
        <v>66</v>
      </c>
      <c r="B28" s="28">
        <f t="shared" ref="B28:AA28" si="6">(B26-B27)*Busbar</f>
        <v>0</v>
      </c>
      <c r="C28" s="28">
        <f t="shared" si="6"/>
        <v>0</v>
      </c>
      <c r="D28" s="28">
        <f t="shared" si="6"/>
        <v>0</v>
      </c>
      <c r="E28" s="28">
        <f t="shared" si="6"/>
        <v>0</v>
      </c>
      <c r="F28" s="28">
        <f t="shared" si="6"/>
        <v>0</v>
      </c>
      <c r="G28" s="28">
        <f t="shared" si="6"/>
        <v>0</v>
      </c>
      <c r="H28" s="28">
        <f t="shared" si="6"/>
        <v>0</v>
      </c>
      <c r="I28" s="28">
        <f t="shared" si="6"/>
        <v>0</v>
      </c>
      <c r="J28" s="28">
        <f t="shared" si="6"/>
        <v>0</v>
      </c>
      <c r="K28" s="28">
        <f t="shared" si="6"/>
        <v>0</v>
      </c>
      <c r="L28" s="28">
        <f t="shared" si="6"/>
        <v>0</v>
      </c>
      <c r="M28" s="28">
        <f t="shared" si="6"/>
        <v>0</v>
      </c>
      <c r="N28" s="28">
        <f t="shared" si="6"/>
        <v>0</v>
      </c>
      <c r="O28" s="28">
        <f t="shared" si="6"/>
        <v>0</v>
      </c>
      <c r="P28" s="28">
        <f t="shared" si="6"/>
        <v>0</v>
      </c>
      <c r="Q28" s="28">
        <f t="shared" si="6"/>
        <v>0</v>
      </c>
      <c r="R28" s="28">
        <f t="shared" si="6"/>
        <v>0</v>
      </c>
      <c r="S28" s="28">
        <f t="shared" si="6"/>
        <v>0</v>
      </c>
      <c r="T28" s="28">
        <f t="shared" si="6"/>
        <v>0</v>
      </c>
      <c r="U28" s="28">
        <f t="shared" si="6"/>
        <v>0</v>
      </c>
      <c r="V28" s="28">
        <f t="shared" si="6"/>
        <v>0</v>
      </c>
      <c r="W28" s="28">
        <f t="shared" si="6"/>
        <v>0</v>
      </c>
      <c r="X28" s="28">
        <f t="shared" si="6"/>
        <v>0</v>
      </c>
      <c r="Y28" s="28">
        <f t="shared" si="6"/>
        <v>0</v>
      </c>
      <c r="Z28" s="28">
        <f t="shared" si="6"/>
        <v>0</v>
      </c>
      <c r="AA28" s="28">
        <f t="shared" si="6"/>
        <v>0</v>
      </c>
    </row>
    <row r="29" spans="1:27" x14ac:dyDescent="0.25">
      <c r="A29" s="29" t="s">
        <v>67</v>
      </c>
      <c r="B29" s="30"/>
      <c r="C29" s="30">
        <f>C28-B28</f>
        <v>0</v>
      </c>
      <c r="D29" s="30">
        <f>D28-C28</f>
        <v>0</v>
      </c>
      <c r="E29" s="30">
        <f t="shared" ref="E29:AA29" si="7">E28-D28</f>
        <v>0</v>
      </c>
      <c r="F29" s="30">
        <f t="shared" si="7"/>
        <v>0</v>
      </c>
      <c r="G29" s="30">
        <f t="shared" si="7"/>
        <v>0</v>
      </c>
      <c r="H29" s="30">
        <f t="shared" si="7"/>
        <v>0</v>
      </c>
      <c r="I29" s="30">
        <f t="shared" si="7"/>
        <v>0</v>
      </c>
      <c r="J29" s="30">
        <f t="shared" si="7"/>
        <v>0</v>
      </c>
      <c r="K29" s="30">
        <f t="shared" si="7"/>
        <v>0</v>
      </c>
      <c r="L29" s="30">
        <f t="shared" si="7"/>
        <v>0</v>
      </c>
      <c r="M29" s="30">
        <f t="shared" si="7"/>
        <v>0</v>
      </c>
      <c r="N29" s="30">
        <f t="shared" si="7"/>
        <v>0</v>
      </c>
      <c r="O29" s="30">
        <f t="shared" si="7"/>
        <v>0</v>
      </c>
      <c r="P29" s="30">
        <f t="shared" si="7"/>
        <v>0</v>
      </c>
      <c r="Q29" s="30">
        <f t="shared" si="7"/>
        <v>0</v>
      </c>
      <c r="R29" s="30">
        <f t="shared" si="7"/>
        <v>0</v>
      </c>
      <c r="S29" s="30">
        <f t="shared" si="7"/>
        <v>0</v>
      </c>
      <c r="T29" s="30">
        <f t="shared" si="7"/>
        <v>0</v>
      </c>
      <c r="U29" s="30">
        <f t="shared" si="7"/>
        <v>0</v>
      </c>
      <c r="V29" s="30">
        <f t="shared" si="7"/>
        <v>0</v>
      </c>
      <c r="W29" s="30">
        <f t="shared" si="7"/>
        <v>0</v>
      </c>
      <c r="X29" s="30">
        <f t="shared" si="7"/>
        <v>0</v>
      </c>
      <c r="Y29" s="30">
        <f t="shared" si="7"/>
        <v>0</v>
      </c>
      <c r="Z29" s="30">
        <f t="shared" si="7"/>
        <v>0</v>
      </c>
      <c r="AA29" s="30">
        <f t="shared" si="7"/>
        <v>0</v>
      </c>
    </row>
    <row r="31" spans="1:27" x14ac:dyDescent="0.25">
      <c r="A31" t="s">
        <v>72</v>
      </c>
    </row>
    <row r="32" spans="1:27" x14ac:dyDescent="0.25">
      <c r="B32">
        <v>2010</v>
      </c>
      <c r="C32">
        <v>2011</v>
      </c>
      <c r="D32">
        <v>2012</v>
      </c>
      <c r="E32">
        <v>2013</v>
      </c>
      <c r="F32">
        <v>2014</v>
      </c>
      <c r="G32">
        <v>2015</v>
      </c>
      <c r="H32">
        <v>2016</v>
      </c>
      <c r="I32">
        <v>2017</v>
      </c>
      <c r="J32">
        <v>2018</v>
      </c>
      <c r="K32">
        <v>2019</v>
      </c>
      <c r="L32">
        <v>2020</v>
      </c>
      <c r="M32">
        <v>2021</v>
      </c>
      <c r="N32">
        <v>2022</v>
      </c>
      <c r="O32">
        <v>2023</v>
      </c>
      <c r="P32">
        <v>2024</v>
      </c>
      <c r="Q32">
        <v>2025</v>
      </c>
      <c r="R32">
        <v>2026</v>
      </c>
      <c r="S32">
        <v>2027</v>
      </c>
      <c r="T32">
        <v>2028</v>
      </c>
      <c r="U32">
        <v>2029</v>
      </c>
      <c r="V32">
        <v>2030</v>
      </c>
      <c r="W32">
        <v>2031</v>
      </c>
      <c r="X32">
        <v>2032</v>
      </c>
      <c r="Y32">
        <v>2033</v>
      </c>
      <c r="Z32">
        <v>2034</v>
      </c>
      <c r="AA32">
        <v>2035</v>
      </c>
    </row>
    <row r="33" spans="1:27" x14ac:dyDescent="0.25">
      <c r="A33" t="s">
        <v>64</v>
      </c>
      <c r="B33" s="27">
        <f>SUM(PreC_Res!G108:G113)</f>
        <v>216</v>
      </c>
      <c r="C33" s="27">
        <f>SUM(PreC_Res!H108:H113)</f>
        <v>221</v>
      </c>
      <c r="D33" s="27">
        <f>SUM(PreC_Res!I108:I113)</f>
        <v>225</v>
      </c>
      <c r="E33" s="27">
        <f>SUM(PreC_Res!J108:J113)</f>
        <v>231</v>
      </c>
      <c r="F33" s="27">
        <f>SUM(PreC_Res!K108:K113)</f>
        <v>235</v>
      </c>
      <c r="G33" s="27">
        <f>SUM(PreC_Res!L108:L113)</f>
        <v>239</v>
      </c>
      <c r="H33" s="27">
        <f>SUM(PreC_Res!M108:M113)</f>
        <v>245</v>
      </c>
      <c r="I33" s="27">
        <f>SUM(PreC_Res!N108:N113)</f>
        <v>249</v>
      </c>
      <c r="J33" s="27">
        <f>SUM(PreC_Res!O108:O113)</f>
        <v>254</v>
      </c>
      <c r="K33" s="27">
        <f>SUM(PreC_Res!P108:P113)</f>
        <v>258</v>
      </c>
      <c r="L33" s="27">
        <f>SUM(PreC_Res!Q108:Q113)</f>
        <v>262</v>
      </c>
      <c r="M33" s="27">
        <f>SUM(PreC_Res!R108:R113)</f>
        <v>265</v>
      </c>
      <c r="N33" s="27">
        <f>SUM(PreC_Res!S108:S113)</f>
        <v>271</v>
      </c>
      <c r="O33" s="27">
        <f>SUM(PreC_Res!T108:T113)</f>
        <v>275</v>
      </c>
      <c r="P33" s="27">
        <f>SUM(PreC_Res!U108:U113)</f>
        <v>279</v>
      </c>
      <c r="Q33" s="27">
        <f>SUM(PreC_Res!V108:V113)</f>
        <v>283</v>
      </c>
      <c r="R33" s="27">
        <f>SUM(PreC_Res!W108:W113)</f>
        <v>287</v>
      </c>
      <c r="S33" s="27">
        <f>SUM(PreC_Res!X108:X113)</f>
        <v>291</v>
      </c>
      <c r="T33" s="27">
        <f>SUM(PreC_Res!Y108:Y113)</f>
        <v>295</v>
      </c>
      <c r="U33" s="27">
        <f>SUM(PreC_Res!Z108:Z113)</f>
        <v>299</v>
      </c>
      <c r="V33" s="27">
        <f>SUM(PreC_Res!AA108:AA113)</f>
        <v>302</v>
      </c>
      <c r="W33" s="27">
        <f>SUM(PreC_Res!AB108:AB113)</f>
        <v>307</v>
      </c>
      <c r="X33" s="27">
        <f>SUM(PreC_Res!AC108:AC113)</f>
        <v>309</v>
      </c>
      <c r="Y33" s="27">
        <f>SUM(PreC_Res!AD108:AD113)</f>
        <v>312</v>
      </c>
      <c r="Z33" s="27">
        <f>SUM(PreC_Res!AE108:AE113)</f>
        <v>316</v>
      </c>
      <c r="AA33" s="27">
        <f>SUM(PreC_Res!AF108:AF113)</f>
        <v>318</v>
      </c>
    </row>
    <row r="34" spans="1:27" x14ac:dyDescent="0.25">
      <c r="A34" t="s">
        <v>65</v>
      </c>
      <c r="B34" s="27">
        <f>SUM(Results_Res!G108:G113)</f>
        <v>216</v>
      </c>
      <c r="C34" s="27">
        <f>SUM(Results_Res!H108:H113)</f>
        <v>221</v>
      </c>
      <c r="D34" s="27">
        <f>SUM(Results_Res!I108:I113)</f>
        <v>223</v>
      </c>
      <c r="E34" s="27">
        <f>SUM(Results_Res!J108:J113)</f>
        <v>227</v>
      </c>
      <c r="F34" s="27">
        <f>SUM(Results_Res!K108:K113)</f>
        <v>228</v>
      </c>
      <c r="G34" s="27">
        <f>SUM(Results_Res!L108:L113)</f>
        <v>230</v>
      </c>
      <c r="H34" s="27">
        <f>SUM(Results_Res!M108:M113)</f>
        <v>236</v>
      </c>
      <c r="I34" s="27">
        <f>SUM(Results_Res!N108:N113)</f>
        <v>240</v>
      </c>
      <c r="J34" s="27">
        <f>SUM(Results_Res!O108:O113)</f>
        <v>245</v>
      </c>
      <c r="K34" s="27">
        <f>SUM(Results_Res!P108:P113)</f>
        <v>248</v>
      </c>
      <c r="L34" s="27">
        <f>SUM(Results_Res!Q108:Q113)</f>
        <v>253</v>
      </c>
      <c r="M34" s="27">
        <f>SUM(Results_Res!R108:R113)</f>
        <v>256</v>
      </c>
      <c r="N34" s="27">
        <f>SUM(Results_Res!S108:S113)</f>
        <v>263</v>
      </c>
      <c r="O34" s="27">
        <f>SUM(Results_Res!T108:T113)</f>
        <v>266</v>
      </c>
      <c r="P34" s="27">
        <f>SUM(Results_Res!U108:U113)</f>
        <v>271</v>
      </c>
      <c r="Q34" s="27">
        <f>SUM(Results_Res!V108:V113)</f>
        <v>274</v>
      </c>
      <c r="R34" s="27">
        <f>SUM(Results_Res!W108:W113)</f>
        <v>278</v>
      </c>
      <c r="S34" s="27">
        <f>SUM(Results_Res!X108:X113)</f>
        <v>283</v>
      </c>
      <c r="T34" s="27">
        <f>SUM(Results_Res!Y108:Y113)</f>
        <v>286</v>
      </c>
      <c r="U34" s="27">
        <f>SUM(Results_Res!Z108:Z113)</f>
        <v>290</v>
      </c>
      <c r="V34" s="27">
        <f>SUM(Results_Res!AA108:AA113)</f>
        <v>294</v>
      </c>
      <c r="W34" s="27">
        <f>SUM(Results_Res!AB108:AB113)</f>
        <v>299</v>
      </c>
      <c r="X34" s="27">
        <f>SUM(Results_Res!AC108:AC113)</f>
        <v>301</v>
      </c>
      <c r="Y34" s="27">
        <f>SUM(Results_Res!AD108:AD113)</f>
        <v>304</v>
      </c>
      <c r="Z34" s="27">
        <f>SUM(Results_Res!AE108:AE113)</f>
        <v>308</v>
      </c>
      <c r="AA34" s="27">
        <f>SUM(Results_Res!AF108:AF113)</f>
        <v>311</v>
      </c>
    </row>
    <row r="35" spans="1:27" x14ac:dyDescent="0.25">
      <c r="A35" t="s">
        <v>66</v>
      </c>
      <c r="B35" s="28">
        <f t="shared" ref="B35:AA35" si="8">(B33-B34)*Busbar</f>
        <v>0</v>
      </c>
      <c r="C35" s="28">
        <f t="shared" si="8"/>
        <v>0</v>
      </c>
      <c r="D35" s="28">
        <f t="shared" si="8"/>
        <v>2.1811199999999999</v>
      </c>
      <c r="E35" s="28">
        <f t="shared" si="8"/>
        <v>4.3622399999999999</v>
      </c>
      <c r="F35" s="28">
        <f t="shared" si="8"/>
        <v>7.6339199999999998</v>
      </c>
      <c r="G35" s="28">
        <f t="shared" si="8"/>
        <v>9.8150399999999998</v>
      </c>
      <c r="H35" s="28">
        <f t="shared" si="8"/>
        <v>9.8150399999999998</v>
      </c>
      <c r="I35" s="28">
        <f t="shared" si="8"/>
        <v>9.8150399999999998</v>
      </c>
      <c r="J35" s="28">
        <f t="shared" si="8"/>
        <v>9.8150399999999998</v>
      </c>
      <c r="K35" s="28">
        <f t="shared" si="8"/>
        <v>10.9056</v>
      </c>
      <c r="L35" s="28">
        <f t="shared" si="8"/>
        <v>9.8150399999999998</v>
      </c>
      <c r="M35" s="28">
        <f t="shared" si="8"/>
        <v>9.8150399999999998</v>
      </c>
      <c r="N35" s="28">
        <f t="shared" si="8"/>
        <v>8.7244799999999998</v>
      </c>
      <c r="O35" s="28">
        <f t="shared" si="8"/>
        <v>9.8150399999999998</v>
      </c>
      <c r="P35" s="28">
        <f t="shared" si="8"/>
        <v>8.7244799999999998</v>
      </c>
      <c r="Q35" s="28">
        <f t="shared" si="8"/>
        <v>9.8150399999999998</v>
      </c>
      <c r="R35" s="28">
        <f t="shared" si="8"/>
        <v>9.8150399999999998</v>
      </c>
      <c r="S35" s="28">
        <f t="shared" si="8"/>
        <v>8.7244799999999998</v>
      </c>
      <c r="T35" s="28">
        <f t="shared" si="8"/>
        <v>9.8150399999999998</v>
      </c>
      <c r="U35" s="28">
        <f t="shared" si="8"/>
        <v>9.8150399999999998</v>
      </c>
      <c r="V35" s="28">
        <f t="shared" si="8"/>
        <v>8.7244799999999998</v>
      </c>
      <c r="W35" s="28">
        <f t="shared" si="8"/>
        <v>8.7244799999999998</v>
      </c>
      <c r="X35" s="28">
        <f t="shared" si="8"/>
        <v>8.7244799999999998</v>
      </c>
      <c r="Y35" s="28">
        <f t="shared" si="8"/>
        <v>8.7244799999999998</v>
      </c>
      <c r="Z35" s="28">
        <f t="shared" si="8"/>
        <v>8.7244799999999998</v>
      </c>
      <c r="AA35" s="28">
        <f t="shared" si="8"/>
        <v>7.6339199999999998</v>
      </c>
    </row>
    <row r="36" spans="1:27" x14ac:dyDescent="0.25">
      <c r="A36" s="29" t="s">
        <v>67</v>
      </c>
      <c r="B36" s="30"/>
      <c r="C36" s="30">
        <f>C35-B35</f>
        <v>0</v>
      </c>
      <c r="D36" s="30">
        <f>D35-C35</f>
        <v>2.1811199999999999</v>
      </c>
      <c r="E36" s="30">
        <f t="shared" ref="E36:AA36" si="9">E35-D35</f>
        <v>2.1811199999999999</v>
      </c>
      <c r="F36" s="30">
        <f t="shared" si="9"/>
        <v>3.2716799999999999</v>
      </c>
      <c r="G36" s="30">
        <f t="shared" si="9"/>
        <v>2.1811199999999999</v>
      </c>
      <c r="H36" s="30">
        <f t="shared" si="9"/>
        <v>0</v>
      </c>
      <c r="I36" s="30">
        <f t="shared" si="9"/>
        <v>0</v>
      </c>
      <c r="J36" s="30">
        <f t="shared" si="9"/>
        <v>0</v>
      </c>
      <c r="K36" s="30">
        <f t="shared" si="9"/>
        <v>1.09056</v>
      </c>
      <c r="L36" s="30">
        <f t="shared" si="9"/>
        <v>-1.09056</v>
      </c>
      <c r="M36" s="30">
        <f t="shared" si="9"/>
        <v>0</v>
      </c>
      <c r="N36" s="30">
        <f t="shared" si="9"/>
        <v>-1.09056</v>
      </c>
      <c r="O36" s="30">
        <f t="shared" si="9"/>
        <v>1.09056</v>
      </c>
      <c r="P36" s="30">
        <f t="shared" si="9"/>
        <v>-1.09056</v>
      </c>
      <c r="Q36" s="30">
        <f t="shared" si="9"/>
        <v>1.09056</v>
      </c>
      <c r="R36" s="30">
        <f t="shared" si="9"/>
        <v>0</v>
      </c>
      <c r="S36" s="30">
        <f t="shared" si="9"/>
        <v>-1.09056</v>
      </c>
      <c r="T36" s="30">
        <f t="shared" si="9"/>
        <v>1.09056</v>
      </c>
      <c r="U36" s="30">
        <f t="shared" si="9"/>
        <v>0</v>
      </c>
      <c r="V36" s="30">
        <f t="shared" si="9"/>
        <v>-1.09056</v>
      </c>
      <c r="W36" s="30">
        <f t="shared" si="9"/>
        <v>0</v>
      </c>
      <c r="X36" s="30">
        <f t="shared" si="9"/>
        <v>0</v>
      </c>
      <c r="Y36" s="30">
        <f t="shared" si="9"/>
        <v>0</v>
      </c>
      <c r="Z36" s="30">
        <f t="shared" si="9"/>
        <v>0</v>
      </c>
      <c r="AA36" s="30">
        <f t="shared" si="9"/>
        <v>-1.09056</v>
      </c>
    </row>
    <row r="38" spans="1:27" x14ac:dyDescent="0.25">
      <c r="A38" t="s">
        <v>73</v>
      </c>
      <c r="B38" s="19">
        <f>B36+B29+B22+B15+B8</f>
        <v>0</v>
      </c>
      <c r="C38" s="19">
        <f>C36+C29+C22+C15+C8</f>
        <v>0</v>
      </c>
      <c r="D38" s="19">
        <f>D36+D29+D22+D15+D8</f>
        <v>5.4527999999999999</v>
      </c>
      <c r="E38" s="19">
        <f t="shared" ref="E38:AA38" si="10">E36+E29+E22+E15+E8</f>
        <v>6.5433599999999998</v>
      </c>
      <c r="F38" s="19">
        <f t="shared" si="10"/>
        <v>5.4527999999999999</v>
      </c>
      <c r="G38" s="19">
        <f t="shared" si="10"/>
        <v>2.1811199999999999</v>
      </c>
      <c r="H38" s="19">
        <f t="shared" si="10"/>
        <v>4.3622399999999999</v>
      </c>
      <c r="I38" s="19">
        <f t="shared" si="10"/>
        <v>1.09056</v>
      </c>
      <c r="J38" s="19">
        <f t="shared" si="10"/>
        <v>4.3622399999999999</v>
      </c>
      <c r="K38" s="19">
        <f t="shared" si="10"/>
        <v>0</v>
      </c>
      <c r="L38" s="19">
        <f t="shared" si="10"/>
        <v>2.1811199999999999</v>
      </c>
      <c r="M38" s="19">
        <f t="shared" si="10"/>
        <v>0</v>
      </c>
      <c r="N38" s="19">
        <f t="shared" si="10"/>
        <v>-1.09056</v>
      </c>
      <c r="O38" s="19">
        <f t="shared" si="10"/>
        <v>3.2716799999999999</v>
      </c>
      <c r="P38" s="19">
        <f t="shared" si="10"/>
        <v>-1.09056</v>
      </c>
      <c r="Q38" s="19">
        <f t="shared" si="10"/>
        <v>1.09056</v>
      </c>
      <c r="R38" s="19">
        <f t="shared" si="10"/>
        <v>0</v>
      </c>
      <c r="S38" s="19">
        <f t="shared" si="10"/>
        <v>0</v>
      </c>
      <c r="T38" s="19">
        <f t="shared" si="10"/>
        <v>1.09056</v>
      </c>
      <c r="U38" s="19">
        <f t="shared" si="10"/>
        <v>3.2716799999999999</v>
      </c>
      <c r="V38" s="19">
        <f t="shared" si="10"/>
        <v>-2.1811199999999999</v>
      </c>
      <c r="W38" s="19">
        <f t="shared" si="10"/>
        <v>1.09056</v>
      </c>
      <c r="X38" s="19">
        <f t="shared" si="10"/>
        <v>0</v>
      </c>
      <c r="Y38" s="19">
        <f t="shared" si="10"/>
        <v>0</v>
      </c>
      <c r="Z38" s="19">
        <f t="shared" si="10"/>
        <v>1.09056</v>
      </c>
      <c r="AA38" s="19">
        <f t="shared" si="10"/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rgb="FFFF0000"/>
  </sheetPr>
  <dimension ref="A1:AF262"/>
  <sheetViews>
    <sheetView topLeftCell="A29" workbookViewId="0">
      <selection activeCell="A29" sqref="A1:AF261"/>
    </sheetView>
  </sheetViews>
  <sheetFormatPr defaultColWidth="9.140625" defaultRowHeight="15" x14ac:dyDescent="0.25"/>
  <cols>
    <col min="7" max="32" width="13" customWidth="1"/>
  </cols>
  <sheetData>
    <row r="1" spans="1:32" ht="51.75" x14ac:dyDescent="0.25">
      <c r="A1" s="1" t="s">
        <v>0</v>
      </c>
      <c r="B1" s="2"/>
      <c r="C1" s="2"/>
      <c r="D1" s="2"/>
      <c r="E1" s="2"/>
      <c r="F1" s="2"/>
      <c r="G1" s="3" t="s">
        <v>1</v>
      </c>
      <c r="H1" s="4" t="s">
        <v>2</v>
      </c>
      <c r="I1" s="4" t="s">
        <v>3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5.75" x14ac:dyDescent="0.25">
      <c r="A2" s="5" t="s">
        <v>53</v>
      </c>
      <c r="B2" s="2"/>
      <c r="C2" s="2"/>
      <c r="D2" s="2"/>
      <c r="E2" s="2"/>
      <c r="F2" s="2"/>
      <c r="G2" t="s">
        <v>10</v>
      </c>
      <c r="H2" t="s">
        <v>61</v>
      </c>
      <c r="I2" t="s">
        <v>61</v>
      </c>
      <c r="J2" t="s">
        <v>11</v>
      </c>
      <c r="K2" t="s">
        <v>61</v>
      </c>
      <c r="L2" t="s">
        <v>11</v>
      </c>
      <c r="M2" t="s">
        <v>61</v>
      </c>
      <c r="N2" t="s">
        <v>61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1:32" x14ac:dyDescent="0.25">
      <c r="A4" s="2"/>
      <c r="B4" s="2"/>
      <c r="C4" s="2"/>
      <c r="D4" s="20"/>
      <c r="E4" s="6"/>
      <c r="F4" s="6"/>
      <c r="G4" s="6">
        <v>2010</v>
      </c>
      <c r="H4" s="6">
        <v>2011</v>
      </c>
      <c r="I4" s="6">
        <v>2012</v>
      </c>
      <c r="J4" s="6">
        <v>2013</v>
      </c>
      <c r="K4" s="6">
        <v>2014</v>
      </c>
      <c r="L4" s="6">
        <v>2015</v>
      </c>
      <c r="M4" s="6">
        <v>2016</v>
      </c>
      <c r="N4" s="6">
        <v>2017</v>
      </c>
      <c r="O4" s="6">
        <v>2018</v>
      </c>
      <c r="P4" s="6">
        <v>2019</v>
      </c>
      <c r="Q4" s="6">
        <v>2020</v>
      </c>
      <c r="R4" s="6">
        <v>2021</v>
      </c>
      <c r="S4" s="6">
        <v>2022</v>
      </c>
      <c r="T4" s="6">
        <v>2023</v>
      </c>
      <c r="U4" s="6">
        <v>2024</v>
      </c>
      <c r="V4" s="6">
        <v>2025</v>
      </c>
      <c r="W4" s="6">
        <v>2026</v>
      </c>
      <c r="X4" s="6">
        <v>2027</v>
      </c>
      <c r="Y4" s="6">
        <v>2028</v>
      </c>
      <c r="Z4" s="6">
        <v>2029</v>
      </c>
      <c r="AA4" s="6">
        <v>2030</v>
      </c>
      <c r="AB4" s="6">
        <v>2031</v>
      </c>
      <c r="AC4" s="6">
        <v>2032</v>
      </c>
      <c r="AD4" s="6">
        <v>2033</v>
      </c>
      <c r="AE4" s="6">
        <v>2034</v>
      </c>
      <c r="AF4" s="6">
        <v>2035</v>
      </c>
    </row>
    <row r="5" spans="1:32" x14ac:dyDescent="0.25">
      <c r="A5" s="7" t="s">
        <v>54</v>
      </c>
      <c r="B5" s="8"/>
      <c r="C5" s="7"/>
      <c r="D5" s="9"/>
      <c r="E5" s="9"/>
      <c r="F5" s="9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x14ac:dyDescent="0.25">
      <c r="A6" s="11" t="s">
        <v>13</v>
      </c>
      <c r="B6" s="2"/>
    </row>
    <row r="7" spans="1:32" x14ac:dyDescent="0.25">
      <c r="A7" s="2"/>
      <c r="B7" s="2" t="s">
        <v>14</v>
      </c>
    </row>
    <row r="8" spans="1:32" s="13" customFormat="1" ht="12.75" x14ac:dyDescent="0.2">
      <c r="A8" s="12" t="s">
        <v>15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 s="15" customFormat="1" x14ac:dyDescent="0.25">
      <c r="A9" s="2"/>
      <c r="B9" s="2" t="s">
        <v>16</v>
      </c>
      <c r="C9"/>
      <c r="D9"/>
      <c r="E9"/>
      <c r="F9"/>
      <c r="G9" s="25">
        <v>61.677</v>
      </c>
      <c r="H9" s="25">
        <v>55.319000000000003</v>
      </c>
      <c r="I9" s="25">
        <v>49.151000000000003</v>
      </c>
      <c r="J9" s="25">
        <v>38.734000000000002</v>
      </c>
      <c r="K9" s="25">
        <v>29.577999999999999</v>
      </c>
      <c r="L9" s="25">
        <v>21.495000000000001</v>
      </c>
      <c r="M9" s="25">
        <v>13.14</v>
      </c>
      <c r="N9" s="25">
        <v>9.0299999999999994</v>
      </c>
      <c r="O9" s="25">
        <v>6.8810000000000002</v>
      </c>
      <c r="P9" s="25">
        <v>5.75</v>
      </c>
      <c r="Q9" s="25">
        <v>5.1539999999999999</v>
      </c>
      <c r="R9" s="25">
        <v>4.8460000000000001</v>
      </c>
      <c r="S9" s="25">
        <v>4.6970000000000001</v>
      </c>
      <c r="T9" s="25">
        <v>4.6369999999999996</v>
      </c>
      <c r="U9" s="25">
        <v>4.6280000000000001</v>
      </c>
      <c r="V9" s="25">
        <v>4.6500000000000004</v>
      </c>
      <c r="W9" s="25">
        <v>4.6909999999999998</v>
      </c>
      <c r="X9" s="25">
        <v>4.7430000000000003</v>
      </c>
      <c r="Y9" s="25">
        <v>4.8010000000000002</v>
      </c>
      <c r="Z9" s="25">
        <v>4.8630000000000004</v>
      </c>
      <c r="AA9" s="25">
        <v>4.9279999999999999</v>
      </c>
      <c r="AB9" s="25">
        <v>4.9960000000000004</v>
      </c>
      <c r="AC9" s="25">
        <v>5.0640000000000001</v>
      </c>
      <c r="AD9" s="25">
        <v>5.133</v>
      </c>
      <c r="AE9" s="25">
        <v>5.2009999999999996</v>
      </c>
      <c r="AF9" s="25">
        <v>5.2690000000000001</v>
      </c>
    </row>
    <row r="10" spans="1:32" s="15" customFormat="1" x14ac:dyDescent="0.25">
      <c r="A10" s="2"/>
      <c r="B10" s="2" t="s">
        <v>17</v>
      </c>
      <c r="C10"/>
      <c r="D10"/>
      <c r="E10"/>
      <c r="F10"/>
      <c r="G10" s="25">
        <v>1.0880000000000001</v>
      </c>
      <c r="H10" s="25">
        <v>1.0029999999999999</v>
      </c>
      <c r="I10" s="25">
        <v>2.5329999999999999</v>
      </c>
      <c r="J10" s="25">
        <v>7.2309999999999999</v>
      </c>
      <c r="K10" s="25">
        <v>12.01</v>
      </c>
      <c r="L10" s="25">
        <v>15.169</v>
      </c>
      <c r="M10" s="25">
        <v>17.802</v>
      </c>
      <c r="N10" s="25">
        <v>18.419</v>
      </c>
      <c r="O10" s="25">
        <v>18.350999999999999</v>
      </c>
      <c r="P10" s="25">
        <v>18.088999999999999</v>
      </c>
      <c r="Q10" s="25">
        <v>17.841999999999999</v>
      </c>
      <c r="R10" s="25">
        <v>17.672000000000001</v>
      </c>
      <c r="S10" s="25">
        <v>17.602</v>
      </c>
      <c r="T10" s="25">
        <v>17.62</v>
      </c>
      <c r="U10" s="25">
        <v>17.707000000000001</v>
      </c>
      <c r="V10" s="25">
        <v>17.850999999999999</v>
      </c>
      <c r="W10" s="25">
        <v>18.030999999999999</v>
      </c>
      <c r="X10" s="25">
        <v>18.233000000000001</v>
      </c>
      <c r="Y10" s="25">
        <v>18.448</v>
      </c>
      <c r="Z10" s="25">
        <v>18.672000000000001</v>
      </c>
      <c r="AA10" s="25">
        <v>18.908999999999999</v>
      </c>
      <c r="AB10" s="25">
        <v>19.161999999999999</v>
      </c>
      <c r="AC10" s="25">
        <v>19.414000000000001</v>
      </c>
      <c r="AD10" s="25">
        <v>19.663</v>
      </c>
      <c r="AE10" s="25">
        <v>19.908999999999999</v>
      </c>
      <c r="AF10" s="25">
        <v>20.151</v>
      </c>
    </row>
    <row r="11" spans="1:32" s="15" customFormat="1" x14ac:dyDescent="0.25">
      <c r="A11" s="2"/>
      <c r="B11" s="2" t="s">
        <v>18</v>
      </c>
      <c r="C11"/>
      <c r="D11"/>
      <c r="E11"/>
      <c r="F11"/>
      <c r="G11" s="25">
        <v>43.719000000000001</v>
      </c>
      <c r="H11" s="25">
        <v>52.637999999999998</v>
      </c>
      <c r="I11" s="25">
        <v>59.865000000000002</v>
      </c>
      <c r="J11" s="25">
        <v>68.251000000000005</v>
      </c>
      <c r="K11" s="25">
        <v>75.266999999999996</v>
      </c>
      <c r="L11" s="25">
        <v>82.853999999999999</v>
      </c>
      <c r="M11" s="25">
        <v>91.236999999999995</v>
      </c>
      <c r="N11" s="25">
        <v>97.370999999999995</v>
      </c>
      <c r="O11" s="25">
        <v>102.22799999999999</v>
      </c>
      <c r="P11" s="25">
        <v>106.252</v>
      </c>
      <c r="Q11" s="25">
        <v>109.72</v>
      </c>
      <c r="R11" s="25">
        <v>112.776</v>
      </c>
      <c r="S11" s="25">
        <v>115.566</v>
      </c>
      <c r="T11" s="25">
        <v>118.16800000000001</v>
      </c>
      <c r="U11" s="25">
        <v>120.633</v>
      </c>
      <c r="V11" s="25">
        <v>123.011</v>
      </c>
      <c r="W11" s="25">
        <v>125.31100000000001</v>
      </c>
      <c r="X11" s="25">
        <v>127.54600000000001</v>
      </c>
      <c r="Y11" s="25">
        <v>129.72200000000001</v>
      </c>
      <c r="Z11" s="25">
        <v>131.852</v>
      </c>
      <c r="AA11" s="25">
        <v>133.952</v>
      </c>
      <c r="AB11" s="25">
        <v>136.053</v>
      </c>
      <c r="AC11" s="25">
        <v>138.124</v>
      </c>
      <c r="AD11" s="25">
        <v>140.16499999999999</v>
      </c>
      <c r="AE11" s="25">
        <v>142.17500000000001</v>
      </c>
      <c r="AF11" s="25">
        <v>144.15199999999999</v>
      </c>
    </row>
    <row r="12" spans="1:32" s="15" customFormat="1" x14ac:dyDescent="0.25">
      <c r="A12" s="2"/>
      <c r="B12" s="2" t="s">
        <v>19</v>
      </c>
      <c r="C12"/>
      <c r="D12"/>
      <c r="E12"/>
      <c r="F12"/>
      <c r="G12" s="25" t="s">
        <v>103</v>
      </c>
      <c r="H12" s="25">
        <v>1.6E-2</v>
      </c>
      <c r="I12" s="25">
        <v>3.1E-2</v>
      </c>
      <c r="J12" s="25">
        <v>4.1000000000000002E-2</v>
      </c>
      <c r="K12" s="25">
        <v>0.05</v>
      </c>
      <c r="L12" s="25">
        <v>5.8999999999999997E-2</v>
      </c>
      <c r="M12" s="25">
        <v>6.9000000000000006E-2</v>
      </c>
      <c r="N12" s="25">
        <v>7.8E-2</v>
      </c>
      <c r="O12" s="25">
        <v>8.5999999999999993E-2</v>
      </c>
      <c r="P12" s="25">
        <v>9.4E-2</v>
      </c>
      <c r="Q12" s="25">
        <v>0.10199999999999999</v>
      </c>
      <c r="R12" s="25">
        <v>0.109</v>
      </c>
      <c r="S12" s="25">
        <v>0.11600000000000001</v>
      </c>
      <c r="T12" s="25">
        <v>0.122</v>
      </c>
      <c r="U12" s="25">
        <v>0.128</v>
      </c>
      <c r="V12" s="25">
        <v>0.13400000000000001</v>
      </c>
      <c r="W12" s="25">
        <v>0.13900000000000001</v>
      </c>
      <c r="X12" s="25">
        <v>0.14499999999999999</v>
      </c>
      <c r="Y12" s="25">
        <v>0.14899999999999999</v>
      </c>
      <c r="Z12" s="25">
        <v>0.154</v>
      </c>
      <c r="AA12" s="25">
        <v>0.159</v>
      </c>
      <c r="AB12" s="25">
        <v>0.16300000000000001</v>
      </c>
      <c r="AC12" s="25">
        <v>0.16700000000000001</v>
      </c>
      <c r="AD12" s="25">
        <v>0.17100000000000001</v>
      </c>
      <c r="AE12" s="25">
        <v>0.17499999999999999</v>
      </c>
      <c r="AF12" s="25">
        <v>0.17899999999999999</v>
      </c>
    </row>
    <row r="13" spans="1:32" s="15" customFormat="1" x14ac:dyDescent="0.25">
      <c r="A13" s="2"/>
      <c r="B13" s="2"/>
      <c r="C13"/>
      <c r="D13"/>
      <c r="E13"/>
      <c r="F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s="13" customFormat="1" ht="12.75" x14ac:dyDescent="0.2">
      <c r="A14" s="12" t="s">
        <v>21</v>
      </c>
      <c r="B14" s="12"/>
      <c r="C14" s="12"/>
      <c r="D14" s="12"/>
      <c r="E14" s="12"/>
      <c r="F14" s="12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5" customFormat="1" x14ac:dyDescent="0.25">
      <c r="A15" s="2"/>
      <c r="B15" s="2" t="s">
        <v>22</v>
      </c>
      <c r="C15"/>
      <c r="D15"/>
      <c r="E15"/>
      <c r="F15"/>
      <c r="G15" s="25">
        <v>13.215</v>
      </c>
      <c r="H15" s="25">
        <v>11.362</v>
      </c>
      <c r="I15" s="25">
        <v>10.709</v>
      </c>
      <c r="J15" s="25">
        <v>10.273</v>
      </c>
      <c r="K15" s="25">
        <v>9.9960000000000004</v>
      </c>
      <c r="L15" s="25">
        <v>9.8420000000000005</v>
      </c>
      <c r="M15" s="25">
        <v>9.7759999999999998</v>
      </c>
      <c r="N15" s="25">
        <v>9.7750000000000004</v>
      </c>
      <c r="O15" s="25">
        <v>9.8249999999999993</v>
      </c>
      <c r="P15" s="25">
        <v>9.91</v>
      </c>
      <c r="Q15" s="25">
        <v>10.022</v>
      </c>
      <c r="R15" s="25">
        <v>10.148999999999999</v>
      </c>
      <c r="S15" s="25">
        <v>10.287000000000001</v>
      </c>
      <c r="T15" s="25">
        <v>10.435</v>
      </c>
      <c r="U15" s="25">
        <v>10.587999999999999</v>
      </c>
      <c r="V15" s="25">
        <v>10.746</v>
      </c>
      <c r="W15" s="25">
        <v>10.904999999999999</v>
      </c>
      <c r="X15" s="25">
        <v>11.067</v>
      </c>
      <c r="Y15" s="25">
        <v>11.228999999999999</v>
      </c>
      <c r="Z15" s="25">
        <v>11.391</v>
      </c>
      <c r="AA15" s="25">
        <v>11.552</v>
      </c>
      <c r="AB15" s="25">
        <v>11.715</v>
      </c>
      <c r="AC15" s="25">
        <v>11.875999999999999</v>
      </c>
      <c r="AD15" s="25">
        <v>12.037000000000001</v>
      </c>
      <c r="AE15" s="25">
        <v>12.195</v>
      </c>
      <c r="AF15" s="25">
        <v>12.351000000000001</v>
      </c>
    </row>
    <row r="16" spans="1:32" s="15" customFormat="1" x14ac:dyDescent="0.25">
      <c r="A16" s="17"/>
      <c r="B16" s="17" t="s">
        <v>23</v>
      </c>
      <c r="C16"/>
      <c r="D16"/>
      <c r="E16"/>
      <c r="F16"/>
      <c r="G16" s="25">
        <v>12.12</v>
      </c>
      <c r="H16" s="25">
        <v>15.114000000000001</v>
      </c>
      <c r="I16" s="25">
        <v>16.637</v>
      </c>
      <c r="J16" s="25">
        <v>17.802</v>
      </c>
      <c r="K16" s="25">
        <v>18.721</v>
      </c>
      <c r="L16" s="25">
        <v>19.481000000000002</v>
      </c>
      <c r="M16" s="25">
        <v>20.123999999999999</v>
      </c>
      <c r="N16" s="25">
        <v>20.69</v>
      </c>
      <c r="O16" s="25">
        <v>21.213000000000001</v>
      </c>
      <c r="P16" s="25">
        <v>21.696000000000002</v>
      </c>
      <c r="Q16" s="25">
        <v>22.158000000000001</v>
      </c>
      <c r="R16" s="25">
        <v>22.591000000000001</v>
      </c>
      <c r="S16" s="25">
        <v>23.009</v>
      </c>
      <c r="T16" s="25">
        <v>23.416</v>
      </c>
      <c r="U16" s="25">
        <v>23.815000000000001</v>
      </c>
      <c r="V16" s="25">
        <v>24.207999999999998</v>
      </c>
      <c r="W16" s="25">
        <v>24.593</v>
      </c>
      <c r="X16" s="25">
        <v>24.974</v>
      </c>
      <c r="Y16" s="25">
        <v>25.350999999999999</v>
      </c>
      <c r="Z16" s="25">
        <v>25.724</v>
      </c>
      <c r="AA16" s="25">
        <v>26.091000000000001</v>
      </c>
      <c r="AB16" s="25">
        <v>26.460999999999999</v>
      </c>
      <c r="AC16" s="25">
        <v>26.824999999999999</v>
      </c>
      <c r="AD16" s="25">
        <v>27.186</v>
      </c>
      <c r="AE16" s="25">
        <v>27.541</v>
      </c>
      <c r="AF16" s="25">
        <v>27.890999999999998</v>
      </c>
    </row>
    <row r="17" spans="1:32" s="15" customFormat="1" x14ac:dyDescent="0.25">
      <c r="A17" s="2"/>
      <c r="B17" s="17" t="s">
        <v>24</v>
      </c>
      <c r="C17"/>
      <c r="D17"/>
      <c r="E17"/>
      <c r="F17"/>
      <c r="G17" s="25">
        <v>7.4509999999999996</v>
      </c>
      <c r="H17" s="25">
        <v>6.97</v>
      </c>
      <c r="I17" s="25">
        <v>6.8</v>
      </c>
      <c r="J17" s="25">
        <v>6.7889999999999997</v>
      </c>
      <c r="K17" s="25">
        <v>6.8559999999999999</v>
      </c>
      <c r="L17" s="25">
        <v>6.9630000000000001</v>
      </c>
      <c r="M17" s="25">
        <v>7.0869999999999997</v>
      </c>
      <c r="N17" s="25">
        <v>7.218</v>
      </c>
      <c r="O17" s="25">
        <v>7.3570000000000002</v>
      </c>
      <c r="P17" s="25">
        <v>7.4969999999999999</v>
      </c>
      <c r="Q17" s="25">
        <v>7.6379999999999999</v>
      </c>
      <c r="R17" s="25">
        <v>7.7770000000000001</v>
      </c>
      <c r="S17" s="25">
        <v>7.915</v>
      </c>
      <c r="T17" s="25">
        <v>8.0510000000000002</v>
      </c>
      <c r="U17" s="25">
        <v>8.1859999999999999</v>
      </c>
      <c r="V17" s="25">
        <v>8.32</v>
      </c>
      <c r="W17" s="25">
        <v>8.452</v>
      </c>
      <c r="X17" s="25">
        <v>8.5830000000000002</v>
      </c>
      <c r="Y17" s="25">
        <v>8.7140000000000004</v>
      </c>
      <c r="Z17" s="25">
        <v>8.843</v>
      </c>
      <c r="AA17" s="25">
        <v>8.9710000000000001</v>
      </c>
      <c r="AB17" s="25">
        <v>9.0990000000000002</v>
      </c>
      <c r="AC17" s="25">
        <v>9.2260000000000009</v>
      </c>
      <c r="AD17" s="25">
        <v>9.3510000000000009</v>
      </c>
      <c r="AE17" s="25">
        <v>9.4749999999999996</v>
      </c>
      <c r="AF17" s="25">
        <v>9.5969999999999995</v>
      </c>
    </row>
    <row r="18" spans="1:32" s="15" customFormat="1" x14ac:dyDescent="0.25">
      <c r="A18" s="2"/>
      <c r="B18" s="17" t="s">
        <v>19</v>
      </c>
      <c r="C18"/>
      <c r="D18"/>
      <c r="E18"/>
      <c r="F18"/>
      <c r="G18" s="25" t="s">
        <v>103</v>
      </c>
      <c r="H18" s="25">
        <v>0.01</v>
      </c>
      <c r="I18" s="25">
        <v>1.9E-2</v>
      </c>
      <c r="J18" s="25">
        <v>2.7E-2</v>
      </c>
      <c r="K18" s="25">
        <v>3.5000000000000003E-2</v>
      </c>
      <c r="L18" s="25">
        <v>4.1000000000000002E-2</v>
      </c>
      <c r="M18" s="25">
        <v>4.7E-2</v>
      </c>
      <c r="N18" s="25">
        <v>5.2999999999999999E-2</v>
      </c>
      <c r="O18" s="25">
        <v>5.8000000000000003E-2</v>
      </c>
      <c r="P18" s="25">
        <v>6.3E-2</v>
      </c>
      <c r="Q18" s="25">
        <v>6.7000000000000004E-2</v>
      </c>
      <c r="R18" s="25">
        <v>7.0999999999999994E-2</v>
      </c>
      <c r="S18" s="25">
        <v>7.4999999999999997E-2</v>
      </c>
      <c r="T18" s="25">
        <v>7.9000000000000001E-2</v>
      </c>
      <c r="U18" s="25">
        <v>8.2000000000000003E-2</v>
      </c>
      <c r="V18" s="25">
        <v>8.5000000000000006E-2</v>
      </c>
      <c r="W18" s="25">
        <v>8.7999999999999995E-2</v>
      </c>
      <c r="X18" s="25">
        <v>9.0999999999999998E-2</v>
      </c>
      <c r="Y18" s="25">
        <v>9.4E-2</v>
      </c>
      <c r="Z18" s="25">
        <v>9.7000000000000003E-2</v>
      </c>
      <c r="AA18" s="25">
        <v>9.9000000000000005E-2</v>
      </c>
      <c r="AB18" s="25">
        <v>0.10199999999999999</v>
      </c>
      <c r="AC18" s="25">
        <v>0.104</v>
      </c>
      <c r="AD18" s="25">
        <v>0.106</v>
      </c>
      <c r="AE18" s="25">
        <v>0.108</v>
      </c>
      <c r="AF18" s="25">
        <v>0.11</v>
      </c>
    </row>
    <row r="19" spans="1:32" s="15" customFormat="1" x14ac:dyDescent="0.25">
      <c r="A19" s="2"/>
      <c r="B19" s="2"/>
      <c r="C19"/>
      <c r="D19"/>
      <c r="E19"/>
      <c r="F19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s="13" customFormat="1" ht="12.75" x14ac:dyDescent="0.2">
      <c r="A20" s="12" t="s">
        <v>25</v>
      </c>
      <c r="B20" s="12"/>
      <c r="C20" s="12"/>
      <c r="D20" s="12"/>
      <c r="E20" s="12"/>
      <c r="F20" s="12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5" customFormat="1" x14ac:dyDescent="0.25">
      <c r="A21" s="2"/>
      <c r="B21" s="2" t="s">
        <v>26</v>
      </c>
      <c r="C21"/>
      <c r="D21"/>
      <c r="E21"/>
      <c r="F21" s="18"/>
      <c r="G21" s="25">
        <v>165.79300000000001</v>
      </c>
      <c r="H21" s="25">
        <v>145.78700000000001</v>
      </c>
      <c r="I21" s="25">
        <v>128.828</v>
      </c>
      <c r="J21" s="25">
        <v>114.405</v>
      </c>
      <c r="K21" s="25">
        <v>102.102</v>
      </c>
      <c r="L21" s="25">
        <v>91.588999999999999</v>
      </c>
      <c r="M21" s="25">
        <v>82.570999999999998</v>
      </c>
      <c r="N21" s="25">
        <v>74.832999999999998</v>
      </c>
      <c r="O21" s="25">
        <v>68.204999999999998</v>
      </c>
      <c r="P21" s="25">
        <v>62.5</v>
      </c>
      <c r="Q21" s="25">
        <v>57.594000000000001</v>
      </c>
      <c r="R21" s="25">
        <v>53.353000000000002</v>
      </c>
      <c r="S21" s="25">
        <v>49.685000000000002</v>
      </c>
      <c r="T21" s="25">
        <v>46.511000000000003</v>
      </c>
      <c r="U21" s="25">
        <v>43.762</v>
      </c>
      <c r="V21" s="25">
        <v>41.395000000000003</v>
      </c>
      <c r="W21" s="25">
        <v>39.344000000000001</v>
      </c>
      <c r="X21" s="25">
        <v>37.566000000000003</v>
      </c>
      <c r="Y21" s="25">
        <v>36.039000000000001</v>
      </c>
      <c r="Z21" s="25">
        <v>34.719000000000001</v>
      </c>
      <c r="AA21" s="25">
        <v>33.567999999999998</v>
      </c>
      <c r="AB21" s="25">
        <v>32.57</v>
      </c>
      <c r="AC21" s="25">
        <v>31.707000000000001</v>
      </c>
      <c r="AD21" s="25">
        <v>30.957000000000001</v>
      </c>
      <c r="AE21" s="25">
        <v>30.311</v>
      </c>
      <c r="AF21" s="25">
        <v>29.751000000000001</v>
      </c>
    </row>
    <row r="22" spans="1:32" s="15" customFormat="1" x14ac:dyDescent="0.25">
      <c r="A22" s="2"/>
      <c r="B22" s="2" t="s">
        <v>27</v>
      </c>
      <c r="C22"/>
      <c r="D22"/>
      <c r="E22" s="19"/>
      <c r="F22"/>
      <c r="G22" s="25">
        <v>368.82100000000003</v>
      </c>
      <c r="H22" s="25">
        <v>389.36200000000002</v>
      </c>
      <c r="I22" s="25">
        <v>408.33199999999999</v>
      </c>
      <c r="J22" s="25">
        <v>425.53800000000001</v>
      </c>
      <c r="K22" s="25">
        <v>440.97800000000001</v>
      </c>
      <c r="L22" s="25">
        <v>455.01900000000001</v>
      </c>
      <c r="M22" s="25">
        <v>467.41300000000001</v>
      </c>
      <c r="N22" s="25">
        <v>478.84800000000001</v>
      </c>
      <c r="O22" s="25">
        <v>490.12900000000002</v>
      </c>
      <c r="P22" s="25">
        <v>500.67200000000003</v>
      </c>
      <c r="Q22" s="25">
        <v>510.935</v>
      </c>
      <c r="R22" s="25">
        <v>520.447</v>
      </c>
      <c r="S22" s="25">
        <v>529.428</v>
      </c>
      <c r="T22" s="25">
        <v>537.96199999999999</v>
      </c>
      <c r="U22" s="25">
        <v>546.16200000000003</v>
      </c>
      <c r="V22" s="25">
        <v>554.04399999999998</v>
      </c>
      <c r="W22" s="25">
        <v>561.43399999999997</v>
      </c>
      <c r="X22" s="25">
        <v>568.81899999999996</v>
      </c>
      <c r="Y22" s="25">
        <v>576.25400000000002</v>
      </c>
      <c r="Z22" s="25">
        <v>583.56399999999996</v>
      </c>
      <c r="AA22" s="25">
        <v>590.61199999999997</v>
      </c>
      <c r="AB22" s="25">
        <v>597.46600000000001</v>
      </c>
      <c r="AC22" s="25">
        <v>604.19200000000001</v>
      </c>
      <c r="AD22" s="25">
        <v>610.80799999999999</v>
      </c>
      <c r="AE22" s="25">
        <v>617.31500000000005</v>
      </c>
      <c r="AF22" s="25">
        <v>623.72500000000002</v>
      </c>
    </row>
    <row r="23" spans="1:32" s="15" customFormat="1" x14ac:dyDescent="0.25">
      <c r="A23" s="2"/>
      <c r="B23" s="2" t="s">
        <v>28</v>
      </c>
      <c r="C23"/>
      <c r="D23"/>
      <c r="E23"/>
      <c r="F23"/>
      <c r="G23" s="25">
        <v>51.835999999999999</v>
      </c>
      <c r="H23" s="25">
        <v>58.164000000000001</v>
      </c>
      <c r="I23" s="25">
        <v>63.826000000000001</v>
      </c>
      <c r="J23" s="25">
        <v>68.846999999999994</v>
      </c>
      <c r="K23" s="25">
        <v>73.272999999999996</v>
      </c>
      <c r="L23" s="25">
        <v>77.215999999999994</v>
      </c>
      <c r="M23" s="25">
        <v>80.665000000000006</v>
      </c>
      <c r="N23" s="25">
        <v>83.777000000000001</v>
      </c>
      <c r="O23" s="25">
        <v>86.73</v>
      </c>
      <c r="P23" s="25">
        <v>89.430999999999997</v>
      </c>
      <c r="Q23" s="25">
        <v>91.984999999999999</v>
      </c>
      <c r="R23" s="25">
        <v>94.314999999999998</v>
      </c>
      <c r="S23" s="25">
        <v>96.475999999999999</v>
      </c>
      <c r="T23" s="25">
        <v>98.494</v>
      </c>
      <c r="U23" s="25">
        <v>100.39700000000001</v>
      </c>
      <c r="V23" s="25">
        <v>102.2</v>
      </c>
      <c r="W23" s="25">
        <v>103.874</v>
      </c>
      <c r="X23" s="25">
        <v>105.515</v>
      </c>
      <c r="Y23" s="25">
        <v>107.14</v>
      </c>
      <c r="Z23" s="25">
        <v>108.71899999999999</v>
      </c>
      <c r="AA23" s="25">
        <v>110.226</v>
      </c>
      <c r="AB23" s="25">
        <v>111.681</v>
      </c>
      <c r="AC23" s="25">
        <v>113.098</v>
      </c>
      <c r="AD23" s="25">
        <v>114.47799999999999</v>
      </c>
      <c r="AE23" s="25">
        <v>115.828</v>
      </c>
      <c r="AF23" s="25">
        <v>117.14700000000001</v>
      </c>
    </row>
    <row r="24" spans="1:32" s="15" customFormat="1" x14ac:dyDescent="0.25">
      <c r="A24" s="2"/>
      <c r="B24" s="2" t="s">
        <v>19</v>
      </c>
      <c r="C24"/>
      <c r="D24"/>
      <c r="E24"/>
      <c r="F24"/>
      <c r="G24" s="25" t="s">
        <v>103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</row>
    <row r="25" spans="1:32" s="15" customFormat="1" x14ac:dyDescent="0.25">
      <c r="A25" s="2"/>
      <c r="B25" s="2"/>
      <c r="C25"/>
      <c r="D25"/>
      <c r="E25"/>
      <c r="F25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s="13" customFormat="1" ht="12.75" x14ac:dyDescent="0.2">
      <c r="A26" s="12" t="s">
        <v>29</v>
      </c>
      <c r="B26" s="12"/>
      <c r="C26" s="12"/>
      <c r="D26" s="12"/>
      <c r="E26" s="12"/>
      <c r="F26" s="1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5" customFormat="1" x14ac:dyDescent="0.25">
      <c r="A27" s="2"/>
      <c r="B27" s="17" t="s">
        <v>4</v>
      </c>
      <c r="C27"/>
      <c r="D27"/>
      <c r="E27"/>
      <c r="F27"/>
      <c r="G27" s="25">
        <v>8.4030000000000005</v>
      </c>
      <c r="H27" s="25">
        <v>7.532</v>
      </c>
      <c r="I27" s="25">
        <v>6.7670000000000003</v>
      </c>
      <c r="J27" s="25">
        <v>6.0949999999999998</v>
      </c>
      <c r="K27" s="25">
        <v>5.5039999999999996</v>
      </c>
      <c r="L27" s="25">
        <v>4.984</v>
      </c>
      <c r="M27" s="25">
        <v>4.5250000000000004</v>
      </c>
      <c r="N27" s="25">
        <v>4.1210000000000004</v>
      </c>
      <c r="O27" s="25">
        <v>3.7650000000000001</v>
      </c>
      <c r="P27" s="25">
        <v>3.4510000000000001</v>
      </c>
      <c r="Q27" s="25">
        <v>3.1739999999999999</v>
      </c>
      <c r="R27" s="25">
        <v>2.9279999999999999</v>
      </c>
      <c r="S27" s="25">
        <v>2.7120000000000002</v>
      </c>
      <c r="T27" s="25">
        <v>2.52</v>
      </c>
      <c r="U27" s="25">
        <v>2.35</v>
      </c>
      <c r="V27" s="25">
        <v>2.2000000000000002</v>
      </c>
      <c r="W27" s="25">
        <v>2.0670000000000002</v>
      </c>
      <c r="X27" s="25">
        <v>1.9490000000000001</v>
      </c>
      <c r="Y27" s="25">
        <v>1.845</v>
      </c>
      <c r="Z27" s="25">
        <v>1.7529999999999999</v>
      </c>
      <c r="AA27" s="25">
        <v>1.671</v>
      </c>
      <c r="AB27" s="25">
        <v>1.5980000000000001</v>
      </c>
      <c r="AC27" s="25">
        <v>1.534</v>
      </c>
      <c r="AD27" s="25">
        <v>1.476</v>
      </c>
      <c r="AE27" s="25">
        <v>1.425</v>
      </c>
      <c r="AF27" s="25">
        <v>1.38</v>
      </c>
    </row>
    <row r="28" spans="1:32" s="15" customFormat="1" x14ac:dyDescent="0.25">
      <c r="A28" s="2"/>
      <c r="B28" s="17" t="s">
        <v>5</v>
      </c>
      <c r="C28"/>
      <c r="D28"/>
      <c r="E28"/>
      <c r="F28"/>
      <c r="G28" s="25">
        <v>181.55199999999999</v>
      </c>
      <c r="H28" s="25">
        <v>200.60499999999999</v>
      </c>
      <c r="I28" s="25">
        <v>218.28399999999999</v>
      </c>
      <c r="J28" s="25">
        <v>234.43899999999999</v>
      </c>
      <c r="K28" s="25">
        <v>249.066</v>
      </c>
      <c r="L28" s="25">
        <v>262.39100000000002</v>
      </c>
      <c r="M28" s="25">
        <v>274.27</v>
      </c>
      <c r="N28" s="25">
        <v>285.15600000000001</v>
      </c>
      <c r="O28" s="25">
        <v>295.57799999999997</v>
      </c>
      <c r="P28" s="25">
        <v>305.18700000000001</v>
      </c>
      <c r="Q28" s="25">
        <v>314.29700000000003</v>
      </c>
      <c r="R28" s="25">
        <v>322.63900000000001</v>
      </c>
      <c r="S28" s="25">
        <v>330.37</v>
      </c>
      <c r="T28" s="25">
        <v>337.57</v>
      </c>
      <c r="U28" s="25">
        <v>344.327</v>
      </c>
      <c r="V28" s="25">
        <v>350.68299999999999</v>
      </c>
      <c r="W28" s="25">
        <v>356.54399999999998</v>
      </c>
      <c r="X28" s="25">
        <v>362.22800000000001</v>
      </c>
      <c r="Y28" s="25">
        <v>367.78699999999998</v>
      </c>
      <c r="Z28" s="25">
        <v>373.12700000000001</v>
      </c>
      <c r="AA28" s="25">
        <v>378.17</v>
      </c>
      <c r="AB28" s="25">
        <v>382.971</v>
      </c>
      <c r="AC28" s="25">
        <v>387.59</v>
      </c>
      <c r="AD28" s="25">
        <v>392.04399999999998</v>
      </c>
      <c r="AE28" s="25">
        <v>396.35300000000001</v>
      </c>
      <c r="AF28" s="25">
        <v>400.52600000000001</v>
      </c>
    </row>
    <row r="29" spans="1:32" s="15" customFormat="1" x14ac:dyDescent="0.25">
      <c r="A29" s="2"/>
      <c r="B29" s="17" t="s">
        <v>30</v>
      </c>
      <c r="C29"/>
      <c r="D29"/>
      <c r="E29"/>
      <c r="F29"/>
      <c r="G29" s="25">
        <v>146.01300000000001</v>
      </c>
      <c r="H29" s="25">
        <v>130.44999999999999</v>
      </c>
      <c r="I29" s="25">
        <v>116.65600000000001</v>
      </c>
      <c r="J29" s="25">
        <v>104.42</v>
      </c>
      <c r="K29" s="25">
        <v>93.558999999999997</v>
      </c>
      <c r="L29" s="25">
        <v>83.912999999999997</v>
      </c>
      <c r="M29" s="25">
        <v>75.338999999999999</v>
      </c>
      <c r="N29" s="25">
        <v>67.715000000000003</v>
      </c>
      <c r="O29" s="25">
        <v>60.939</v>
      </c>
      <c r="P29" s="25">
        <v>54.908000000000001</v>
      </c>
      <c r="Q29" s="25">
        <v>49.54</v>
      </c>
      <c r="R29" s="25">
        <v>44.758000000000003</v>
      </c>
      <c r="S29" s="25">
        <v>40.496000000000002</v>
      </c>
      <c r="T29" s="25">
        <v>36.695</v>
      </c>
      <c r="U29" s="25">
        <v>33.307000000000002</v>
      </c>
      <c r="V29" s="25">
        <v>30.283999999999999</v>
      </c>
      <c r="W29" s="25">
        <v>27.585000000000001</v>
      </c>
      <c r="X29" s="25">
        <v>25.175999999999998</v>
      </c>
      <c r="Y29" s="25">
        <v>23.033999999999999</v>
      </c>
      <c r="Z29" s="25">
        <v>21.125</v>
      </c>
      <c r="AA29" s="25">
        <v>19.417999999999999</v>
      </c>
      <c r="AB29" s="25">
        <v>17.895</v>
      </c>
      <c r="AC29" s="25">
        <v>16.536000000000001</v>
      </c>
      <c r="AD29" s="25">
        <v>15.323</v>
      </c>
      <c r="AE29" s="25">
        <v>14.236000000000001</v>
      </c>
      <c r="AF29" s="25">
        <v>13.263999999999999</v>
      </c>
    </row>
    <row r="30" spans="1:32" s="15" customFormat="1" x14ac:dyDescent="0.25">
      <c r="A30" s="2"/>
      <c r="B30" s="17" t="s">
        <v>31</v>
      </c>
      <c r="C30"/>
      <c r="D30"/>
      <c r="E30"/>
      <c r="F30"/>
      <c r="G30" s="25">
        <v>1.6060000000000001</v>
      </c>
      <c r="H30" s="25">
        <v>1.4319999999999999</v>
      </c>
      <c r="I30" s="25">
        <v>1.278</v>
      </c>
      <c r="J30" s="25">
        <v>1.141</v>
      </c>
      <c r="K30" s="25">
        <v>1.0189999999999999</v>
      </c>
      <c r="L30" s="25">
        <v>0.91100000000000003</v>
      </c>
      <c r="M30" s="25">
        <v>0.81399999999999995</v>
      </c>
      <c r="N30" s="25">
        <v>0.72799999999999998</v>
      </c>
      <c r="O30" s="25">
        <v>0.65200000000000002</v>
      </c>
      <c r="P30" s="25">
        <v>0.58399999999999996</v>
      </c>
      <c r="Q30" s="25">
        <v>0.52300000000000002</v>
      </c>
      <c r="R30" s="25">
        <v>0.46899999999999997</v>
      </c>
      <c r="S30" s="25">
        <v>0.42</v>
      </c>
      <c r="T30" s="25">
        <v>0.377</v>
      </c>
      <c r="U30" s="25">
        <v>0.33800000000000002</v>
      </c>
      <c r="V30" s="25">
        <v>0.30399999999999999</v>
      </c>
      <c r="W30" s="25">
        <v>0.27300000000000002</v>
      </c>
      <c r="X30" s="25">
        <v>0.245</v>
      </c>
      <c r="Y30" s="25">
        <v>0.22</v>
      </c>
      <c r="Z30" s="25">
        <v>0.19800000000000001</v>
      </c>
      <c r="AA30" s="25">
        <v>0.17899999999999999</v>
      </c>
      <c r="AB30" s="25">
        <v>0.161</v>
      </c>
      <c r="AC30" s="25">
        <v>0.14499999999999999</v>
      </c>
      <c r="AD30" s="25">
        <v>0.13100000000000001</v>
      </c>
      <c r="AE30" s="25">
        <v>0.11799999999999999</v>
      </c>
      <c r="AF30" s="25">
        <v>0.107</v>
      </c>
    </row>
    <row r="31" spans="1:32" s="15" customFormat="1" x14ac:dyDescent="0.25">
      <c r="A31" s="2"/>
      <c r="B31" s="2" t="s">
        <v>19</v>
      </c>
      <c r="C31"/>
      <c r="D31"/>
      <c r="E31"/>
      <c r="F31"/>
      <c r="G31" s="25" t="s">
        <v>103</v>
      </c>
      <c r="H31" s="25">
        <v>0.41</v>
      </c>
      <c r="I31" s="25">
        <v>0.71399999999999997</v>
      </c>
      <c r="J31" s="25">
        <v>0.93700000000000006</v>
      </c>
      <c r="K31" s="25">
        <v>1.1000000000000001</v>
      </c>
      <c r="L31" s="25">
        <v>1.218</v>
      </c>
      <c r="M31" s="25">
        <v>1.302</v>
      </c>
      <c r="N31" s="25">
        <v>1.361</v>
      </c>
      <c r="O31" s="25">
        <v>1.4039999999999999</v>
      </c>
      <c r="P31" s="25">
        <v>1.4330000000000001</v>
      </c>
      <c r="Q31" s="25">
        <v>1.4530000000000001</v>
      </c>
      <c r="R31" s="25">
        <v>1.464</v>
      </c>
      <c r="S31" s="25">
        <v>1.47</v>
      </c>
      <c r="T31" s="25">
        <v>1.4710000000000001</v>
      </c>
      <c r="U31" s="25">
        <v>1.468</v>
      </c>
      <c r="V31" s="25">
        <v>1.4630000000000001</v>
      </c>
      <c r="W31" s="25">
        <v>1.4550000000000001</v>
      </c>
      <c r="X31" s="25">
        <v>1.446</v>
      </c>
      <c r="Y31" s="25">
        <v>1.4370000000000001</v>
      </c>
      <c r="Z31" s="25">
        <v>1.427</v>
      </c>
      <c r="AA31" s="25">
        <v>1.417</v>
      </c>
      <c r="AB31" s="25">
        <v>1.4059999999999999</v>
      </c>
      <c r="AC31" s="25">
        <v>1.395</v>
      </c>
      <c r="AD31" s="25">
        <v>1.3839999999999999</v>
      </c>
      <c r="AE31" s="25">
        <v>1.3720000000000001</v>
      </c>
      <c r="AF31" s="25">
        <v>1.361</v>
      </c>
    </row>
    <row r="32" spans="1:32" s="15" customFormat="1" x14ac:dyDescent="0.25">
      <c r="A32" s="2"/>
      <c r="B32" s="2"/>
      <c r="C32"/>
      <c r="D32"/>
      <c r="E32"/>
      <c r="F32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s="13" customFormat="1" ht="12.75" x14ac:dyDescent="0.2">
      <c r="A33" s="12" t="s">
        <v>32</v>
      </c>
      <c r="B33" s="12"/>
      <c r="C33" s="12"/>
      <c r="D33" s="12"/>
      <c r="E33" s="12"/>
      <c r="F33" s="1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s="15" customFormat="1" x14ac:dyDescent="0.25">
      <c r="A34" s="2"/>
      <c r="B34" s="2" t="s">
        <v>33</v>
      </c>
      <c r="C34"/>
      <c r="D34"/>
      <c r="E34"/>
      <c r="F34"/>
      <c r="G34" s="25">
        <v>20.920999999999999</v>
      </c>
      <c r="H34" s="25">
        <v>19.332000000000001</v>
      </c>
      <c r="I34" s="25">
        <v>19.463000000000001</v>
      </c>
      <c r="J34" s="25">
        <v>19.782</v>
      </c>
      <c r="K34" s="25">
        <v>20.111000000000001</v>
      </c>
      <c r="L34" s="25">
        <v>20.442</v>
      </c>
      <c r="M34" s="25">
        <v>20.771000000000001</v>
      </c>
      <c r="N34" s="25">
        <v>21.091000000000001</v>
      </c>
      <c r="O34" s="25">
        <v>21.404</v>
      </c>
      <c r="P34" s="25">
        <v>21.710999999999999</v>
      </c>
      <c r="Q34" s="25">
        <v>22.010999999999999</v>
      </c>
      <c r="R34" s="25">
        <v>22.3</v>
      </c>
      <c r="S34" s="25">
        <v>22.582999999999998</v>
      </c>
      <c r="T34" s="25">
        <v>22.861000000000001</v>
      </c>
      <c r="U34" s="25">
        <v>23.132999999999999</v>
      </c>
      <c r="V34" s="25">
        <v>23.4</v>
      </c>
      <c r="W34" s="25">
        <v>23.661000000000001</v>
      </c>
      <c r="X34" s="25">
        <v>23.911999999999999</v>
      </c>
      <c r="Y34" s="25">
        <v>24.152000000000001</v>
      </c>
      <c r="Z34" s="25">
        <v>24.382999999999999</v>
      </c>
      <c r="AA34" s="25">
        <v>24.608000000000001</v>
      </c>
      <c r="AB34" s="25">
        <v>24.834</v>
      </c>
      <c r="AC34" s="25">
        <v>25.050999999999998</v>
      </c>
      <c r="AD34" s="25">
        <v>25.26</v>
      </c>
      <c r="AE34" s="25">
        <v>25.460999999999999</v>
      </c>
      <c r="AF34" s="25">
        <v>25.652999999999999</v>
      </c>
    </row>
    <row r="35" spans="1:32" s="15" customFormat="1" x14ac:dyDescent="0.25">
      <c r="A35" s="2"/>
      <c r="B35" s="17" t="s">
        <v>34</v>
      </c>
      <c r="C35"/>
      <c r="D35"/>
      <c r="E35"/>
      <c r="F35"/>
      <c r="G35" s="25">
        <v>10.359</v>
      </c>
      <c r="H35" s="25">
        <v>10.052</v>
      </c>
      <c r="I35" s="25">
        <v>9.92</v>
      </c>
      <c r="J35" s="25">
        <v>9.8829999999999991</v>
      </c>
      <c r="K35" s="25">
        <v>9.8930000000000007</v>
      </c>
      <c r="L35" s="25">
        <v>9.93</v>
      </c>
      <c r="M35" s="25">
        <v>9.9760000000000009</v>
      </c>
      <c r="N35" s="25">
        <v>10.029</v>
      </c>
      <c r="O35" s="25">
        <v>10.095000000000001</v>
      </c>
      <c r="P35" s="25">
        <v>10.162000000000001</v>
      </c>
      <c r="Q35" s="25">
        <v>10.233000000000001</v>
      </c>
      <c r="R35" s="25">
        <v>10.298999999999999</v>
      </c>
      <c r="S35" s="25">
        <v>10.362</v>
      </c>
      <c r="T35" s="25">
        <v>10.423999999999999</v>
      </c>
      <c r="U35" s="25">
        <v>10.484</v>
      </c>
      <c r="V35" s="25">
        <v>10.542999999999999</v>
      </c>
      <c r="W35" s="25">
        <v>10.598000000000001</v>
      </c>
      <c r="X35" s="25">
        <v>10.651999999999999</v>
      </c>
      <c r="Y35" s="25">
        <v>10.708</v>
      </c>
      <c r="Z35" s="25">
        <v>10.760999999999999</v>
      </c>
      <c r="AA35" s="25">
        <v>10.811999999999999</v>
      </c>
      <c r="AB35" s="25">
        <v>10.862</v>
      </c>
      <c r="AC35" s="25">
        <v>10.91</v>
      </c>
      <c r="AD35" s="25">
        <v>10.955</v>
      </c>
      <c r="AE35" s="25">
        <v>10.999000000000001</v>
      </c>
      <c r="AF35" s="25">
        <v>11.041</v>
      </c>
    </row>
    <row r="36" spans="1:32" s="15" customFormat="1" x14ac:dyDescent="0.25">
      <c r="A36" s="2"/>
      <c r="B36" s="2" t="s">
        <v>35</v>
      </c>
      <c r="C36"/>
      <c r="D36"/>
      <c r="E36"/>
      <c r="F36"/>
      <c r="G36" s="25">
        <v>23.951000000000001</v>
      </c>
      <c r="H36" s="25">
        <v>24.050999999999998</v>
      </c>
      <c r="I36" s="25">
        <v>24.18</v>
      </c>
      <c r="J36" s="25">
        <v>24.312000000000001</v>
      </c>
      <c r="K36" s="25">
        <v>24.43</v>
      </c>
      <c r="L36" s="25">
        <v>24.542000000000002</v>
      </c>
      <c r="M36" s="25">
        <v>24.626000000000001</v>
      </c>
      <c r="N36" s="25">
        <v>24.707000000000001</v>
      </c>
      <c r="O36" s="25">
        <v>24.812000000000001</v>
      </c>
      <c r="P36" s="25">
        <v>24.911000000000001</v>
      </c>
      <c r="Q36" s="25">
        <v>25.018999999999998</v>
      </c>
      <c r="R36" s="25">
        <v>25.111999999999998</v>
      </c>
      <c r="S36" s="25">
        <v>25.196999999999999</v>
      </c>
      <c r="T36" s="25">
        <v>25.276</v>
      </c>
      <c r="U36" s="25">
        <v>25.35</v>
      </c>
      <c r="V36" s="25">
        <v>25.42</v>
      </c>
      <c r="W36" s="25">
        <v>25.477</v>
      </c>
      <c r="X36" s="25">
        <v>25.538</v>
      </c>
      <c r="Y36" s="25">
        <v>25.603999999999999</v>
      </c>
      <c r="Z36" s="25">
        <v>25.667999999999999</v>
      </c>
      <c r="AA36" s="25">
        <v>25.724</v>
      </c>
      <c r="AB36" s="25">
        <v>25.774000000000001</v>
      </c>
      <c r="AC36" s="25">
        <v>25.821000000000002</v>
      </c>
      <c r="AD36" s="25">
        <v>25.864000000000001</v>
      </c>
      <c r="AE36" s="25">
        <v>25.902000000000001</v>
      </c>
      <c r="AF36" s="25">
        <v>25.936</v>
      </c>
    </row>
    <row r="37" spans="1:32" s="15" customFormat="1" x14ac:dyDescent="0.25">
      <c r="A37" s="2"/>
      <c r="B37" s="2" t="s">
        <v>36</v>
      </c>
      <c r="C37"/>
      <c r="D37"/>
      <c r="E37"/>
      <c r="F37"/>
      <c r="G37" s="25">
        <v>20.942</v>
      </c>
      <c r="H37" s="25">
        <v>21.207999999999998</v>
      </c>
      <c r="I37" s="25">
        <v>21.501999999999999</v>
      </c>
      <c r="J37" s="25">
        <v>21.802</v>
      </c>
      <c r="K37" s="25">
        <v>22.091999999999999</v>
      </c>
      <c r="L37" s="25">
        <v>22.379000000000001</v>
      </c>
      <c r="M37" s="25">
        <v>22.645</v>
      </c>
      <c r="N37" s="25">
        <v>22.908999999999999</v>
      </c>
      <c r="O37" s="25">
        <v>23.198</v>
      </c>
      <c r="P37" s="25">
        <v>23.483000000000001</v>
      </c>
      <c r="Q37" s="25">
        <v>23.777999999999999</v>
      </c>
      <c r="R37" s="25">
        <v>24.062000000000001</v>
      </c>
      <c r="S37" s="25">
        <v>24.341000000000001</v>
      </c>
      <c r="T37" s="25">
        <v>24.614999999999998</v>
      </c>
      <c r="U37" s="25">
        <v>24.888000000000002</v>
      </c>
      <c r="V37" s="25">
        <v>25.158999999999999</v>
      </c>
      <c r="W37" s="25">
        <v>25.419</v>
      </c>
      <c r="X37" s="25">
        <v>25.686</v>
      </c>
      <c r="Y37" s="25">
        <v>25.957999999999998</v>
      </c>
      <c r="Z37" s="25">
        <v>26.231000000000002</v>
      </c>
      <c r="AA37" s="25">
        <v>26.497</v>
      </c>
      <c r="AB37" s="25">
        <v>26.76</v>
      </c>
      <c r="AC37" s="25">
        <v>27.021000000000001</v>
      </c>
      <c r="AD37" s="25">
        <v>27.28</v>
      </c>
      <c r="AE37" s="25">
        <v>27.535</v>
      </c>
      <c r="AF37" s="25">
        <v>27.788</v>
      </c>
    </row>
    <row r="38" spans="1:32" s="15" customFormat="1" x14ac:dyDescent="0.25">
      <c r="A38" s="2"/>
      <c r="B38" s="17" t="s">
        <v>19</v>
      </c>
      <c r="C38"/>
      <c r="D38"/>
      <c r="E38"/>
      <c r="F38"/>
      <c r="G38" s="25">
        <v>4.048</v>
      </c>
      <c r="H38" s="25">
        <v>6.9640000000000004</v>
      </c>
      <c r="I38" s="25">
        <v>8.0329999999999995</v>
      </c>
      <c r="J38" s="25">
        <v>8.8439999999999994</v>
      </c>
      <c r="K38" s="25">
        <v>9.59</v>
      </c>
      <c r="L38" s="25">
        <v>10.314</v>
      </c>
      <c r="M38" s="25">
        <v>11.018000000000001</v>
      </c>
      <c r="N38" s="25">
        <v>11.722</v>
      </c>
      <c r="O38" s="25">
        <v>12.445</v>
      </c>
      <c r="P38" s="25">
        <v>13.173</v>
      </c>
      <c r="Q38" s="25">
        <v>13.917999999999999</v>
      </c>
      <c r="R38" s="25">
        <v>14.663</v>
      </c>
      <c r="S38" s="25">
        <v>15.413</v>
      </c>
      <c r="T38" s="25">
        <v>16.170000000000002</v>
      </c>
      <c r="U38" s="25">
        <v>16.933</v>
      </c>
      <c r="V38" s="25">
        <v>17.704000000000001</v>
      </c>
      <c r="W38" s="25">
        <v>18.474</v>
      </c>
      <c r="X38" s="25">
        <v>19.256</v>
      </c>
      <c r="Y38" s="25">
        <v>20.052</v>
      </c>
      <c r="Z38" s="25">
        <v>20.856000000000002</v>
      </c>
      <c r="AA38" s="25">
        <v>21.661999999999999</v>
      </c>
      <c r="AB38" s="25">
        <v>22.472999999999999</v>
      </c>
      <c r="AC38" s="25">
        <v>23.289000000000001</v>
      </c>
      <c r="AD38" s="25">
        <v>24.109000000000002</v>
      </c>
      <c r="AE38" s="25">
        <v>24.934000000000001</v>
      </c>
      <c r="AF38" s="25">
        <v>25.762</v>
      </c>
    </row>
    <row r="39" spans="1:32" s="15" customFormat="1" x14ac:dyDescent="0.25">
      <c r="A39" s="2"/>
      <c r="B39" s="17" t="s">
        <v>37</v>
      </c>
      <c r="C39"/>
      <c r="D39"/>
      <c r="E39"/>
      <c r="F39"/>
      <c r="G39" s="25">
        <v>0.13100000000000001</v>
      </c>
      <c r="H39" s="25">
        <v>0.13400000000000001</v>
      </c>
      <c r="I39" s="25">
        <v>0.13700000000000001</v>
      </c>
      <c r="J39" s="25">
        <v>0.14099999999999999</v>
      </c>
      <c r="K39" s="25">
        <v>0.14399999999999999</v>
      </c>
      <c r="L39" s="25">
        <v>0.14699999999999999</v>
      </c>
      <c r="M39" s="25">
        <v>0.151</v>
      </c>
      <c r="N39" s="25">
        <v>0.154</v>
      </c>
      <c r="O39" s="25">
        <v>0.157</v>
      </c>
      <c r="P39" s="25">
        <v>0.161</v>
      </c>
      <c r="Q39" s="25">
        <v>0.16400000000000001</v>
      </c>
      <c r="R39" s="25">
        <v>0.16700000000000001</v>
      </c>
      <c r="S39" s="25">
        <v>0.17100000000000001</v>
      </c>
      <c r="T39" s="25">
        <v>0.17399999999999999</v>
      </c>
      <c r="U39" s="25">
        <v>0.17699999999999999</v>
      </c>
      <c r="V39" s="25">
        <v>0.18</v>
      </c>
      <c r="W39" s="25">
        <v>0.183</v>
      </c>
      <c r="X39" s="25">
        <v>0.187</v>
      </c>
      <c r="Y39" s="25">
        <v>0.19</v>
      </c>
      <c r="Z39" s="25">
        <v>0.193</v>
      </c>
      <c r="AA39" s="25">
        <v>0.19600000000000001</v>
      </c>
      <c r="AB39" s="25">
        <v>0.19900000000000001</v>
      </c>
      <c r="AC39" s="25">
        <v>0.20200000000000001</v>
      </c>
      <c r="AD39" s="25">
        <v>0.20499999999999999</v>
      </c>
      <c r="AE39" s="25">
        <v>0.20699999999999999</v>
      </c>
      <c r="AF39" s="25">
        <v>0.21</v>
      </c>
    </row>
    <row r="40" spans="1:32" s="15" customFormat="1" x14ac:dyDescent="0.25">
      <c r="A40"/>
      <c r="B40" s="17"/>
      <c r="C40" s="17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s="15" customFormat="1" x14ac:dyDescent="0.25">
      <c r="A41"/>
      <c r="B41" s="17"/>
      <c r="C41" s="17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x14ac:dyDescent="0.25">
      <c r="A42" s="7" t="s">
        <v>55</v>
      </c>
      <c r="B42" s="8"/>
      <c r="C42" s="7"/>
      <c r="D42" s="9"/>
      <c r="E42" s="9"/>
      <c r="F42" s="9"/>
      <c r="G42" s="9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 x14ac:dyDescent="0.25">
      <c r="A43" s="11" t="s">
        <v>13</v>
      </c>
      <c r="B43" s="2"/>
    </row>
    <row r="44" spans="1:32" x14ac:dyDescent="0.25">
      <c r="A44" s="2"/>
      <c r="B44" s="2" t="s">
        <v>14</v>
      </c>
    </row>
    <row r="45" spans="1:32" s="13" customFormat="1" ht="12.75" x14ac:dyDescent="0.2">
      <c r="A45" s="12" t="s">
        <v>15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s="15" customFormat="1" x14ac:dyDescent="0.25">
      <c r="A46" s="2"/>
      <c r="B46" s="2" t="s">
        <v>16</v>
      </c>
      <c r="C46"/>
      <c r="D46"/>
      <c r="E46"/>
      <c r="F46"/>
      <c r="G46" s="25">
        <v>4.1580000000000004</v>
      </c>
      <c r="H46" s="25">
        <v>3.702</v>
      </c>
      <c r="I46" s="25">
        <v>3.28</v>
      </c>
      <c r="J46" s="25">
        <v>2.5760000000000001</v>
      </c>
      <c r="K46" s="25">
        <v>1.966</v>
      </c>
      <c r="L46" s="25">
        <v>1.427</v>
      </c>
      <c r="M46" s="25">
        <v>0.87</v>
      </c>
      <c r="N46" s="25">
        <v>0.59899999999999998</v>
      </c>
      <c r="O46" s="25">
        <v>0.45700000000000002</v>
      </c>
      <c r="P46" s="25">
        <v>0.38300000000000001</v>
      </c>
      <c r="Q46" s="25">
        <v>0.34399999999999997</v>
      </c>
      <c r="R46" s="25">
        <v>0.32300000000000001</v>
      </c>
      <c r="S46" s="25">
        <v>0.314</v>
      </c>
      <c r="T46" s="25">
        <v>0.31</v>
      </c>
      <c r="U46" s="25">
        <v>0.309</v>
      </c>
      <c r="V46" s="25">
        <v>0.311</v>
      </c>
      <c r="W46" s="25">
        <v>0.314</v>
      </c>
      <c r="X46" s="25">
        <v>0.317</v>
      </c>
      <c r="Y46" s="25">
        <v>0.32100000000000001</v>
      </c>
      <c r="Z46" s="25">
        <v>0.32500000000000001</v>
      </c>
      <c r="AA46" s="25">
        <v>0.32900000000000001</v>
      </c>
      <c r="AB46" s="25">
        <v>0.33400000000000002</v>
      </c>
      <c r="AC46" s="25">
        <v>0.33800000000000002</v>
      </c>
      <c r="AD46" s="25">
        <v>0.34300000000000003</v>
      </c>
      <c r="AE46" s="25">
        <v>0.34799999999999998</v>
      </c>
      <c r="AF46" s="25">
        <v>0.35199999999999998</v>
      </c>
    </row>
    <row r="47" spans="1:32" s="15" customFormat="1" x14ac:dyDescent="0.25">
      <c r="A47" s="2"/>
      <c r="B47" s="2" t="s">
        <v>17</v>
      </c>
      <c r="C47"/>
      <c r="D47"/>
      <c r="E47"/>
      <c r="F47"/>
      <c r="G47" s="25">
        <v>6.3E-2</v>
      </c>
      <c r="H47" s="25">
        <v>5.8000000000000003E-2</v>
      </c>
      <c r="I47" s="25">
        <v>0.14699999999999999</v>
      </c>
      <c r="J47" s="25">
        <v>0.41799999999999998</v>
      </c>
      <c r="K47" s="25">
        <v>0.69199999999999995</v>
      </c>
      <c r="L47" s="25">
        <v>0.872</v>
      </c>
      <c r="M47" s="25">
        <v>1.022</v>
      </c>
      <c r="N47" s="25">
        <v>1.056</v>
      </c>
      <c r="O47" s="25">
        <v>1.0529999999999999</v>
      </c>
      <c r="P47" s="25">
        <v>1.038</v>
      </c>
      <c r="Q47" s="25">
        <v>1.024</v>
      </c>
      <c r="R47" s="25">
        <v>1.0149999999999999</v>
      </c>
      <c r="S47" s="25">
        <v>1.0109999999999999</v>
      </c>
      <c r="T47" s="25">
        <v>1.012</v>
      </c>
      <c r="U47" s="25">
        <v>1.0169999999999999</v>
      </c>
      <c r="V47" s="25">
        <v>1.0249999999999999</v>
      </c>
      <c r="W47" s="25">
        <v>1.036</v>
      </c>
      <c r="X47" s="25">
        <v>1.0469999999999999</v>
      </c>
      <c r="Y47" s="25">
        <v>1.06</v>
      </c>
      <c r="Z47" s="25">
        <v>1.0720000000000001</v>
      </c>
      <c r="AA47" s="25">
        <v>1.0860000000000001</v>
      </c>
      <c r="AB47" s="25">
        <v>1.101</v>
      </c>
      <c r="AC47" s="25">
        <v>1.115</v>
      </c>
      <c r="AD47" s="25">
        <v>1.129</v>
      </c>
      <c r="AE47" s="25">
        <v>1.143</v>
      </c>
      <c r="AF47" s="25">
        <v>1.157</v>
      </c>
    </row>
    <row r="48" spans="1:32" s="15" customFormat="1" x14ac:dyDescent="0.25">
      <c r="A48" s="2"/>
      <c r="B48" s="2" t="s">
        <v>18</v>
      </c>
      <c r="C48"/>
      <c r="D48"/>
      <c r="E48"/>
      <c r="F48"/>
      <c r="G48" s="25">
        <v>0.71399999999999997</v>
      </c>
      <c r="H48" s="25">
        <v>0.86299999999999999</v>
      </c>
      <c r="I48" s="25">
        <v>0.98099999999999998</v>
      </c>
      <c r="J48" s="25">
        <v>1.1180000000000001</v>
      </c>
      <c r="K48" s="25">
        <v>1.2310000000000001</v>
      </c>
      <c r="L48" s="25">
        <v>1.3540000000000001</v>
      </c>
      <c r="M48" s="25">
        <v>1.49</v>
      </c>
      <c r="N48" s="25">
        <v>1.589</v>
      </c>
      <c r="O48" s="25">
        <v>1.667</v>
      </c>
      <c r="P48" s="25">
        <v>1.732</v>
      </c>
      <c r="Q48" s="25">
        <v>1.788</v>
      </c>
      <c r="R48" s="25">
        <v>1.837</v>
      </c>
      <c r="S48" s="25">
        <v>1.8819999999999999</v>
      </c>
      <c r="T48" s="25">
        <v>1.925</v>
      </c>
      <c r="U48" s="25">
        <v>1.964</v>
      </c>
      <c r="V48" s="25">
        <v>2.0030000000000001</v>
      </c>
      <c r="W48" s="25">
        <v>2.04</v>
      </c>
      <c r="X48" s="25">
        <v>2.0760000000000001</v>
      </c>
      <c r="Y48" s="25">
        <v>2.1120000000000001</v>
      </c>
      <c r="Z48" s="25">
        <v>2.1459999999999999</v>
      </c>
      <c r="AA48" s="25">
        <v>2.1800000000000002</v>
      </c>
      <c r="AB48" s="25">
        <v>2.214</v>
      </c>
      <c r="AC48" s="25">
        <v>2.2480000000000002</v>
      </c>
      <c r="AD48" s="25">
        <v>2.2810000000000001</v>
      </c>
      <c r="AE48" s="25">
        <v>2.3130000000000002</v>
      </c>
      <c r="AF48" s="25">
        <v>2.3450000000000002</v>
      </c>
    </row>
    <row r="49" spans="1:32" s="15" customFormat="1" x14ac:dyDescent="0.25">
      <c r="A49" s="2"/>
      <c r="B49" s="2" t="s">
        <v>19</v>
      </c>
      <c r="C49"/>
      <c r="D49"/>
      <c r="E49"/>
      <c r="F49"/>
      <c r="G49" s="25" t="s">
        <v>103</v>
      </c>
      <c r="H49" s="25">
        <v>0</v>
      </c>
      <c r="I49" s="25">
        <v>1E-3</v>
      </c>
      <c r="J49" s="25">
        <v>1E-3</v>
      </c>
      <c r="K49" s="25">
        <v>1E-3</v>
      </c>
      <c r="L49" s="25">
        <v>1E-3</v>
      </c>
      <c r="M49" s="25">
        <v>2E-3</v>
      </c>
      <c r="N49" s="25">
        <v>2E-3</v>
      </c>
      <c r="O49" s="25">
        <v>2E-3</v>
      </c>
      <c r="P49" s="25">
        <v>2E-3</v>
      </c>
      <c r="Q49" s="25">
        <v>2E-3</v>
      </c>
      <c r="R49" s="25">
        <v>3.0000000000000001E-3</v>
      </c>
      <c r="S49" s="25">
        <v>3.0000000000000001E-3</v>
      </c>
      <c r="T49" s="25">
        <v>3.0000000000000001E-3</v>
      </c>
      <c r="U49" s="25">
        <v>3.0000000000000001E-3</v>
      </c>
      <c r="V49" s="25">
        <v>3.0000000000000001E-3</v>
      </c>
      <c r="W49" s="25">
        <v>3.0000000000000001E-3</v>
      </c>
      <c r="X49" s="25">
        <v>3.0000000000000001E-3</v>
      </c>
      <c r="Y49" s="25">
        <v>3.0000000000000001E-3</v>
      </c>
      <c r="Z49" s="25">
        <v>4.0000000000000001E-3</v>
      </c>
      <c r="AA49" s="25">
        <v>4.0000000000000001E-3</v>
      </c>
      <c r="AB49" s="25">
        <v>4.0000000000000001E-3</v>
      </c>
      <c r="AC49" s="25">
        <v>4.0000000000000001E-3</v>
      </c>
      <c r="AD49" s="25">
        <v>4.0000000000000001E-3</v>
      </c>
      <c r="AE49" s="25">
        <v>4.0000000000000001E-3</v>
      </c>
      <c r="AF49" s="25">
        <v>4.0000000000000001E-3</v>
      </c>
    </row>
    <row r="50" spans="1:32" s="15" customFormat="1" x14ac:dyDescent="0.25">
      <c r="A50" s="2"/>
      <c r="B50" s="2"/>
      <c r="C50"/>
      <c r="D50"/>
      <c r="E50"/>
      <c r="F50"/>
      <c r="G50" s="25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</row>
    <row r="51" spans="1:32" s="13" customFormat="1" ht="12.75" x14ac:dyDescent="0.2">
      <c r="A51" s="12" t="s">
        <v>21</v>
      </c>
      <c r="B51" s="12"/>
      <c r="C51" s="12"/>
      <c r="D51" s="12"/>
      <c r="E51" s="12"/>
      <c r="F51" s="12"/>
      <c r="G51" s="26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</row>
    <row r="52" spans="1:32" s="15" customFormat="1" x14ac:dyDescent="0.25">
      <c r="A52" s="2"/>
      <c r="B52" s="2" t="s">
        <v>22</v>
      </c>
      <c r="C52"/>
      <c r="D52"/>
      <c r="E52"/>
      <c r="F52"/>
      <c r="G52" s="25">
        <v>1.1439999999999999</v>
      </c>
      <c r="H52" s="25">
        <v>0.98099999999999998</v>
      </c>
      <c r="I52" s="25">
        <v>0.92800000000000005</v>
      </c>
      <c r="J52" s="25">
        <v>0.89300000000000002</v>
      </c>
      <c r="K52" s="25">
        <v>0.871</v>
      </c>
      <c r="L52" s="25">
        <v>0.85899999999999999</v>
      </c>
      <c r="M52" s="25">
        <v>0.85399999999999998</v>
      </c>
      <c r="N52" s="25">
        <v>0.85399999999999998</v>
      </c>
      <c r="O52" s="25">
        <v>0.85899999999999999</v>
      </c>
      <c r="P52" s="25">
        <v>0.86599999999999999</v>
      </c>
      <c r="Q52" s="25">
        <v>0.876</v>
      </c>
      <c r="R52" s="25">
        <v>0.88700000000000001</v>
      </c>
      <c r="S52" s="25">
        <v>0.89900000000000002</v>
      </c>
      <c r="T52" s="25">
        <v>0.91200000000000003</v>
      </c>
      <c r="U52" s="25">
        <v>0.92600000000000005</v>
      </c>
      <c r="V52" s="25">
        <v>0.93899999999999995</v>
      </c>
      <c r="W52" s="25">
        <v>0.95299999999999996</v>
      </c>
      <c r="X52" s="25">
        <v>0.96699999999999997</v>
      </c>
      <c r="Y52" s="25">
        <v>0.98099999999999998</v>
      </c>
      <c r="Z52" s="25">
        <v>0.995</v>
      </c>
      <c r="AA52" s="25">
        <v>1.0089999999999999</v>
      </c>
      <c r="AB52" s="25">
        <v>1.0229999999999999</v>
      </c>
      <c r="AC52" s="25">
        <v>1.0369999999999999</v>
      </c>
      <c r="AD52" s="25">
        <v>1.0509999999999999</v>
      </c>
      <c r="AE52" s="25">
        <v>1.0640000000000001</v>
      </c>
      <c r="AF52" s="25">
        <v>1.0780000000000001</v>
      </c>
    </row>
    <row r="53" spans="1:32" s="15" customFormat="1" x14ac:dyDescent="0.25">
      <c r="A53" s="17"/>
      <c r="B53" s="17" t="s">
        <v>23</v>
      </c>
      <c r="C53"/>
      <c r="D53"/>
      <c r="E53"/>
      <c r="F53"/>
      <c r="G53" s="25">
        <v>0.76900000000000002</v>
      </c>
      <c r="H53" s="25">
        <v>0.96099999999999997</v>
      </c>
      <c r="I53" s="25">
        <v>1.056</v>
      </c>
      <c r="J53" s="25">
        <v>1.1279999999999999</v>
      </c>
      <c r="K53" s="25">
        <v>1.1839999999999999</v>
      </c>
      <c r="L53" s="25">
        <v>1.2310000000000001</v>
      </c>
      <c r="M53" s="25">
        <v>1.2709999999999999</v>
      </c>
      <c r="N53" s="25">
        <v>1.306</v>
      </c>
      <c r="O53" s="25">
        <v>1.3380000000000001</v>
      </c>
      <c r="P53" s="25">
        <v>1.3680000000000001</v>
      </c>
      <c r="Q53" s="25">
        <v>1.3959999999999999</v>
      </c>
      <c r="R53" s="25">
        <v>1.423</v>
      </c>
      <c r="S53" s="25">
        <v>1.4490000000000001</v>
      </c>
      <c r="T53" s="25">
        <v>1.4750000000000001</v>
      </c>
      <c r="U53" s="25">
        <v>1.4990000000000001</v>
      </c>
      <c r="V53" s="25">
        <v>1.524</v>
      </c>
      <c r="W53" s="25">
        <v>1.548</v>
      </c>
      <c r="X53" s="25">
        <v>1.571</v>
      </c>
      <c r="Y53" s="25">
        <v>1.595</v>
      </c>
      <c r="Z53" s="25">
        <v>1.6180000000000001</v>
      </c>
      <c r="AA53" s="25">
        <v>1.641</v>
      </c>
      <c r="AB53" s="25">
        <v>1.6639999999999999</v>
      </c>
      <c r="AC53" s="25">
        <v>1.6870000000000001</v>
      </c>
      <c r="AD53" s="25">
        <v>1.7090000000000001</v>
      </c>
      <c r="AE53" s="25">
        <v>1.7310000000000001</v>
      </c>
      <c r="AF53" s="25">
        <v>1.7529999999999999</v>
      </c>
    </row>
    <row r="54" spans="1:32" s="15" customFormat="1" x14ac:dyDescent="0.25">
      <c r="A54" s="2"/>
      <c r="B54" s="17" t="s">
        <v>24</v>
      </c>
      <c r="C54"/>
      <c r="D54"/>
      <c r="E54"/>
      <c r="F54"/>
      <c r="G54" s="25">
        <v>0.158</v>
      </c>
      <c r="H54" s="25">
        <v>0.14699999999999999</v>
      </c>
      <c r="I54" s="25">
        <v>0.14299999999999999</v>
      </c>
      <c r="J54" s="25">
        <v>0.14199999999999999</v>
      </c>
      <c r="K54" s="25">
        <v>0.14299999999999999</v>
      </c>
      <c r="L54" s="25">
        <v>0.14499999999999999</v>
      </c>
      <c r="M54" s="25">
        <v>0.14799999999999999</v>
      </c>
      <c r="N54" s="25">
        <v>0.15</v>
      </c>
      <c r="O54" s="25">
        <v>0.153</v>
      </c>
      <c r="P54" s="25">
        <v>0.156</v>
      </c>
      <c r="Q54" s="25">
        <v>0.159</v>
      </c>
      <c r="R54" s="25">
        <v>0.16200000000000001</v>
      </c>
      <c r="S54" s="25">
        <v>0.16500000000000001</v>
      </c>
      <c r="T54" s="25">
        <v>0.16700000000000001</v>
      </c>
      <c r="U54" s="25">
        <v>0.17</v>
      </c>
      <c r="V54" s="25">
        <v>0.17299999999999999</v>
      </c>
      <c r="W54" s="25">
        <v>0.17599999999999999</v>
      </c>
      <c r="X54" s="25">
        <v>0.17799999999999999</v>
      </c>
      <c r="Y54" s="25">
        <v>0.18099999999999999</v>
      </c>
      <c r="Z54" s="25">
        <v>0.184</v>
      </c>
      <c r="AA54" s="25">
        <v>0.186</v>
      </c>
      <c r="AB54" s="25">
        <v>0.189</v>
      </c>
      <c r="AC54" s="25">
        <v>0.192</v>
      </c>
      <c r="AD54" s="25">
        <v>0.19400000000000001</v>
      </c>
      <c r="AE54" s="25">
        <v>0.19700000000000001</v>
      </c>
      <c r="AF54" s="25">
        <v>0.19900000000000001</v>
      </c>
    </row>
    <row r="55" spans="1:32" s="15" customFormat="1" x14ac:dyDescent="0.25">
      <c r="A55" s="2"/>
      <c r="B55" s="17" t="s">
        <v>19</v>
      </c>
      <c r="C55"/>
      <c r="D55"/>
      <c r="E55"/>
      <c r="F55"/>
      <c r="G55" s="25" t="s">
        <v>103</v>
      </c>
      <c r="H55" s="25">
        <v>0</v>
      </c>
      <c r="I55" s="25">
        <v>0</v>
      </c>
      <c r="J55" s="25">
        <v>1E-3</v>
      </c>
      <c r="K55" s="25">
        <v>1E-3</v>
      </c>
      <c r="L55" s="25">
        <v>1E-3</v>
      </c>
      <c r="M55" s="25">
        <v>1E-3</v>
      </c>
      <c r="N55" s="25">
        <v>1E-3</v>
      </c>
      <c r="O55" s="25">
        <v>1E-3</v>
      </c>
      <c r="P55" s="25">
        <v>2E-3</v>
      </c>
      <c r="Q55" s="25">
        <v>2E-3</v>
      </c>
      <c r="R55" s="25">
        <v>2E-3</v>
      </c>
      <c r="S55" s="25">
        <v>2E-3</v>
      </c>
      <c r="T55" s="25">
        <v>2E-3</v>
      </c>
      <c r="U55" s="25">
        <v>2E-3</v>
      </c>
      <c r="V55" s="25">
        <v>2E-3</v>
      </c>
      <c r="W55" s="25">
        <v>2E-3</v>
      </c>
      <c r="X55" s="25">
        <v>2E-3</v>
      </c>
      <c r="Y55" s="25">
        <v>2E-3</v>
      </c>
      <c r="Z55" s="25">
        <v>2E-3</v>
      </c>
      <c r="AA55" s="25">
        <v>2E-3</v>
      </c>
      <c r="AB55" s="25">
        <v>2E-3</v>
      </c>
      <c r="AC55" s="25">
        <v>2E-3</v>
      </c>
      <c r="AD55" s="25">
        <v>3.0000000000000001E-3</v>
      </c>
      <c r="AE55" s="25">
        <v>3.0000000000000001E-3</v>
      </c>
      <c r="AF55" s="25">
        <v>3.0000000000000001E-3</v>
      </c>
    </row>
    <row r="56" spans="1:32" s="15" customFormat="1" x14ac:dyDescent="0.25">
      <c r="A56" s="2"/>
      <c r="B56" s="2"/>
      <c r="C56"/>
      <c r="D56"/>
      <c r="E56"/>
      <c r="F56"/>
      <c r="G56" s="25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</row>
    <row r="57" spans="1:32" s="13" customFormat="1" ht="12.75" x14ac:dyDescent="0.2">
      <c r="A57" s="12" t="s">
        <v>25</v>
      </c>
      <c r="B57" s="12"/>
      <c r="C57" s="12"/>
      <c r="D57" s="12"/>
      <c r="E57" s="12"/>
      <c r="F57" s="12"/>
      <c r="G57" s="26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</row>
    <row r="58" spans="1:32" s="15" customFormat="1" x14ac:dyDescent="0.25">
      <c r="A58" s="2"/>
      <c r="B58" s="2" t="s">
        <v>26</v>
      </c>
      <c r="C58"/>
      <c r="D58"/>
      <c r="E58"/>
      <c r="F58" s="18"/>
      <c r="G58" s="25">
        <v>3.7850000000000001</v>
      </c>
      <c r="H58" s="25">
        <v>3.3220000000000001</v>
      </c>
      <c r="I58" s="25">
        <v>2.93</v>
      </c>
      <c r="J58" s="25">
        <v>2.597</v>
      </c>
      <c r="K58" s="25">
        <v>2.3130000000000002</v>
      </c>
      <c r="L58" s="25">
        <v>2.0710000000000002</v>
      </c>
      <c r="M58" s="25">
        <v>1.8640000000000001</v>
      </c>
      <c r="N58" s="25">
        <v>1.6859999999999999</v>
      </c>
      <c r="O58" s="25">
        <v>1.5349999999999999</v>
      </c>
      <c r="P58" s="25">
        <v>1.405</v>
      </c>
      <c r="Q58" s="25">
        <v>1.2929999999999999</v>
      </c>
      <c r="R58" s="25">
        <v>1.196</v>
      </c>
      <c r="S58" s="25">
        <v>1.113</v>
      </c>
      <c r="T58" s="25">
        <v>1.0409999999999999</v>
      </c>
      <c r="U58" s="25">
        <v>0.97899999999999998</v>
      </c>
      <c r="V58" s="25">
        <v>0.92600000000000005</v>
      </c>
      <c r="W58" s="25">
        <v>0.88</v>
      </c>
      <c r="X58" s="25">
        <v>0.84099999999999997</v>
      </c>
      <c r="Y58" s="25">
        <v>0.80700000000000005</v>
      </c>
      <c r="Z58" s="25">
        <v>0.77800000000000002</v>
      </c>
      <c r="AA58" s="25">
        <v>0.752</v>
      </c>
      <c r="AB58" s="25">
        <v>0.73</v>
      </c>
      <c r="AC58" s="25">
        <v>0.71199999999999997</v>
      </c>
      <c r="AD58" s="25">
        <v>0.69499999999999995</v>
      </c>
      <c r="AE58" s="25">
        <v>0.68200000000000005</v>
      </c>
      <c r="AF58" s="25">
        <v>0.67</v>
      </c>
    </row>
    <row r="59" spans="1:32" s="15" customFormat="1" x14ac:dyDescent="0.25">
      <c r="A59" s="2"/>
      <c r="B59" s="2" t="s">
        <v>27</v>
      </c>
      <c r="C59"/>
      <c r="D59"/>
      <c r="E59" s="19"/>
      <c r="F59"/>
      <c r="G59" s="25">
        <v>6.0640000000000001</v>
      </c>
      <c r="H59" s="25">
        <v>6.4020000000000001</v>
      </c>
      <c r="I59" s="25">
        <v>6.7149999999999999</v>
      </c>
      <c r="J59" s="25">
        <v>6.9980000000000002</v>
      </c>
      <c r="K59" s="25">
        <v>7.2519999999999998</v>
      </c>
      <c r="L59" s="25">
        <v>7.4829999999999997</v>
      </c>
      <c r="M59" s="25">
        <v>7.6870000000000003</v>
      </c>
      <c r="N59" s="25">
        <v>7.8760000000000003</v>
      </c>
      <c r="O59" s="25">
        <v>8.0609999999999999</v>
      </c>
      <c r="P59" s="25">
        <v>8.2349999999999994</v>
      </c>
      <c r="Q59" s="25">
        <v>8.4039999999999999</v>
      </c>
      <c r="R59" s="25">
        <v>8.5609999999999999</v>
      </c>
      <c r="S59" s="25">
        <v>8.7089999999999996</v>
      </c>
      <c r="T59" s="25">
        <v>8.8490000000000002</v>
      </c>
      <c r="U59" s="25">
        <v>8.984</v>
      </c>
      <c r="V59" s="25">
        <v>9.1140000000000008</v>
      </c>
      <c r="W59" s="25">
        <v>9.2360000000000007</v>
      </c>
      <c r="X59" s="25">
        <v>9.3569999999999993</v>
      </c>
      <c r="Y59" s="25">
        <v>9.48</v>
      </c>
      <c r="Z59" s="25">
        <v>9.6</v>
      </c>
      <c r="AA59" s="25">
        <v>9.7159999999999993</v>
      </c>
      <c r="AB59" s="25">
        <v>9.8290000000000006</v>
      </c>
      <c r="AC59" s="25">
        <v>9.94</v>
      </c>
      <c r="AD59" s="25">
        <v>10.048999999999999</v>
      </c>
      <c r="AE59" s="25">
        <v>10.156000000000001</v>
      </c>
      <c r="AF59" s="25">
        <v>10.262</v>
      </c>
    </row>
    <row r="60" spans="1:32" s="15" customFormat="1" x14ac:dyDescent="0.25">
      <c r="A60" s="2"/>
      <c r="B60" s="2" t="s">
        <v>28</v>
      </c>
      <c r="C60"/>
      <c r="D60"/>
      <c r="E60"/>
      <c r="F60"/>
      <c r="G60" s="25">
        <v>0.71499999999999997</v>
      </c>
      <c r="H60" s="25">
        <v>0.80100000000000005</v>
      </c>
      <c r="I60" s="25">
        <v>0.878</v>
      </c>
      <c r="J60" s="25">
        <v>0.94599999999999995</v>
      </c>
      <c r="K60" s="25">
        <v>1.006</v>
      </c>
      <c r="L60" s="25">
        <v>1.0589999999999999</v>
      </c>
      <c r="M60" s="25">
        <v>1.1060000000000001</v>
      </c>
      <c r="N60" s="25">
        <v>1.1479999999999999</v>
      </c>
      <c r="O60" s="25">
        <v>1.1879999999999999</v>
      </c>
      <c r="P60" s="25">
        <v>1.224</v>
      </c>
      <c r="Q60" s="25">
        <v>1.2589999999999999</v>
      </c>
      <c r="R60" s="25">
        <v>1.29</v>
      </c>
      <c r="S60" s="25">
        <v>1.319</v>
      </c>
      <c r="T60" s="25">
        <v>1.3460000000000001</v>
      </c>
      <c r="U60" s="25">
        <v>1.3720000000000001</v>
      </c>
      <c r="V60" s="25">
        <v>1.3959999999999999</v>
      </c>
      <c r="W60" s="25">
        <v>1.419</v>
      </c>
      <c r="X60" s="25">
        <v>1.4410000000000001</v>
      </c>
      <c r="Y60" s="25">
        <v>1.462</v>
      </c>
      <c r="Z60" s="25">
        <v>1.484</v>
      </c>
      <c r="AA60" s="25">
        <v>1.504</v>
      </c>
      <c r="AB60" s="25">
        <v>1.524</v>
      </c>
      <c r="AC60" s="25">
        <v>1.5429999999999999</v>
      </c>
      <c r="AD60" s="25">
        <v>1.5609999999999999</v>
      </c>
      <c r="AE60" s="25">
        <v>1.579</v>
      </c>
      <c r="AF60" s="25">
        <v>1.597</v>
      </c>
    </row>
    <row r="61" spans="1:32" s="15" customFormat="1" x14ac:dyDescent="0.25">
      <c r="A61" s="2"/>
      <c r="B61" s="2" t="s">
        <v>19</v>
      </c>
      <c r="C61"/>
      <c r="D61"/>
      <c r="E61"/>
      <c r="F61"/>
      <c r="G61" s="25" t="s">
        <v>103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</row>
    <row r="62" spans="1:32" s="15" customFormat="1" x14ac:dyDescent="0.25">
      <c r="A62" s="2"/>
      <c r="B62" s="2"/>
      <c r="C62"/>
      <c r="D62"/>
      <c r="E62"/>
      <c r="F62"/>
      <c r="G62" s="25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</row>
    <row r="63" spans="1:32" s="13" customFormat="1" ht="12.75" x14ac:dyDescent="0.2">
      <c r="A63" s="12" t="s">
        <v>29</v>
      </c>
      <c r="B63" s="12"/>
      <c r="C63" s="12"/>
      <c r="D63" s="12"/>
      <c r="E63" s="12"/>
      <c r="F63" s="12"/>
      <c r="G63" s="26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</row>
    <row r="64" spans="1:32" s="15" customFormat="1" x14ac:dyDescent="0.25">
      <c r="A64" s="2"/>
      <c r="B64" s="17" t="s">
        <v>4</v>
      </c>
      <c r="C64"/>
      <c r="D64"/>
      <c r="E64"/>
      <c r="F64"/>
      <c r="G64" s="25">
        <v>0.36699999999999999</v>
      </c>
      <c r="H64" s="25">
        <v>0.32900000000000001</v>
      </c>
      <c r="I64" s="25">
        <v>0.29599999999999999</v>
      </c>
      <c r="J64" s="25">
        <v>0.26600000000000001</v>
      </c>
      <c r="K64" s="25">
        <v>0.24099999999999999</v>
      </c>
      <c r="L64" s="25">
        <v>0.218</v>
      </c>
      <c r="M64" s="25">
        <v>0.19800000000000001</v>
      </c>
      <c r="N64" s="25">
        <v>0.18099999999999999</v>
      </c>
      <c r="O64" s="25">
        <v>0.16500000000000001</v>
      </c>
      <c r="P64" s="25">
        <v>0.151</v>
      </c>
      <c r="Q64" s="25">
        <v>0.13900000000000001</v>
      </c>
      <c r="R64" s="25">
        <v>0.128</v>
      </c>
      <c r="S64" s="25">
        <v>0.11899999999999999</v>
      </c>
      <c r="T64" s="25">
        <v>0.111</v>
      </c>
      <c r="U64" s="25">
        <v>0.10299999999999999</v>
      </c>
      <c r="V64" s="25">
        <v>9.7000000000000003E-2</v>
      </c>
      <c r="W64" s="25">
        <v>9.0999999999999998E-2</v>
      </c>
      <c r="X64" s="25">
        <v>8.5999999999999993E-2</v>
      </c>
      <c r="Y64" s="25">
        <v>8.1000000000000003E-2</v>
      </c>
      <c r="Z64" s="25">
        <v>7.6999999999999999E-2</v>
      </c>
      <c r="AA64" s="25">
        <v>7.2999999999999995E-2</v>
      </c>
      <c r="AB64" s="25">
        <v>7.0000000000000007E-2</v>
      </c>
      <c r="AC64" s="25">
        <v>6.7000000000000004E-2</v>
      </c>
      <c r="AD64" s="25">
        <v>6.5000000000000002E-2</v>
      </c>
      <c r="AE64" s="25">
        <v>6.3E-2</v>
      </c>
      <c r="AF64" s="25">
        <v>6.0999999999999999E-2</v>
      </c>
    </row>
    <row r="65" spans="1:32" s="15" customFormat="1" x14ac:dyDescent="0.25">
      <c r="A65" s="2"/>
      <c r="B65" s="17" t="s">
        <v>5</v>
      </c>
      <c r="C65"/>
      <c r="D65"/>
      <c r="E65"/>
      <c r="F65"/>
      <c r="G65" s="25">
        <v>4.0049999999999999</v>
      </c>
      <c r="H65" s="25">
        <v>4.4770000000000003</v>
      </c>
      <c r="I65" s="25">
        <v>4.9160000000000004</v>
      </c>
      <c r="J65" s="25">
        <v>5.3170000000000002</v>
      </c>
      <c r="K65" s="25">
        <v>5.6790000000000003</v>
      </c>
      <c r="L65" s="25">
        <v>6.01</v>
      </c>
      <c r="M65" s="25">
        <v>6.3049999999999997</v>
      </c>
      <c r="N65" s="25">
        <v>6.5750000000000002</v>
      </c>
      <c r="O65" s="25">
        <v>6.8339999999999996</v>
      </c>
      <c r="P65" s="25">
        <v>7.0730000000000004</v>
      </c>
      <c r="Q65" s="25">
        <v>7.2990000000000004</v>
      </c>
      <c r="R65" s="25">
        <v>7.5060000000000002</v>
      </c>
      <c r="S65" s="25">
        <v>7.6980000000000004</v>
      </c>
      <c r="T65" s="25">
        <v>7.8760000000000003</v>
      </c>
      <c r="U65" s="25">
        <v>8.0440000000000005</v>
      </c>
      <c r="V65" s="25">
        <v>8.202</v>
      </c>
      <c r="W65" s="25">
        <v>8.3480000000000008</v>
      </c>
      <c r="X65" s="25">
        <v>8.4890000000000008</v>
      </c>
      <c r="Y65" s="25">
        <v>8.6270000000000007</v>
      </c>
      <c r="Z65" s="25">
        <v>8.7590000000000003</v>
      </c>
      <c r="AA65" s="25">
        <v>8.8840000000000003</v>
      </c>
      <c r="AB65" s="25">
        <v>9.0030000000000001</v>
      </c>
      <c r="AC65" s="25">
        <v>9.1180000000000003</v>
      </c>
      <c r="AD65" s="25">
        <v>9.2279999999999998</v>
      </c>
      <c r="AE65" s="25">
        <v>9.3350000000000009</v>
      </c>
      <c r="AF65" s="25">
        <v>9.4380000000000006</v>
      </c>
    </row>
    <row r="66" spans="1:32" s="15" customFormat="1" x14ac:dyDescent="0.25">
      <c r="A66" s="2"/>
      <c r="B66" s="17" t="s">
        <v>30</v>
      </c>
      <c r="C66"/>
      <c r="D66"/>
      <c r="E66"/>
      <c r="F66"/>
      <c r="G66" s="25">
        <v>2.601</v>
      </c>
      <c r="H66" s="25">
        <v>2.3239999999999998</v>
      </c>
      <c r="I66" s="25">
        <v>2.0790000000000002</v>
      </c>
      <c r="J66" s="25">
        <v>1.861</v>
      </c>
      <c r="K66" s="25">
        <v>1.6679999999999999</v>
      </c>
      <c r="L66" s="25">
        <v>1.496</v>
      </c>
      <c r="M66" s="25">
        <v>1.343</v>
      </c>
      <c r="N66" s="25">
        <v>1.2070000000000001</v>
      </c>
      <c r="O66" s="25">
        <v>1.0860000000000001</v>
      </c>
      <c r="P66" s="25">
        <v>0.97899999999999998</v>
      </c>
      <c r="Q66" s="25">
        <v>0.88300000000000001</v>
      </c>
      <c r="R66" s="25">
        <v>0.79700000000000004</v>
      </c>
      <c r="S66" s="25">
        <v>0.72099999999999997</v>
      </c>
      <c r="T66" s="25">
        <v>0.65300000000000002</v>
      </c>
      <c r="U66" s="25">
        <v>0.59199999999999997</v>
      </c>
      <c r="V66" s="25">
        <v>0.53800000000000003</v>
      </c>
      <c r="W66" s="25">
        <v>0.49</v>
      </c>
      <c r="X66" s="25">
        <v>0.44700000000000001</v>
      </c>
      <c r="Y66" s="25">
        <v>0.40799999999999997</v>
      </c>
      <c r="Z66" s="25">
        <v>0.374</v>
      </c>
      <c r="AA66" s="25">
        <v>0.34300000000000003</v>
      </c>
      <c r="AB66" s="25">
        <v>0.316</v>
      </c>
      <c r="AC66" s="25">
        <v>0.29099999999999998</v>
      </c>
      <c r="AD66" s="25">
        <v>0.27</v>
      </c>
      <c r="AE66" s="25">
        <v>0.25</v>
      </c>
      <c r="AF66" s="25">
        <v>0.23300000000000001</v>
      </c>
    </row>
    <row r="67" spans="1:32" s="15" customFormat="1" x14ac:dyDescent="0.25">
      <c r="A67" s="2"/>
      <c r="B67" s="17" t="s">
        <v>31</v>
      </c>
      <c r="C67"/>
      <c r="D67"/>
      <c r="E67"/>
      <c r="F67"/>
      <c r="G67" s="25">
        <v>2.7E-2</v>
      </c>
      <c r="H67" s="25">
        <v>2.4E-2</v>
      </c>
      <c r="I67" s="25">
        <v>2.1000000000000001E-2</v>
      </c>
      <c r="J67" s="25">
        <v>1.9E-2</v>
      </c>
      <c r="K67" s="25">
        <v>1.7000000000000001E-2</v>
      </c>
      <c r="L67" s="25">
        <v>1.4999999999999999E-2</v>
      </c>
      <c r="M67" s="25">
        <v>1.4E-2</v>
      </c>
      <c r="N67" s="25">
        <v>1.2E-2</v>
      </c>
      <c r="O67" s="25">
        <v>1.0999999999999999E-2</v>
      </c>
      <c r="P67" s="25">
        <v>0.01</v>
      </c>
      <c r="Q67" s="25">
        <v>8.9999999999999993E-3</v>
      </c>
      <c r="R67" s="25">
        <v>8.0000000000000002E-3</v>
      </c>
      <c r="S67" s="25">
        <v>7.0000000000000001E-3</v>
      </c>
      <c r="T67" s="25">
        <v>6.0000000000000001E-3</v>
      </c>
      <c r="U67" s="25">
        <v>6.0000000000000001E-3</v>
      </c>
      <c r="V67" s="25">
        <v>5.0000000000000001E-3</v>
      </c>
      <c r="W67" s="25">
        <v>5.0000000000000001E-3</v>
      </c>
      <c r="X67" s="25">
        <v>4.0000000000000001E-3</v>
      </c>
      <c r="Y67" s="25">
        <v>4.0000000000000001E-3</v>
      </c>
      <c r="Z67" s="25">
        <v>3.0000000000000001E-3</v>
      </c>
      <c r="AA67" s="25">
        <v>3.0000000000000001E-3</v>
      </c>
      <c r="AB67" s="25">
        <v>3.0000000000000001E-3</v>
      </c>
      <c r="AC67" s="25">
        <v>2E-3</v>
      </c>
      <c r="AD67" s="25">
        <v>2E-3</v>
      </c>
      <c r="AE67" s="25">
        <v>2E-3</v>
      </c>
      <c r="AF67" s="25">
        <v>2E-3</v>
      </c>
    </row>
    <row r="68" spans="1:32" s="15" customFormat="1" x14ac:dyDescent="0.25">
      <c r="A68" s="2"/>
      <c r="B68" s="2" t="s">
        <v>19</v>
      </c>
      <c r="C68"/>
      <c r="D68"/>
      <c r="E68"/>
      <c r="F68"/>
      <c r="G68" s="25" t="s">
        <v>103</v>
      </c>
      <c r="H68" s="25">
        <v>6.0000000000000001E-3</v>
      </c>
      <c r="I68" s="25">
        <v>0.01</v>
      </c>
      <c r="J68" s="25">
        <v>1.2999999999999999E-2</v>
      </c>
      <c r="K68" s="25">
        <v>1.6E-2</v>
      </c>
      <c r="L68" s="25">
        <v>1.7000000000000001E-2</v>
      </c>
      <c r="M68" s="25">
        <v>1.9E-2</v>
      </c>
      <c r="N68" s="25">
        <v>1.9E-2</v>
      </c>
      <c r="O68" s="25">
        <v>0.02</v>
      </c>
      <c r="P68" s="25">
        <v>0.02</v>
      </c>
      <c r="Q68" s="25">
        <v>2.1000000000000001E-2</v>
      </c>
      <c r="R68" s="25">
        <v>2.1000000000000001E-2</v>
      </c>
      <c r="S68" s="25">
        <v>2.1000000000000001E-2</v>
      </c>
      <c r="T68" s="25">
        <v>2.1000000000000001E-2</v>
      </c>
      <c r="U68" s="25">
        <v>2.1000000000000001E-2</v>
      </c>
      <c r="V68" s="25">
        <v>2.1000000000000001E-2</v>
      </c>
      <c r="W68" s="25">
        <v>2.1000000000000001E-2</v>
      </c>
      <c r="X68" s="25">
        <v>2.1000000000000001E-2</v>
      </c>
      <c r="Y68" s="25">
        <v>2.1000000000000001E-2</v>
      </c>
      <c r="Z68" s="25">
        <v>0.02</v>
      </c>
      <c r="AA68" s="25">
        <v>0.02</v>
      </c>
      <c r="AB68" s="25">
        <v>0.02</v>
      </c>
      <c r="AC68" s="25">
        <v>0.02</v>
      </c>
      <c r="AD68" s="25">
        <v>0.02</v>
      </c>
      <c r="AE68" s="25">
        <v>0.02</v>
      </c>
      <c r="AF68" s="25">
        <v>1.9E-2</v>
      </c>
    </row>
    <row r="69" spans="1:32" s="15" customFormat="1" x14ac:dyDescent="0.25">
      <c r="A69" s="2"/>
      <c r="B69" s="2"/>
      <c r="C69"/>
      <c r="D69"/>
      <c r="E69"/>
      <c r="F69"/>
      <c r="G69" s="25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</row>
    <row r="70" spans="1:32" s="13" customFormat="1" ht="12.75" x14ac:dyDescent="0.2">
      <c r="A70" s="12" t="s">
        <v>32</v>
      </c>
      <c r="B70" s="12"/>
      <c r="C70" s="12"/>
      <c r="D70" s="12"/>
      <c r="E70" s="12"/>
      <c r="F70" s="12"/>
      <c r="G70" s="26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</row>
    <row r="71" spans="1:32" s="15" customFormat="1" x14ac:dyDescent="0.25">
      <c r="A71" s="2"/>
      <c r="B71" s="2" t="s">
        <v>33</v>
      </c>
      <c r="C71"/>
      <c r="D71"/>
      <c r="E71"/>
      <c r="F71"/>
      <c r="G71" s="25">
        <v>1.63</v>
      </c>
      <c r="H71" s="25">
        <v>1.498</v>
      </c>
      <c r="I71" s="25">
        <v>1.5069999999999999</v>
      </c>
      <c r="J71" s="25">
        <v>1.5309999999999999</v>
      </c>
      <c r="K71" s="25">
        <v>1.5569999999999999</v>
      </c>
      <c r="L71" s="25">
        <v>1.5820000000000001</v>
      </c>
      <c r="M71" s="25">
        <v>1.6080000000000001</v>
      </c>
      <c r="N71" s="25">
        <v>1.6319999999999999</v>
      </c>
      <c r="O71" s="25">
        <v>1.657</v>
      </c>
      <c r="P71" s="25">
        <v>1.68</v>
      </c>
      <c r="Q71" s="25">
        <v>1.7030000000000001</v>
      </c>
      <c r="R71" s="25">
        <v>1.726</v>
      </c>
      <c r="S71" s="25">
        <v>1.7470000000000001</v>
      </c>
      <c r="T71" s="25">
        <v>1.7689999999999999</v>
      </c>
      <c r="U71" s="25">
        <v>1.79</v>
      </c>
      <c r="V71" s="25">
        <v>1.81</v>
      </c>
      <c r="W71" s="25">
        <v>1.831</v>
      </c>
      <c r="X71" s="25">
        <v>1.85</v>
      </c>
      <c r="Y71" s="25">
        <v>1.8680000000000001</v>
      </c>
      <c r="Z71" s="25">
        <v>1.8859999999999999</v>
      </c>
      <c r="AA71" s="25">
        <v>1.9039999999999999</v>
      </c>
      <c r="AB71" s="25">
        <v>1.921</v>
      </c>
      <c r="AC71" s="25">
        <v>1.9379999999999999</v>
      </c>
      <c r="AD71" s="25">
        <v>1.954</v>
      </c>
      <c r="AE71" s="25">
        <v>1.9690000000000001</v>
      </c>
      <c r="AF71" s="25">
        <v>1.984</v>
      </c>
    </row>
    <row r="72" spans="1:32" s="15" customFormat="1" x14ac:dyDescent="0.25">
      <c r="A72" s="2"/>
      <c r="B72" s="17" t="s">
        <v>34</v>
      </c>
      <c r="C72"/>
      <c r="D72"/>
      <c r="E72"/>
      <c r="F72"/>
      <c r="G72" s="25">
        <v>0.58599999999999997</v>
      </c>
      <c r="H72" s="25">
        <v>0.56699999999999995</v>
      </c>
      <c r="I72" s="25">
        <v>0.55900000000000005</v>
      </c>
      <c r="J72" s="25">
        <v>0.55600000000000005</v>
      </c>
      <c r="K72" s="25">
        <v>0.55700000000000005</v>
      </c>
      <c r="L72" s="25">
        <v>0.55900000000000005</v>
      </c>
      <c r="M72" s="25">
        <v>0.56100000000000005</v>
      </c>
      <c r="N72" s="25">
        <v>0.56399999999999995</v>
      </c>
      <c r="O72" s="25">
        <v>0.56799999999999995</v>
      </c>
      <c r="P72" s="25">
        <v>0.57199999999999995</v>
      </c>
      <c r="Q72" s="25">
        <v>0.57599999999999996</v>
      </c>
      <c r="R72" s="25">
        <v>0.57999999999999996</v>
      </c>
      <c r="S72" s="25">
        <v>0.58299999999999996</v>
      </c>
      <c r="T72" s="25">
        <v>0.58699999999999997</v>
      </c>
      <c r="U72" s="25">
        <v>0.59</v>
      </c>
      <c r="V72" s="25">
        <v>0.59399999999999997</v>
      </c>
      <c r="W72" s="25">
        <v>0.59699999999999998</v>
      </c>
      <c r="X72" s="25">
        <v>0.6</v>
      </c>
      <c r="Y72" s="25">
        <v>0.60299999999999998</v>
      </c>
      <c r="Z72" s="25">
        <v>0.60599999999999998</v>
      </c>
      <c r="AA72" s="25">
        <v>0.60899999999999999</v>
      </c>
      <c r="AB72" s="25">
        <v>0.61199999999999999</v>
      </c>
      <c r="AC72" s="25">
        <v>0.61499999999999999</v>
      </c>
      <c r="AD72" s="25">
        <v>0.61799999999999999</v>
      </c>
      <c r="AE72" s="25">
        <v>0.62</v>
      </c>
      <c r="AF72" s="25">
        <v>0.623</v>
      </c>
    </row>
    <row r="73" spans="1:32" s="15" customFormat="1" x14ac:dyDescent="0.25">
      <c r="A73" s="2"/>
      <c r="B73" s="2" t="s">
        <v>35</v>
      </c>
      <c r="C73"/>
      <c r="D73"/>
      <c r="E73"/>
      <c r="F73"/>
      <c r="G73" s="25">
        <v>0.40899999999999997</v>
      </c>
      <c r="H73" s="25">
        <v>0.41099999999999998</v>
      </c>
      <c r="I73" s="25">
        <v>0.41299999999999998</v>
      </c>
      <c r="J73" s="25">
        <v>0.41499999999999998</v>
      </c>
      <c r="K73" s="25">
        <v>0.41699999999999998</v>
      </c>
      <c r="L73" s="25">
        <v>0.41899999999999998</v>
      </c>
      <c r="M73" s="25">
        <v>0.42</v>
      </c>
      <c r="N73" s="25">
        <v>0.42199999999999999</v>
      </c>
      <c r="O73" s="25">
        <v>0.42299999999999999</v>
      </c>
      <c r="P73" s="25">
        <v>0.42499999999999999</v>
      </c>
      <c r="Q73" s="25">
        <v>0.42699999999999999</v>
      </c>
      <c r="R73" s="25">
        <v>0.42799999999999999</v>
      </c>
      <c r="S73" s="25">
        <v>0.43</v>
      </c>
      <c r="T73" s="25">
        <v>0.43099999999999999</v>
      </c>
      <c r="U73" s="25">
        <v>0.432</v>
      </c>
      <c r="V73" s="25">
        <v>0.433</v>
      </c>
      <c r="W73" s="25">
        <v>0.434</v>
      </c>
      <c r="X73" s="25">
        <v>0.435</v>
      </c>
      <c r="Y73" s="25">
        <v>0.436</v>
      </c>
      <c r="Z73" s="25">
        <v>0.437</v>
      </c>
      <c r="AA73" s="25">
        <v>0.438</v>
      </c>
      <c r="AB73" s="25">
        <v>0.439</v>
      </c>
      <c r="AC73" s="25">
        <v>0.44</v>
      </c>
      <c r="AD73" s="25">
        <v>0.44</v>
      </c>
      <c r="AE73" s="25">
        <v>0.441</v>
      </c>
      <c r="AF73" s="25">
        <v>0.441</v>
      </c>
    </row>
    <row r="74" spans="1:32" s="15" customFormat="1" x14ac:dyDescent="0.25">
      <c r="A74" s="2"/>
      <c r="B74" s="2" t="s">
        <v>36</v>
      </c>
      <c r="C74"/>
      <c r="D74"/>
      <c r="E74"/>
      <c r="F74"/>
      <c r="G74" s="25">
        <v>0.40500000000000003</v>
      </c>
      <c r="H74" s="25">
        <v>0.41</v>
      </c>
      <c r="I74" s="25">
        <v>0.41499999999999998</v>
      </c>
      <c r="J74" s="25">
        <v>0.42099999999999999</v>
      </c>
      <c r="K74" s="25">
        <v>0.42699999999999999</v>
      </c>
      <c r="L74" s="25">
        <v>0.432</v>
      </c>
      <c r="M74" s="25">
        <v>0.437</v>
      </c>
      <c r="N74" s="25">
        <v>0.443</v>
      </c>
      <c r="O74" s="25">
        <v>0.44800000000000001</v>
      </c>
      <c r="P74" s="25">
        <v>0.45400000000000001</v>
      </c>
      <c r="Q74" s="25">
        <v>0.45900000000000002</v>
      </c>
      <c r="R74" s="25">
        <v>0.46500000000000002</v>
      </c>
      <c r="S74" s="25">
        <v>0.47</v>
      </c>
      <c r="T74" s="25">
        <v>0.47599999999999998</v>
      </c>
      <c r="U74" s="25">
        <v>0.48099999999999998</v>
      </c>
      <c r="V74" s="25">
        <v>0.48599999999999999</v>
      </c>
      <c r="W74" s="25">
        <v>0.49099999999999999</v>
      </c>
      <c r="X74" s="25">
        <v>0.496</v>
      </c>
      <c r="Y74" s="25">
        <v>0.502</v>
      </c>
      <c r="Z74" s="25">
        <v>0.50700000000000001</v>
      </c>
      <c r="AA74" s="25">
        <v>0.51200000000000001</v>
      </c>
      <c r="AB74" s="25">
        <v>0.51700000000000002</v>
      </c>
      <c r="AC74" s="25">
        <v>0.52200000000000002</v>
      </c>
      <c r="AD74" s="25">
        <v>0.52700000000000002</v>
      </c>
      <c r="AE74" s="25">
        <v>0.53200000000000003</v>
      </c>
      <c r="AF74" s="25">
        <v>0.53700000000000003</v>
      </c>
    </row>
    <row r="75" spans="1:32" s="15" customFormat="1" x14ac:dyDescent="0.25">
      <c r="A75" s="2"/>
      <c r="B75" s="17" t="s">
        <v>19</v>
      </c>
      <c r="C75"/>
      <c r="D75"/>
      <c r="E75"/>
      <c r="F75"/>
      <c r="G75" s="25">
        <v>5.8999999999999997E-2</v>
      </c>
      <c r="H75" s="25">
        <v>0.10199999999999999</v>
      </c>
      <c r="I75" s="25">
        <v>0.11799999999999999</v>
      </c>
      <c r="J75" s="25">
        <v>0.13100000000000001</v>
      </c>
      <c r="K75" s="25">
        <v>0.14299999999999999</v>
      </c>
      <c r="L75" s="25">
        <v>0.155</v>
      </c>
      <c r="M75" s="25">
        <v>0.16700000000000001</v>
      </c>
      <c r="N75" s="25">
        <v>0.17799999999999999</v>
      </c>
      <c r="O75" s="25">
        <v>0.19</v>
      </c>
      <c r="P75" s="25">
        <v>0.20200000000000001</v>
      </c>
      <c r="Q75" s="25">
        <v>0.215</v>
      </c>
      <c r="R75" s="25">
        <v>0.22700000000000001</v>
      </c>
      <c r="S75" s="25">
        <v>0.23899999999999999</v>
      </c>
      <c r="T75" s="25">
        <v>0.252</v>
      </c>
      <c r="U75" s="25">
        <v>0.26500000000000001</v>
      </c>
      <c r="V75" s="25">
        <v>0.27800000000000002</v>
      </c>
      <c r="W75" s="25">
        <v>0.29099999999999998</v>
      </c>
      <c r="X75" s="25">
        <v>0.30399999999999999</v>
      </c>
      <c r="Y75" s="25">
        <v>0.317</v>
      </c>
      <c r="Z75" s="25">
        <v>0.33</v>
      </c>
      <c r="AA75" s="25">
        <v>0.34399999999999997</v>
      </c>
      <c r="AB75" s="25">
        <v>0.35699999999999998</v>
      </c>
      <c r="AC75" s="25">
        <v>0.371</v>
      </c>
      <c r="AD75" s="25">
        <v>0.38500000000000001</v>
      </c>
      <c r="AE75" s="25">
        <v>0.39900000000000002</v>
      </c>
      <c r="AF75" s="25">
        <v>0.41299999999999998</v>
      </c>
    </row>
    <row r="76" spans="1:32" s="15" customFormat="1" x14ac:dyDescent="0.25">
      <c r="A76" s="2"/>
      <c r="B76" s="17" t="s">
        <v>37</v>
      </c>
      <c r="C76"/>
      <c r="D76"/>
      <c r="E76"/>
      <c r="F76"/>
      <c r="G76" s="25">
        <v>2E-3</v>
      </c>
      <c r="H76" s="25">
        <v>2E-3</v>
      </c>
      <c r="I76" s="25">
        <v>2E-3</v>
      </c>
      <c r="J76" s="25">
        <v>2E-3</v>
      </c>
      <c r="K76" s="25">
        <v>3.0000000000000001E-3</v>
      </c>
      <c r="L76" s="25">
        <v>3.0000000000000001E-3</v>
      </c>
      <c r="M76" s="25">
        <v>3.0000000000000001E-3</v>
      </c>
      <c r="N76" s="25">
        <v>3.0000000000000001E-3</v>
      </c>
      <c r="O76" s="25">
        <v>3.0000000000000001E-3</v>
      </c>
      <c r="P76" s="25">
        <v>3.0000000000000001E-3</v>
      </c>
      <c r="Q76" s="25">
        <v>3.0000000000000001E-3</v>
      </c>
      <c r="R76" s="25">
        <v>3.0000000000000001E-3</v>
      </c>
      <c r="S76" s="25">
        <v>3.0000000000000001E-3</v>
      </c>
      <c r="T76" s="25">
        <v>3.0000000000000001E-3</v>
      </c>
      <c r="U76" s="25">
        <v>3.0000000000000001E-3</v>
      </c>
      <c r="V76" s="25">
        <v>3.0000000000000001E-3</v>
      </c>
      <c r="W76" s="25">
        <v>3.0000000000000001E-3</v>
      </c>
      <c r="X76" s="25">
        <v>3.0000000000000001E-3</v>
      </c>
      <c r="Y76" s="25">
        <v>3.0000000000000001E-3</v>
      </c>
      <c r="Z76" s="25">
        <v>3.0000000000000001E-3</v>
      </c>
      <c r="AA76" s="25">
        <v>3.0000000000000001E-3</v>
      </c>
      <c r="AB76" s="25">
        <v>4.0000000000000001E-3</v>
      </c>
      <c r="AC76" s="25">
        <v>4.0000000000000001E-3</v>
      </c>
      <c r="AD76" s="25">
        <v>4.0000000000000001E-3</v>
      </c>
      <c r="AE76" s="25">
        <v>4.0000000000000001E-3</v>
      </c>
      <c r="AF76" s="25">
        <v>4.0000000000000001E-3</v>
      </c>
    </row>
    <row r="77" spans="1:32" s="15" customFormat="1" x14ac:dyDescent="0.25">
      <c r="A77"/>
      <c r="B77" s="17"/>
      <c r="C77"/>
      <c r="D77"/>
      <c r="E77"/>
      <c r="F77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</row>
    <row r="79" spans="1:32" x14ac:dyDescent="0.25">
      <c r="A79" s="7" t="s">
        <v>56</v>
      </c>
      <c r="B79" s="8"/>
      <c r="C79" s="7"/>
      <c r="D79" s="9"/>
      <c r="E79" s="9"/>
      <c r="F79" s="9"/>
      <c r="G79" s="9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1:32" x14ac:dyDescent="0.25">
      <c r="A80" s="11" t="s">
        <v>13</v>
      </c>
      <c r="B80" s="2"/>
    </row>
    <row r="81" spans="1:32" x14ac:dyDescent="0.25">
      <c r="A81" s="2"/>
      <c r="B81" s="2" t="s">
        <v>14</v>
      </c>
    </row>
    <row r="82" spans="1:32" s="13" customFormat="1" ht="12.75" x14ac:dyDescent="0.2">
      <c r="A82" s="12" t="s">
        <v>15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 s="15" customFormat="1" x14ac:dyDescent="0.25">
      <c r="A83" s="2"/>
      <c r="B83" s="2" t="s">
        <v>16</v>
      </c>
      <c r="C83"/>
      <c r="D83"/>
      <c r="E83"/>
      <c r="F83"/>
      <c r="G83" s="25">
        <v>517.69899999999996</v>
      </c>
      <c r="H83" s="25">
        <v>460.93400000000003</v>
      </c>
      <c r="I83" s="25">
        <v>408.31900000000002</v>
      </c>
      <c r="J83" s="25">
        <v>320.75</v>
      </c>
      <c r="K83" s="25">
        <v>244.72200000000001</v>
      </c>
      <c r="L83" s="25">
        <v>177.68</v>
      </c>
      <c r="M83" s="25">
        <v>108.301</v>
      </c>
      <c r="N83" s="25">
        <v>74.566999999999993</v>
      </c>
      <c r="O83" s="25">
        <v>56.947000000000003</v>
      </c>
      <c r="P83" s="25">
        <v>47.67</v>
      </c>
      <c r="Q83" s="25">
        <v>42.793999999999997</v>
      </c>
      <c r="R83" s="25">
        <v>40.273000000000003</v>
      </c>
      <c r="S83" s="25">
        <v>39.052</v>
      </c>
      <c r="T83" s="25">
        <v>38.564999999999998</v>
      </c>
      <c r="U83" s="25">
        <v>38.5</v>
      </c>
      <c r="V83" s="25">
        <v>38.691000000000003</v>
      </c>
      <c r="W83" s="25">
        <v>39.033000000000001</v>
      </c>
      <c r="X83" s="25">
        <v>39.465000000000003</v>
      </c>
      <c r="Y83" s="25">
        <v>39.947000000000003</v>
      </c>
      <c r="Z83" s="25">
        <v>40.46</v>
      </c>
      <c r="AA83" s="25">
        <v>40.997</v>
      </c>
      <c r="AB83" s="25">
        <v>41.56</v>
      </c>
      <c r="AC83" s="25">
        <v>42.13</v>
      </c>
      <c r="AD83" s="25">
        <v>42.7</v>
      </c>
      <c r="AE83" s="25">
        <v>43.265999999999998</v>
      </c>
      <c r="AF83" s="25">
        <v>43.825000000000003</v>
      </c>
    </row>
    <row r="84" spans="1:32" s="15" customFormat="1" x14ac:dyDescent="0.25">
      <c r="A84" s="2"/>
      <c r="B84" s="2" t="s">
        <v>17</v>
      </c>
      <c r="C84"/>
      <c r="D84"/>
      <c r="E84"/>
      <c r="F84"/>
      <c r="G84" s="25">
        <v>7.8659999999999997</v>
      </c>
      <c r="H84" s="25">
        <v>7.1859999999999999</v>
      </c>
      <c r="I84" s="25">
        <v>18.260000000000002</v>
      </c>
      <c r="J84" s="25">
        <v>52.048999999999999</v>
      </c>
      <c r="K84" s="25">
        <v>86.16</v>
      </c>
      <c r="L84" s="25">
        <v>108.536</v>
      </c>
      <c r="M84" s="25">
        <v>127.197</v>
      </c>
      <c r="N84" s="25">
        <v>131.49799999999999</v>
      </c>
      <c r="O84" s="25">
        <v>131.03299999999999</v>
      </c>
      <c r="P84" s="25">
        <v>129.202</v>
      </c>
      <c r="Q84" s="25">
        <v>127.48399999999999</v>
      </c>
      <c r="R84" s="25">
        <v>126.303</v>
      </c>
      <c r="S84" s="25">
        <v>125.831</v>
      </c>
      <c r="T84" s="25">
        <v>125.97799999999999</v>
      </c>
      <c r="U84" s="25">
        <v>126.61199999999999</v>
      </c>
      <c r="V84" s="25">
        <v>127.645</v>
      </c>
      <c r="W84" s="25">
        <v>128.93</v>
      </c>
      <c r="X84" s="25">
        <v>130.37799999999999</v>
      </c>
      <c r="Y84" s="25">
        <v>131.91200000000001</v>
      </c>
      <c r="Z84" s="25">
        <v>133.517</v>
      </c>
      <c r="AA84" s="25">
        <v>135.203</v>
      </c>
      <c r="AB84" s="25">
        <v>137.00700000000001</v>
      </c>
      <c r="AC84" s="25">
        <v>138.804</v>
      </c>
      <c r="AD84" s="25">
        <v>140.583</v>
      </c>
      <c r="AE84" s="25">
        <v>142.339</v>
      </c>
      <c r="AF84" s="25">
        <v>144.065</v>
      </c>
    </row>
    <row r="85" spans="1:32" s="15" customFormat="1" x14ac:dyDescent="0.25">
      <c r="A85" s="2"/>
      <c r="B85" s="2" t="s">
        <v>18</v>
      </c>
      <c r="C85"/>
      <c r="D85"/>
      <c r="E85"/>
      <c r="F85"/>
      <c r="G85" s="25">
        <v>88.843000000000004</v>
      </c>
      <c r="H85" s="25">
        <v>107.443</v>
      </c>
      <c r="I85" s="25">
        <v>122.18600000000001</v>
      </c>
      <c r="J85" s="25">
        <v>139.18299999999999</v>
      </c>
      <c r="K85" s="25">
        <v>153.304</v>
      </c>
      <c r="L85" s="25">
        <v>168.601</v>
      </c>
      <c r="M85" s="25">
        <v>185.5</v>
      </c>
      <c r="N85" s="25">
        <v>197.80199999999999</v>
      </c>
      <c r="O85" s="25">
        <v>207.547</v>
      </c>
      <c r="P85" s="25">
        <v>215.625</v>
      </c>
      <c r="Q85" s="25">
        <v>222.595</v>
      </c>
      <c r="R85" s="25">
        <v>228.74299999999999</v>
      </c>
      <c r="S85" s="25">
        <v>234.357</v>
      </c>
      <c r="T85" s="25">
        <v>239.59399999999999</v>
      </c>
      <c r="U85" s="25">
        <v>244.56</v>
      </c>
      <c r="V85" s="25">
        <v>249.351</v>
      </c>
      <c r="W85" s="25">
        <v>253.98400000000001</v>
      </c>
      <c r="X85" s="25">
        <v>258.49</v>
      </c>
      <c r="Y85" s="25">
        <v>262.87799999999999</v>
      </c>
      <c r="Z85" s="25">
        <v>267.17399999999998</v>
      </c>
      <c r="AA85" s="25">
        <v>271.411</v>
      </c>
      <c r="AB85" s="25">
        <v>275.64800000000002</v>
      </c>
      <c r="AC85" s="25">
        <v>279.82600000000002</v>
      </c>
      <c r="AD85" s="25">
        <v>283.94400000000002</v>
      </c>
      <c r="AE85" s="25">
        <v>287.99900000000002</v>
      </c>
      <c r="AF85" s="25">
        <v>291.99</v>
      </c>
    </row>
    <row r="86" spans="1:32" s="15" customFormat="1" x14ac:dyDescent="0.25">
      <c r="A86" s="2"/>
      <c r="B86" s="2" t="s">
        <v>19</v>
      </c>
      <c r="C86"/>
      <c r="D86"/>
      <c r="E86"/>
      <c r="F86"/>
      <c r="G86" s="25" t="s">
        <v>103</v>
      </c>
      <c r="H86" s="25">
        <v>4.5999999999999999E-2</v>
      </c>
      <c r="I86" s="25">
        <v>0.09</v>
      </c>
      <c r="J86" s="25">
        <v>0.12</v>
      </c>
      <c r="K86" s="25">
        <v>0.14699999999999999</v>
      </c>
      <c r="L86" s="25">
        <v>0.17399999999999999</v>
      </c>
      <c r="M86" s="25">
        <v>0.20200000000000001</v>
      </c>
      <c r="N86" s="25">
        <v>0.22900000000000001</v>
      </c>
      <c r="O86" s="25">
        <v>0.253</v>
      </c>
      <c r="P86" s="25">
        <v>0.27600000000000002</v>
      </c>
      <c r="Q86" s="25">
        <v>0.29799999999999999</v>
      </c>
      <c r="R86" s="25">
        <v>0.318</v>
      </c>
      <c r="S86" s="25">
        <v>0.33800000000000002</v>
      </c>
      <c r="T86" s="25">
        <v>0.35599999999999998</v>
      </c>
      <c r="U86" s="25">
        <v>0.374</v>
      </c>
      <c r="V86" s="25">
        <v>0.39</v>
      </c>
      <c r="W86" s="25">
        <v>0.40600000000000003</v>
      </c>
      <c r="X86" s="25">
        <v>0.42099999999999999</v>
      </c>
      <c r="Y86" s="25">
        <v>0.435</v>
      </c>
      <c r="Z86" s="25">
        <v>0.44900000000000001</v>
      </c>
      <c r="AA86" s="25">
        <v>0.46200000000000002</v>
      </c>
      <c r="AB86" s="25">
        <v>0.47499999999999998</v>
      </c>
      <c r="AC86" s="25">
        <v>0.48699999999999999</v>
      </c>
      <c r="AD86" s="25">
        <v>0.499</v>
      </c>
      <c r="AE86" s="25">
        <v>0.51</v>
      </c>
      <c r="AF86" s="25">
        <v>0.52</v>
      </c>
    </row>
    <row r="87" spans="1:32" s="15" customFormat="1" x14ac:dyDescent="0.25">
      <c r="A87" s="2"/>
      <c r="B87" s="2"/>
      <c r="C87"/>
      <c r="D87"/>
      <c r="E87"/>
      <c r="F87"/>
      <c r="G87" s="25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</row>
    <row r="88" spans="1:32" s="13" customFormat="1" ht="12.75" x14ac:dyDescent="0.2">
      <c r="A88" s="12" t="s">
        <v>21</v>
      </c>
      <c r="B88" s="12"/>
      <c r="C88" s="12"/>
      <c r="D88" s="12"/>
      <c r="E88" s="12"/>
      <c r="F88" s="12"/>
      <c r="G88" s="26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</row>
    <row r="89" spans="1:32" s="15" customFormat="1" x14ac:dyDescent="0.25">
      <c r="A89" s="2"/>
      <c r="B89" s="2" t="s">
        <v>22</v>
      </c>
      <c r="C89"/>
      <c r="D89"/>
      <c r="E89"/>
      <c r="F89"/>
      <c r="G89" s="25">
        <v>142.40899999999999</v>
      </c>
      <c r="H89" s="25">
        <v>122.083</v>
      </c>
      <c r="I89" s="25">
        <v>115.53700000000001</v>
      </c>
      <c r="J89" s="25">
        <v>111.161</v>
      </c>
      <c r="K89" s="25">
        <v>108.402</v>
      </c>
      <c r="L89" s="25">
        <v>106.89400000000001</v>
      </c>
      <c r="M89" s="25">
        <v>106.277</v>
      </c>
      <c r="N89" s="25">
        <v>106.32599999999999</v>
      </c>
      <c r="O89" s="25">
        <v>106.916</v>
      </c>
      <c r="P89" s="25">
        <v>107.86499999999999</v>
      </c>
      <c r="Q89" s="25">
        <v>109.092</v>
      </c>
      <c r="R89" s="25">
        <v>110.471</v>
      </c>
      <c r="S89" s="25">
        <v>111.97499999999999</v>
      </c>
      <c r="T89" s="25">
        <v>113.566</v>
      </c>
      <c r="U89" s="25">
        <v>115.21899999999999</v>
      </c>
      <c r="V89" s="25">
        <v>116.922</v>
      </c>
      <c r="W89" s="25">
        <v>118.63500000000001</v>
      </c>
      <c r="X89" s="25">
        <v>120.36799999999999</v>
      </c>
      <c r="Y89" s="25">
        <v>122.11499999999999</v>
      </c>
      <c r="Z89" s="25">
        <v>123.861</v>
      </c>
      <c r="AA89" s="25">
        <v>125.6</v>
      </c>
      <c r="AB89" s="25">
        <v>127.35</v>
      </c>
      <c r="AC89" s="25">
        <v>129.08799999999999</v>
      </c>
      <c r="AD89" s="25">
        <v>130.81</v>
      </c>
      <c r="AE89" s="25">
        <v>132.51400000000001</v>
      </c>
      <c r="AF89" s="25">
        <v>134.19800000000001</v>
      </c>
    </row>
    <row r="90" spans="1:32" s="15" customFormat="1" x14ac:dyDescent="0.25">
      <c r="A90" s="17"/>
      <c r="B90" s="17" t="s">
        <v>23</v>
      </c>
      <c r="C90"/>
      <c r="D90"/>
      <c r="E90"/>
      <c r="F90"/>
      <c r="G90" s="25">
        <v>95.691999999999993</v>
      </c>
      <c r="H90" s="25">
        <v>119.649</v>
      </c>
      <c r="I90" s="25">
        <v>131.41200000000001</v>
      </c>
      <c r="J90" s="25">
        <v>140.38200000000001</v>
      </c>
      <c r="K90" s="25">
        <v>147.43100000000001</v>
      </c>
      <c r="L90" s="25">
        <v>153.261</v>
      </c>
      <c r="M90" s="25">
        <v>158.18899999999999</v>
      </c>
      <c r="N90" s="25">
        <v>162.529</v>
      </c>
      <c r="O90" s="25">
        <v>166.55500000000001</v>
      </c>
      <c r="P90" s="25">
        <v>170.28</v>
      </c>
      <c r="Q90" s="25">
        <v>173.84399999999999</v>
      </c>
      <c r="R90" s="25">
        <v>177.19</v>
      </c>
      <c r="S90" s="25">
        <v>180.42400000000001</v>
      </c>
      <c r="T90" s="25">
        <v>183.571</v>
      </c>
      <c r="U90" s="25">
        <v>186.654</v>
      </c>
      <c r="V90" s="25">
        <v>189.70099999999999</v>
      </c>
      <c r="W90" s="25">
        <v>192.673</v>
      </c>
      <c r="X90" s="25">
        <v>195.625</v>
      </c>
      <c r="Y90" s="25">
        <v>198.55199999999999</v>
      </c>
      <c r="Z90" s="25">
        <v>201.441</v>
      </c>
      <c r="AA90" s="25">
        <v>204.29499999999999</v>
      </c>
      <c r="AB90" s="25">
        <v>207.15700000000001</v>
      </c>
      <c r="AC90" s="25">
        <v>209.98699999999999</v>
      </c>
      <c r="AD90" s="25">
        <v>212.78200000000001</v>
      </c>
      <c r="AE90" s="25">
        <v>215.54</v>
      </c>
      <c r="AF90" s="25">
        <v>218.25800000000001</v>
      </c>
    </row>
    <row r="91" spans="1:32" s="15" customFormat="1" x14ac:dyDescent="0.25">
      <c r="A91" s="2"/>
      <c r="B91" s="17" t="s">
        <v>24</v>
      </c>
      <c r="C91"/>
      <c r="D91"/>
      <c r="E91"/>
      <c r="F91"/>
      <c r="G91" s="25">
        <v>19.638000000000002</v>
      </c>
      <c r="H91" s="25">
        <v>18.262</v>
      </c>
      <c r="I91" s="25">
        <v>17.751999999999999</v>
      </c>
      <c r="J91" s="25">
        <v>17.683</v>
      </c>
      <c r="K91" s="25">
        <v>17.832000000000001</v>
      </c>
      <c r="L91" s="25">
        <v>18.091999999999999</v>
      </c>
      <c r="M91" s="25">
        <v>18.401</v>
      </c>
      <c r="N91" s="25">
        <v>18.731999999999999</v>
      </c>
      <c r="O91" s="25">
        <v>19.082999999999998</v>
      </c>
      <c r="P91" s="25">
        <v>19.437999999999999</v>
      </c>
      <c r="Q91" s="25">
        <v>19.797999999999998</v>
      </c>
      <c r="R91" s="25">
        <v>20.152000000000001</v>
      </c>
      <c r="S91" s="25">
        <v>20.503</v>
      </c>
      <c r="T91" s="25">
        <v>20.850999999999999</v>
      </c>
      <c r="U91" s="25">
        <v>21.195</v>
      </c>
      <c r="V91" s="25">
        <v>21.538</v>
      </c>
      <c r="W91" s="25">
        <v>21.873999999999999</v>
      </c>
      <c r="X91" s="25">
        <v>22.209</v>
      </c>
      <c r="Y91" s="25">
        <v>22.542000000000002</v>
      </c>
      <c r="Z91" s="25">
        <v>22.873000000000001</v>
      </c>
      <c r="AA91" s="25">
        <v>23.201000000000001</v>
      </c>
      <c r="AB91" s="25">
        <v>23.527999999999999</v>
      </c>
      <c r="AC91" s="25">
        <v>23.852</v>
      </c>
      <c r="AD91" s="25">
        <v>24.172000000000001</v>
      </c>
      <c r="AE91" s="25">
        <v>24.488</v>
      </c>
      <c r="AF91" s="25">
        <v>24.800999999999998</v>
      </c>
    </row>
    <row r="92" spans="1:32" s="15" customFormat="1" x14ac:dyDescent="0.25">
      <c r="A92" s="2"/>
      <c r="B92" s="17" t="s">
        <v>19</v>
      </c>
      <c r="C92"/>
      <c r="D92"/>
      <c r="E92"/>
      <c r="F92"/>
      <c r="G92" s="25" t="s">
        <v>103</v>
      </c>
      <c r="H92" s="25">
        <v>3.1E-2</v>
      </c>
      <c r="I92" s="25">
        <v>5.8999999999999997E-2</v>
      </c>
      <c r="J92" s="25">
        <v>8.4000000000000005E-2</v>
      </c>
      <c r="K92" s="25">
        <v>0.106</v>
      </c>
      <c r="L92" s="25">
        <v>0.126</v>
      </c>
      <c r="M92" s="25">
        <v>0.14399999999999999</v>
      </c>
      <c r="N92" s="25">
        <v>0.16</v>
      </c>
      <c r="O92" s="25">
        <v>0.17599999999999999</v>
      </c>
      <c r="P92" s="25">
        <v>0.189</v>
      </c>
      <c r="Q92" s="25">
        <v>0.20300000000000001</v>
      </c>
      <c r="R92" s="25">
        <v>0.215</v>
      </c>
      <c r="S92" s="25">
        <v>0.22600000000000001</v>
      </c>
      <c r="T92" s="25">
        <v>0.23599999999999999</v>
      </c>
      <c r="U92" s="25">
        <v>0.246</v>
      </c>
      <c r="V92" s="25">
        <v>0.25600000000000001</v>
      </c>
      <c r="W92" s="25">
        <v>0.26500000000000001</v>
      </c>
      <c r="X92" s="25">
        <v>0.27300000000000002</v>
      </c>
      <c r="Y92" s="25">
        <v>0.28100000000000003</v>
      </c>
      <c r="Z92" s="25">
        <v>0.28899999999999998</v>
      </c>
      <c r="AA92" s="25">
        <v>0.29699999999999999</v>
      </c>
      <c r="AB92" s="25">
        <v>0.30399999999999999</v>
      </c>
      <c r="AC92" s="25">
        <v>0.311</v>
      </c>
      <c r="AD92" s="25">
        <v>0.317</v>
      </c>
      <c r="AE92" s="25">
        <v>0.32400000000000001</v>
      </c>
      <c r="AF92" s="25">
        <v>0.33</v>
      </c>
    </row>
    <row r="93" spans="1:32" s="15" customFormat="1" x14ac:dyDescent="0.25">
      <c r="A93" s="2"/>
      <c r="B93" s="2"/>
      <c r="C93"/>
      <c r="D93"/>
      <c r="E93"/>
      <c r="F93"/>
      <c r="G93" s="25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</row>
    <row r="94" spans="1:32" s="13" customFormat="1" ht="12.75" x14ac:dyDescent="0.2">
      <c r="A94" s="12" t="s">
        <v>25</v>
      </c>
      <c r="B94" s="12"/>
      <c r="C94" s="12"/>
      <c r="D94" s="12"/>
      <c r="E94" s="12"/>
      <c r="F94" s="12"/>
      <c r="G94" s="26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</row>
    <row r="95" spans="1:32" s="15" customFormat="1" x14ac:dyDescent="0.25">
      <c r="A95" s="2"/>
      <c r="B95" s="2" t="s">
        <v>26</v>
      </c>
      <c r="C95"/>
      <c r="D95"/>
      <c r="E95"/>
      <c r="F95" s="18"/>
      <c r="G95" s="25">
        <v>471.19</v>
      </c>
      <c r="H95" s="25">
        <v>413.536</v>
      </c>
      <c r="I95" s="25">
        <v>364.72699999999998</v>
      </c>
      <c r="J95" s="25">
        <v>323.27499999999998</v>
      </c>
      <c r="K95" s="25">
        <v>287.97000000000003</v>
      </c>
      <c r="L95" s="25">
        <v>257.84800000000001</v>
      </c>
      <c r="M95" s="25">
        <v>232.05099999999999</v>
      </c>
      <c r="N95" s="25">
        <v>209.958</v>
      </c>
      <c r="O95" s="25">
        <v>191.07300000000001</v>
      </c>
      <c r="P95" s="25">
        <v>174.852</v>
      </c>
      <c r="Q95" s="25">
        <v>160.93600000000001</v>
      </c>
      <c r="R95" s="25">
        <v>148.93299999999999</v>
      </c>
      <c r="S95" s="25">
        <v>138.57900000000001</v>
      </c>
      <c r="T95" s="25">
        <v>129.64599999999999</v>
      </c>
      <c r="U95" s="25">
        <v>121.93</v>
      </c>
      <c r="V95" s="25">
        <v>115.30800000000001</v>
      </c>
      <c r="W95" s="25">
        <v>109.59099999999999</v>
      </c>
      <c r="X95" s="25">
        <v>104.65600000000001</v>
      </c>
      <c r="Y95" s="25">
        <v>100.43300000000001</v>
      </c>
      <c r="Z95" s="25">
        <v>96.802999999999997</v>
      </c>
      <c r="AA95" s="25">
        <v>93.647999999999996</v>
      </c>
      <c r="AB95" s="25">
        <v>90.929000000000002</v>
      </c>
      <c r="AC95" s="25">
        <v>88.591999999999999</v>
      </c>
      <c r="AD95" s="25">
        <v>86.572999999999993</v>
      </c>
      <c r="AE95" s="25">
        <v>84.843999999999994</v>
      </c>
      <c r="AF95" s="25">
        <v>83.358999999999995</v>
      </c>
    </row>
    <row r="96" spans="1:32" s="15" customFormat="1" x14ac:dyDescent="0.25">
      <c r="A96" s="2"/>
      <c r="B96" s="2" t="s">
        <v>27</v>
      </c>
      <c r="C96"/>
      <c r="D96"/>
      <c r="E96" s="19"/>
      <c r="F96"/>
      <c r="G96" s="25">
        <v>754.96100000000001</v>
      </c>
      <c r="H96" s="25">
        <v>797.05</v>
      </c>
      <c r="I96" s="25">
        <v>835.923</v>
      </c>
      <c r="J96" s="25">
        <v>871.18600000000004</v>
      </c>
      <c r="K96" s="25">
        <v>902.83100000000002</v>
      </c>
      <c r="L96" s="25">
        <v>931.61099999999999</v>
      </c>
      <c r="M96" s="25">
        <v>957.01800000000003</v>
      </c>
      <c r="N96" s="25">
        <v>980.46</v>
      </c>
      <c r="O96" s="25">
        <v>1003.5890000000001</v>
      </c>
      <c r="P96" s="25">
        <v>1025.203</v>
      </c>
      <c r="Q96" s="25">
        <v>1046.2429999999999</v>
      </c>
      <c r="R96" s="25">
        <v>1065.7439999999999</v>
      </c>
      <c r="S96" s="25">
        <v>1084.1590000000001</v>
      </c>
      <c r="T96" s="25">
        <v>1101.6579999999999</v>
      </c>
      <c r="U96" s="25">
        <v>1118.47</v>
      </c>
      <c r="V96" s="25">
        <v>1134.6320000000001</v>
      </c>
      <c r="W96" s="25">
        <v>1149.7860000000001</v>
      </c>
      <c r="X96" s="25">
        <v>1164.9280000000001</v>
      </c>
      <c r="Y96" s="25">
        <v>1180.172</v>
      </c>
      <c r="Z96" s="25">
        <v>1195.1610000000001</v>
      </c>
      <c r="AA96" s="25">
        <v>1209.6110000000001</v>
      </c>
      <c r="AB96" s="25">
        <v>1223.662</v>
      </c>
      <c r="AC96" s="25">
        <v>1237.453</v>
      </c>
      <c r="AD96" s="25">
        <v>1251.0170000000001</v>
      </c>
      <c r="AE96" s="25">
        <v>1264.357</v>
      </c>
      <c r="AF96" s="25">
        <v>1277.498</v>
      </c>
    </row>
    <row r="97" spans="1:32" s="15" customFormat="1" x14ac:dyDescent="0.25">
      <c r="A97" s="2"/>
      <c r="B97" s="2" t="s">
        <v>28</v>
      </c>
      <c r="C97"/>
      <c r="D97"/>
      <c r="E97"/>
      <c r="F97"/>
      <c r="G97" s="25">
        <v>88.960999999999999</v>
      </c>
      <c r="H97" s="25">
        <v>99.680999999999997</v>
      </c>
      <c r="I97" s="25">
        <v>109.264</v>
      </c>
      <c r="J97" s="25">
        <v>117.751</v>
      </c>
      <c r="K97" s="25">
        <v>125.223</v>
      </c>
      <c r="L97" s="25">
        <v>131.874</v>
      </c>
      <c r="M97" s="25">
        <v>137.679</v>
      </c>
      <c r="N97" s="25">
        <v>142.91200000000001</v>
      </c>
      <c r="O97" s="25">
        <v>147.876</v>
      </c>
      <c r="P97" s="25">
        <v>152.41300000000001</v>
      </c>
      <c r="Q97" s="25">
        <v>156.70099999999999</v>
      </c>
      <c r="R97" s="25">
        <v>160.60900000000001</v>
      </c>
      <c r="S97" s="25">
        <v>164.23</v>
      </c>
      <c r="T97" s="25">
        <v>167.608</v>
      </c>
      <c r="U97" s="25">
        <v>170.79400000000001</v>
      </c>
      <c r="V97" s="25">
        <v>173.809</v>
      </c>
      <c r="W97" s="25">
        <v>176.607</v>
      </c>
      <c r="X97" s="25">
        <v>179.35</v>
      </c>
      <c r="Y97" s="25">
        <v>182.06899999999999</v>
      </c>
      <c r="Z97" s="25">
        <v>184.71100000000001</v>
      </c>
      <c r="AA97" s="25">
        <v>187.233</v>
      </c>
      <c r="AB97" s="25">
        <v>189.666</v>
      </c>
      <c r="AC97" s="25">
        <v>192.036</v>
      </c>
      <c r="AD97" s="25">
        <v>194.345</v>
      </c>
      <c r="AE97" s="25">
        <v>196.60300000000001</v>
      </c>
      <c r="AF97" s="25">
        <v>198.81200000000001</v>
      </c>
    </row>
    <row r="98" spans="1:32" s="15" customFormat="1" x14ac:dyDescent="0.25">
      <c r="A98" s="2"/>
      <c r="B98" s="2" t="s">
        <v>19</v>
      </c>
      <c r="C98"/>
      <c r="D98"/>
      <c r="E98"/>
      <c r="F98"/>
      <c r="G98" s="25" t="s">
        <v>103</v>
      </c>
      <c r="H98" s="69">
        <v>0</v>
      </c>
      <c r="I98" s="69">
        <v>0</v>
      </c>
      <c r="J98" s="69">
        <v>0</v>
      </c>
      <c r="K98" s="69">
        <v>0</v>
      </c>
      <c r="L98" s="69">
        <v>0</v>
      </c>
      <c r="M98" s="69">
        <v>0</v>
      </c>
      <c r="N98" s="69">
        <v>0</v>
      </c>
      <c r="O98" s="69">
        <v>0</v>
      </c>
      <c r="P98" s="69">
        <v>0</v>
      </c>
      <c r="Q98" s="69">
        <v>0</v>
      </c>
      <c r="R98" s="69">
        <v>0</v>
      </c>
      <c r="S98" s="69">
        <v>0</v>
      </c>
      <c r="T98" s="69">
        <v>0</v>
      </c>
      <c r="U98" s="69">
        <v>0</v>
      </c>
      <c r="V98" s="69">
        <v>0</v>
      </c>
      <c r="W98" s="69">
        <v>0</v>
      </c>
      <c r="X98" s="69">
        <v>0</v>
      </c>
      <c r="Y98" s="69">
        <v>0</v>
      </c>
      <c r="Z98" s="69">
        <v>0</v>
      </c>
      <c r="AA98" s="69">
        <v>0</v>
      </c>
      <c r="AB98" s="69">
        <v>0</v>
      </c>
      <c r="AC98" s="69">
        <v>0</v>
      </c>
      <c r="AD98" s="69">
        <v>0</v>
      </c>
      <c r="AE98" s="69">
        <v>0</v>
      </c>
      <c r="AF98" s="69">
        <v>0</v>
      </c>
    </row>
    <row r="99" spans="1:32" s="15" customFormat="1" x14ac:dyDescent="0.25">
      <c r="A99" s="2"/>
      <c r="B99" s="2"/>
      <c r="C99"/>
      <c r="D99"/>
      <c r="E99"/>
      <c r="F99"/>
      <c r="G99" s="25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</row>
    <row r="100" spans="1:32" s="13" customFormat="1" ht="12.75" x14ac:dyDescent="0.2">
      <c r="A100" s="12" t="s">
        <v>29</v>
      </c>
      <c r="B100" s="12"/>
      <c r="C100" s="12"/>
      <c r="D100" s="12"/>
      <c r="E100" s="12"/>
      <c r="F100" s="12"/>
      <c r="G100" s="26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</row>
    <row r="101" spans="1:32" s="15" customFormat="1" x14ac:dyDescent="0.25">
      <c r="A101" s="2"/>
      <c r="B101" s="17" t="s">
        <v>4</v>
      </c>
      <c r="C101"/>
      <c r="D101"/>
      <c r="E101"/>
      <c r="F101"/>
      <c r="G101" s="25">
        <v>45.628999999999998</v>
      </c>
      <c r="H101" s="25">
        <v>40.927</v>
      </c>
      <c r="I101" s="25">
        <v>36.795999999999999</v>
      </c>
      <c r="J101" s="25">
        <v>33.164000000000001</v>
      </c>
      <c r="K101" s="25">
        <v>29.966000000000001</v>
      </c>
      <c r="L101" s="25">
        <v>27.149000000000001</v>
      </c>
      <c r="M101" s="25">
        <v>24.664000000000001</v>
      </c>
      <c r="N101" s="25">
        <v>22.471</v>
      </c>
      <c r="O101" s="25">
        <v>20.539000000000001</v>
      </c>
      <c r="P101" s="25">
        <v>18.832999999999998</v>
      </c>
      <c r="Q101" s="25">
        <v>17.326000000000001</v>
      </c>
      <c r="R101" s="25">
        <v>15.994</v>
      </c>
      <c r="S101" s="25">
        <v>14.814</v>
      </c>
      <c r="T101" s="25">
        <v>13.77</v>
      </c>
      <c r="U101" s="25">
        <v>12.847</v>
      </c>
      <c r="V101" s="25">
        <v>12.029</v>
      </c>
      <c r="W101" s="25">
        <v>11.304</v>
      </c>
      <c r="X101" s="25">
        <v>10.662000000000001</v>
      </c>
      <c r="Y101" s="25">
        <v>10.096</v>
      </c>
      <c r="Z101" s="25">
        <v>9.5950000000000006</v>
      </c>
      <c r="AA101" s="25">
        <v>9.1479999999999997</v>
      </c>
      <c r="AB101" s="25">
        <v>8.7530000000000001</v>
      </c>
      <c r="AC101" s="25">
        <v>8.4019999999999992</v>
      </c>
      <c r="AD101" s="25">
        <v>8.09</v>
      </c>
      <c r="AE101" s="25">
        <v>7.8129999999999997</v>
      </c>
      <c r="AF101" s="25">
        <v>7.5670000000000002</v>
      </c>
    </row>
    <row r="102" spans="1:32" s="15" customFormat="1" x14ac:dyDescent="0.25">
      <c r="A102" s="2"/>
      <c r="B102" s="17" t="s">
        <v>5</v>
      </c>
      <c r="C102"/>
      <c r="D102"/>
      <c r="E102"/>
      <c r="F102"/>
      <c r="G102" s="25">
        <v>498.536</v>
      </c>
      <c r="H102" s="25">
        <v>557.404</v>
      </c>
      <c r="I102" s="25">
        <v>611.99099999999999</v>
      </c>
      <c r="J102" s="25">
        <v>661.86800000000005</v>
      </c>
      <c r="K102" s="25">
        <v>707.04</v>
      </c>
      <c r="L102" s="25">
        <v>748.2</v>
      </c>
      <c r="M102" s="25">
        <v>784.92899999999997</v>
      </c>
      <c r="N102" s="25">
        <v>818.596</v>
      </c>
      <c r="O102" s="25">
        <v>850.79200000000003</v>
      </c>
      <c r="P102" s="25">
        <v>880.48500000000001</v>
      </c>
      <c r="Q102" s="25">
        <v>908.61900000000003</v>
      </c>
      <c r="R102" s="25">
        <v>934.39599999999996</v>
      </c>
      <c r="S102" s="25">
        <v>958.29399999999998</v>
      </c>
      <c r="T102" s="25">
        <v>980.55</v>
      </c>
      <c r="U102" s="25">
        <v>1001.442</v>
      </c>
      <c r="V102" s="25">
        <v>1021.092</v>
      </c>
      <c r="W102" s="25">
        <v>1039.2249999999999</v>
      </c>
      <c r="X102" s="25">
        <v>1056.796</v>
      </c>
      <c r="Y102" s="25">
        <v>1073.9639999999999</v>
      </c>
      <c r="Z102" s="25">
        <v>1090.4449999999999</v>
      </c>
      <c r="AA102" s="25">
        <v>1106.019</v>
      </c>
      <c r="AB102" s="25">
        <v>1120.8430000000001</v>
      </c>
      <c r="AC102" s="25">
        <v>1135.0999999999999</v>
      </c>
      <c r="AD102" s="25">
        <v>1148.846</v>
      </c>
      <c r="AE102" s="25">
        <v>1162.1410000000001</v>
      </c>
      <c r="AF102" s="25">
        <v>1175.0129999999999</v>
      </c>
    </row>
    <row r="103" spans="1:32" s="15" customFormat="1" x14ac:dyDescent="0.25">
      <c r="A103" s="2"/>
      <c r="B103" s="17" t="s">
        <v>30</v>
      </c>
      <c r="C103"/>
      <c r="D103"/>
      <c r="E103"/>
      <c r="F103"/>
      <c r="G103" s="25">
        <v>323.80099999999999</v>
      </c>
      <c r="H103" s="25">
        <v>289.36</v>
      </c>
      <c r="I103" s="25">
        <v>258.81700000000001</v>
      </c>
      <c r="J103" s="25">
        <v>231.708</v>
      </c>
      <c r="K103" s="25">
        <v>207.63200000000001</v>
      </c>
      <c r="L103" s="25">
        <v>186.238</v>
      </c>
      <c r="M103" s="25">
        <v>167.21</v>
      </c>
      <c r="N103" s="25">
        <v>150.285</v>
      </c>
      <c r="O103" s="25">
        <v>135.22999999999999</v>
      </c>
      <c r="P103" s="25">
        <v>121.825</v>
      </c>
      <c r="Q103" s="25">
        <v>109.88800000000001</v>
      </c>
      <c r="R103" s="25">
        <v>99.247</v>
      </c>
      <c r="S103" s="25">
        <v>89.759</v>
      </c>
      <c r="T103" s="25">
        <v>81.295000000000002</v>
      </c>
      <c r="U103" s="25">
        <v>73.744</v>
      </c>
      <c r="V103" s="25">
        <v>67.001999999999995</v>
      </c>
      <c r="W103" s="25">
        <v>60.98</v>
      </c>
      <c r="X103" s="25">
        <v>55.603999999999999</v>
      </c>
      <c r="Y103" s="25">
        <v>50.817999999999998</v>
      </c>
      <c r="Z103" s="25">
        <v>46.554000000000002</v>
      </c>
      <c r="AA103" s="25">
        <v>42.735999999999997</v>
      </c>
      <c r="AB103" s="25">
        <v>39.329000000000001</v>
      </c>
      <c r="AC103" s="25">
        <v>36.286999999999999</v>
      </c>
      <c r="AD103" s="25">
        <v>33.569000000000003</v>
      </c>
      <c r="AE103" s="25">
        <v>31.132999999999999</v>
      </c>
      <c r="AF103" s="25">
        <v>28.954999999999998</v>
      </c>
    </row>
    <row r="104" spans="1:32" s="15" customFormat="1" x14ac:dyDescent="0.25">
      <c r="A104" s="2"/>
      <c r="B104" s="17" t="s">
        <v>31</v>
      </c>
      <c r="C104"/>
      <c r="D104"/>
      <c r="E104"/>
      <c r="F104"/>
      <c r="G104" s="25">
        <v>3.34</v>
      </c>
      <c r="H104" s="25">
        <v>2.9809999999999999</v>
      </c>
      <c r="I104" s="25">
        <v>2.661</v>
      </c>
      <c r="J104" s="25">
        <v>2.3769999999999998</v>
      </c>
      <c r="K104" s="25">
        <v>2.1240000000000001</v>
      </c>
      <c r="L104" s="25">
        <v>1.899</v>
      </c>
      <c r="M104" s="25">
        <v>1.6990000000000001</v>
      </c>
      <c r="N104" s="25">
        <v>1.5209999999999999</v>
      </c>
      <c r="O104" s="25">
        <v>1.361</v>
      </c>
      <c r="P104" s="25">
        <v>1.22</v>
      </c>
      <c r="Q104" s="25">
        <v>1.093</v>
      </c>
      <c r="R104" s="25">
        <v>0.98</v>
      </c>
      <c r="S104" s="25">
        <v>0.879</v>
      </c>
      <c r="T104" s="25">
        <v>0.78900000000000003</v>
      </c>
      <c r="U104" s="25">
        <v>0.70799999999999996</v>
      </c>
      <c r="V104" s="25">
        <v>0.63600000000000001</v>
      </c>
      <c r="W104" s="25">
        <v>0.57199999999999995</v>
      </c>
      <c r="X104" s="25">
        <v>0.51400000000000001</v>
      </c>
      <c r="Y104" s="25">
        <v>0.46200000000000002</v>
      </c>
      <c r="Z104" s="25">
        <v>0.41599999999999998</v>
      </c>
      <c r="AA104" s="25">
        <v>0.375</v>
      </c>
      <c r="AB104" s="25">
        <v>0.33800000000000002</v>
      </c>
      <c r="AC104" s="25">
        <v>0.30499999999999999</v>
      </c>
      <c r="AD104" s="25">
        <v>0.27500000000000002</v>
      </c>
      <c r="AE104" s="25">
        <v>0.248</v>
      </c>
      <c r="AF104" s="25">
        <v>0.224</v>
      </c>
    </row>
    <row r="105" spans="1:32" s="15" customFormat="1" x14ac:dyDescent="0.25">
      <c r="A105" s="2"/>
      <c r="B105" s="2" t="s">
        <v>19</v>
      </c>
      <c r="C105"/>
      <c r="D105"/>
      <c r="E105"/>
      <c r="F105"/>
      <c r="G105" s="25" t="s">
        <v>103</v>
      </c>
      <c r="H105" s="25">
        <v>0.73</v>
      </c>
      <c r="I105" s="25">
        <v>1.2709999999999999</v>
      </c>
      <c r="J105" s="25">
        <v>1.669</v>
      </c>
      <c r="K105" s="25">
        <v>1.9590000000000001</v>
      </c>
      <c r="L105" s="25">
        <v>2.169</v>
      </c>
      <c r="M105" s="25">
        <v>2.3170000000000002</v>
      </c>
      <c r="N105" s="25">
        <v>2.4220000000000002</v>
      </c>
      <c r="O105" s="25">
        <v>2.4980000000000002</v>
      </c>
      <c r="P105" s="25">
        <v>2.5499999999999998</v>
      </c>
      <c r="Q105" s="25">
        <v>2.585</v>
      </c>
      <c r="R105" s="25">
        <v>2.605</v>
      </c>
      <c r="S105" s="25">
        <v>2.6150000000000002</v>
      </c>
      <c r="T105" s="25">
        <v>2.617</v>
      </c>
      <c r="U105" s="25">
        <v>2.6110000000000002</v>
      </c>
      <c r="V105" s="25">
        <v>2.6019999999999999</v>
      </c>
      <c r="W105" s="25">
        <v>2.5880000000000001</v>
      </c>
      <c r="X105" s="25">
        <v>2.5720000000000001</v>
      </c>
      <c r="Y105" s="25">
        <v>2.556</v>
      </c>
      <c r="Z105" s="25">
        <v>2.5369999999999999</v>
      </c>
      <c r="AA105" s="25">
        <v>2.5190000000000001</v>
      </c>
      <c r="AB105" s="25">
        <v>2.5</v>
      </c>
      <c r="AC105" s="25">
        <v>2.48</v>
      </c>
      <c r="AD105" s="25">
        <v>2.46</v>
      </c>
      <c r="AE105" s="25">
        <v>2.44</v>
      </c>
      <c r="AF105" s="25">
        <v>2.419</v>
      </c>
    </row>
    <row r="106" spans="1:32" s="15" customFormat="1" x14ac:dyDescent="0.25">
      <c r="A106" s="2"/>
      <c r="B106" s="2"/>
      <c r="C106"/>
      <c r="D106"/>
      <c r="E106"/>
      <c r="F106"/>
      <c r="G106" s="25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</row>
    <row r="107" spans="1:32" s="13" customFormat="1" ht="12.75" x14ac:dyDescent="0.2">
      <c r="A107" s="12" t="s">
        <v>32</v>
      </c>
      <c r="B107" s="12"/>
      <c r="C107" s="12"/>
      <c r="D107" s="12"/>
      <c r="E107" s="12"/>
      <c r="F107" s="12"/>
      <c r="G107" s="26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</row>
    <row r="108" spans="1:32" s="15" customFormat="1" x14ac:dyDescent="0.25">
      <c r="A108" s="2"/>
      <c r="B108" s="2" t="s">
        <v>33</v>
      </c>
      <c r="C108"/>
      <c r="D108"/>
      <c r="E108"/>
      <c r="F108"/>
      <c r="G108" s="25">
        <v>202.881</v>
      </c>
      <c r="H108" s="25">
        <v>186.464</v>
      </c>
      <c r="I108" s="25">
        <v>187.59899999999999</v>
      </c>
      <c r="J108" s="25">
        <v>190.65100000000001</v>
      </c>
      <c r="K108" s="25">
        <v>193.81</v>
      </c>
      <c r="L108" s="25">
        <v>196.99</v>
      </c>
      <c r="M108" s="25">
        <v>200.14599999999999</v>
      </c>
      <c r="N108" s="25">
        <v>203.21899999999999</v>
      </c>
      <c r="O108" s="25">
        <v>206.22300000000001</v>
      </c>
      <c r="P108" s="25">
        <v>209.167</v>
      </c>
      <c r="Q108" s="25">
        <v>212.04900000000001</v>
      </c>
      <c r="R108" s="25">
        <v>214.821</v>
      </c>
      <c r="S108" s="25">
        <v>217.54499999999999</v>
      </c>
      <c r="T108" s="25">
        <v>220.21199999999999</v>
      </c>
      <c r="U108" s="25">
        <v>222.81800000000001</v>
      </c>
      <c r="V108" s="25">
        <v>225.386</v>
      </c>
      <c r="W108" s="25">
        <v>227.88900000000001</v>
      </c>
      <c r="X108" s="25">
        <v>230.298</v>
      </c>
      <c r="Y108" s="25">
        <v>232.59800000000001</v>
      </c>
      <c r="Z108" s="25">
        <v>234.81200000000001</v>
      </c>
      <c r="AA108" s="25">
        <v>236.97499999999999</v>
      </c>
      <c r="AB108" s="25">
        <v>239.14</v>
      </c>
      <c r="AC108" s="25">
        <v>241.227</v>
      </c>
      <c r="AD108" s="25">
        <v>243.23500000000001</v>
      </c>
      <c r="AE108" s="25">
        <v>245.16</v>
      </c>
      <c r="AF108" s="25">
        <v>247.001</v>
      </c>
    </row>
    <row r="109" spans="1:32" s="15" customFormat="1" x14ac:dyDescent="0.25">
      <c r="A109" s="2"/>
      <c r="B109" s="17" t="s">
        <v>34</v>
      </c>
      <c r="C109"/>
      <c r="D109"/>
      <c r="E109"/>
      <c r="F109"/>
      <c r="G109" s="25">
        <v>72.927999999999997</v>
      </c>
      <c r="H109" s="25">
        <v>70.584000000000003</v>
      </c>
      <c r="I109" s="25">
        <v>69.558000000000007</v>
      </c>
      <c r="J109" s="25">
        <v>69.242000000000004</v>
      </c>
      <c r="K109" s="25">
        <v>69.284000000000006</v>
      </c>
      <c r="L109" s="25">
        <v>69.537999999999997</v>
      </c>
      <c r="M109" s="25">
        <v>69.858999999999995</v>
      </c>
      <c r="N109" s="25">
        <v>70.239000000000004</v>
      </c>
      <c r="O109" s="25">
        <v>70.709000000000003</v>
      </c>
      <c r="P109" s="25">
        <v>71.185000000000002</v>
      </c>
      <c r="Q109" s="25">
        <v>71.69</v>
      </c>
      <c r="R109" s="25">
        <v>72.162999999999997</v>
      </c>
      <c r="S109" s="25">
        <v>72.620999999999995</v>
      </c>
      <c r="T109" s="25">
        <v>73.063999999999993</v>
      </c>
      <c r="U109" s="25">
        <v>73.497</v>
      </c>
      <c r="V109" s="25">
        <v>73.921000000000006</v>
      </c>
      <c r="W109" s="25">
        <v>74.313999999999993</v>
      </c>
      <c r="X109" s="25">
        <v>74.709999999999994</v>
      </c>
      <c r="Y109" s="25">
        <v>75.108000000000004</v>
      </c>
      <c r="Z109" s="25">
        <v>75.495000000000005</v>
      </c>
      <c r="AA109" s="25">
        <v>75.861999999999995</v>
      </c>
      <c r="AB109" s="25">
        <v>76.221999999999994</v>
      </c>
      <c r="AC109" s="25">
        <v>76.567999999999998</v>
      </c>
      <c r="AD109" s="25">
        <v>76.900000000000006</v>
      </c>
      <c r="AE109" s="25">
        <v>77.216999999999999</v>
      </c>
      <c r="AF109" s="25">
        <v>77.519000000000005</v>
      </c>
    </row>
    <row r="110" spans="1:32" s="15" customFormat="1" x14ac:dyDescent="0.25">
      <c r="A110" s="2"/>
      <c r="B110" s="2" t="s">
        <v>35</v>
      </c>
      <c r="C110"/>
      <c r="D110"/>
      <c r="E110"/>
      <c r="F110"/>
      <c r="G110" s="25">
        <v>50.960999999999999</v>
      </c>
      <c r="H110" s="25">
        <v>51.162999999999997</v>
      </c>
      <c r="I110" s="25">
        <v>51.43</v>
      </c>
      <c r="J110" s="25">
        <v>51.701000000000001</v>
      </c>
      <c r="K110" s="25">
        <v>51.942999999999998</v>
      </c>
      <c r="L110" s="25">
        <v>52.170999999999999</v>
      </c>
      <c r="M110" s="25">
        <v>52.34</v>
      </c>
      <c r="N110" s="25">
        <v>52.500999999999998</v>
      </c>
      <c r="O110" s="25">
        <v>52.716000000000001</v>
      </c>
      <c r="P110" s="25">
        <v>52.917000000000002</v>
      </c>
      <c r="Q110" s="25">
        <v>53.137</v>
      </c>
      <c r="R110" s="25">
        <v>53.325000000000003</v>
      </c>
      <c r="S110" s="25">
        <v>53.497</v>
      </c>
      <c r="T110" s="25">
        <v>53.654000000000003</v>
      </c>
      <c r="U110" s="25">
        <v>53.802</v>
      </c>
      <c r="V110" s="25">
        <v>53.941000000000003</v>
      </c>
      <c r="W110" s="25">
        <v>54.052999999999997</v>
      </c>
      <c r="X110" s="25">
        <v>54.173000000000002</v>
      </c>
      <c r="Y110" s="25">
        <v>54.304000000000002</v>
      </c>
      <c r="Z110" s="25">
        <v>54.430999999999997</v>
      </c>
      <c r="AA110" s="25">
        <v>54.539000000000001</v>
      </c>
      <c r="AB110" s="25">
        <v>54.637999999999998</v>
      </c>
      <c r="AC110" s="25">
        <v>54.726999999999997</v>
      </c>
      <c r="AD110" s="25">
        <v>54.808</v>
      </c>
      <c r="AE110" s="25">
        <v>54.88</v>
      </c>
      <c r="AF110" s="25">
        <v>54.942</v>
      </c>
    </row>
    <row r="111" spans="1:32" s="15" customFormat="1" x14ac:dyDescent="0.25">
      <c r="A111" s="2"/>
      <c r="B111" s="2" t="s">
        <v>36</v>
      </c>
      <c r="C111"/>
      <c r="D111"/>
      <c r="E111"/>
      <c r="F111"/>
      <c r="G111" s="25">
        <v>50.36</v>
      </c>
      <c r="H111" s="25">
        <v>51</v>
      </c>
      <c r="I111" s="25">
        <v>51.709000000000003</v>
      </c>
      <c r="J111" s="25">
        <v>52.430999999999997</v>
      </c>
      <c r="K111" s="25">
        <v>53.13</v>
      </c>
      <c r="L111" s="25">
        <v>53.822000000000003</v>
      </c>
      <c r="M111" s="25">
        <v>54.463000000000001</v>
      </c>
      <c r="N111" s="25">
        <v>55.098999999999997</v>
      </c>
      <c r="O111" s="25">
        <v>55.793999999999997</v>
      </c>
      <c r="P111" s="25">
        <v>56.48</v>
      </c>
      <c r="Q111" s="25">
        <v>57.192</v>
      </c>
      <c r="R111" s="25">
        <v>57.875999999999998</v>
      </c>
      <c r="S111" s="25">
        <v>58.546999999999997</v>
      </c>
      <c r="T111" s="25">
        <v>59.207999999999998</v>
      </c>
      <c r="U111" s="25">
        <v>59.865000000000002</v>
      </c>
      <c r="V111" s="25">
        <v>60.517000000000003</v>
      </c>
      <c r="W111" s="25">
        <v>61.143999999999998</v>
      </c>
      <c r="X111" s="25">
        <v>61.784999999999997</v>
      </c>
      <c r="Y111" s="25">
        <v>62.442</v>
      </c>
      <c r="Z111" s="25">
        <v>63.097999999999999</v>
      </c>
      <c r="AA111" s="25">
        <v>63.74</v>
      </c>
      <c r="AB111" s="25">
        <v>64.373999999999995</v>
      </c>
      <c r="AC111" s="25">
        <v>65.001999999999995</v>
      </c>
      <c r="AD111" s="25">
        <v>65.625</v>
      </c>
      <c r="AE111" s="25">
        <v>66.239999999999995</v>
      </c>
      <c r="AF111" s="25">
        <v>66.847999999999999</v>
      </c>
    </row>
    <row r="112" spans="1:32" s="15" customFormat="1" x14ac:dyDescent="0.25">
      <c r="A112" s="2"/>
      <c r="B112" s="17" t="s">
        <v>19</v>
      </c>
      <c r="C112"/>
      <c r="D112"/>
      <c r="E112"/>
      <c r="F112"/>
      <c r="G112" s="25">
        <v>7.32</v>
      </c>
      <c r="H112" s="25">
        <v>12.67</v>
      </c>
      <c r="I112" s="25">
        <v>14.736000000000001</v>
      </c>
      <c r="J112" s="25">
        <v>16.350000000000001</v>
      </c>
      <c r="K112" s="25">
        <v>17.852</v>
      </c>
      <c r="L112" s="25">
        <v>19.321999999999999</v>
      </c>
      <c r="M112" s="25">
        <v>20.763000000000002</v>
      </c>
      <c r="N112" s="25">
        <v>22.207000000000001</v>
      </c>
      <c r="O112" s="25">
        <v>23.692</v>
      </c>
      <c r="P112" s="25">
        <v>25.190999999999999</v>
      </c>
      <c r="Q112" s="25">
        <v>26.722999999999999</v>
      </c>
      <c r="R112" s="25">
        <v>28.26</v>
      </c>
      <c r="S112" s="25">
        <v>29.811</v>
      </c>
      <c r="T112" s="25">
        <v>31.378</v>
      </c>
      <c r="U112" s="25">
        <v>32.960999999999999</v>
      </c>
      <c r="V112" s="25">
        <v>34.561999999999998</v>
      </c>
      <c r="W112" s="25">
        <v>36.165999999999997</v>
      </c>
      <c r="X112" s="25">
        <v>37.793999999999997</v>
      </c>
      <c r="Y112" s="25">
        <v>39.450000000000003</v>
      </c>
      <c r="Z112" s="25">
        <v>41.122</v>
      </c>
      <c r="AA112" s="25">
        <v>42.802</v>
      </c>
      <c r="AB112" s="25">
        <v>44.496000000000002</v>
      </c>
      <c r="AC112" s="25">
        <v>46.201000000000001</v>
      </c>
      <c r="AD112" s="25">
        <v>47.917000000000002</v>
      </c>
      <c r="AE112" s="25">
        <v>49.643000000000001</v>
      </c>
      <c r="AF112" s="25">
        <v>51.377000000000002</v>
      </c>
    </row>
    <row r="113" spans="1:32" s="15" customFormat="1" x14ac:dyDescent="0.25">
      <c r="A113" s="2"/>
      <c r="B113" s="17" t="s">
        <v>37</v>
      </c>
      <c r="C113"/>
      <c r="D113"/>
      <c r="E113"/>
      <c r="F113"/>
      <c r="G113" s="25">
        <v>0.28799999999999998</v>
      </c>
      <c r="H113" s="25">
        <v>0.29499999999999998</v>
      </c>
      <c r="I113" s="25">
        <v>0.30299999999999999</v>
      </c>
      <c r="J113" s="25">
        <v>0.31</v>
      </c>
      <c r="K113" s="25">
        <v>0.318</v>
      </c>
      <c r="L113" s="25">
        <v>0.32500000000000001</v>
      </c>
      <c r="M113" s="25">
        <v>0.33300000000000002</v>
      </c>
      <c r="N113" s="25">
        <v>0.34</v>
      </c>
      <c r="O113" s="25">
        <v>0.34699999999999998</v>
      </c>
      <c r="P113" s="25">
        <v>0.35499999999999998</v>
      </c>
      <c r="Q113" s="25">
        <v>0.36199999999999999</v>
      </c>
      <c r="R113" s="25">
        <v>0.36899999999999999</v>
      </c>
      <c r="S113" s="25">
        <v>0.376</v>
      </c>
      <c r="T113" s="25">
        <v>0.38300000000000001</v>
      </c>
      <c r="U113" s="25">
        <v>0.39100000000000001</v>
      </c>
      <c r="V113" s="25">
        <v>0.39800000000000002</v>
      </c>
      <c r="W113" s="25">
        <v>0.40500000000000003</v>
      </c>
      <c r="X113" s="25">
        <v>0.41099999999999998</v>
      </c>
      <c r="Y113" s="25">
        <v>0.41799999999999998</v>
      </c>
      <c r="Z113" s="25">
        <v>0.42499999999999999</v>
      </c>
      <c r="AA113" s="25">
        <v>0.43099999999999999</v>
      </c>
      <c r="AB113" s="25">
        <v>0.438</v>
      </c>
      <c r="AC113" s="25">
        <v>0.44500000000000001</v>
      </c>
      <c r="AD113" s="25">
        <v>0.45100000000000001</v>
      </c>
      <c r="AE113" s="25">
        <v>0.45800000000000002</v>
      </c>
      <c r="AF113" s="25">
        <v>0.46400000000000002</v>
      </c>
    </row>
    <row r="114" spans="1:32" s="15" customFormat="1" x14ac:dyDescent="0.25">
      <c r="A114"/>
      <c r="B114" s="17"/>
      <c r="C114"/>
      <c r="D114"/>
      <c r="E114"/>
      <c r="F114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</row>
    <row r="116" spans="1:32" x14ac:dyDescent="0.25">
      <c r="A116" s="7" t="s">
        <v>57</v>
      </c>
      <c r="B116" s="8"/>
      <c r="C116" s="7"/>
      <c r="D116" s="9"/>
      <c r="E116" s="9"/>
      <c r="F116" s="9"/>
      <c r="G116" s="9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</row>
    <row r="117" spans="1:32" x14ac:dyDescent="0.25">
      <c r="A117" s="11" t="s">
        <v>13</v>
      </c>
      <c r="B117" s="2"/>
    </row>
    <row r="118" spans="1:32" x14ac:dyDescent="0.25">
      <c r="A118" s="2"/>
      <c r="B118" s="2" t="s">
        <v>14</v>
      </c>
    </row>
    <row r="119" spans="1:32" s="13" customFormat="1" ht="12.75" x14ac:dyDescent="0.2">
      <c r="A119" s="12" t="s">
        <v>15</v>
      </c>
      <c r="B119" s="12"/>
      <c r="C119" s="12"/>
      <c r="D119" s="12"/>
      <c r="E119" s="12"/>
      <c r="F119" s="12"/>
      <c r="G119" s="12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</row>
    <row r="120" spans="1:32" s="15" customFormat="1" x14ac:dyDescent="0.25">
      <c r="A120" s="2"/>
      <c r="B120" s="2" t="s">
        <v>16</v>
      </c>
      <c r="C120"/>
      <c r="D120"/>
      <c r="E120"/>
      <c r="F120"/>
      <c r="G120" s="25" t="s">
        <v>103</v>
      </c>
      <c r="H120" s="25">
        <v>46317.67</v>
      </c>
      <c r="I120" s="25">
        <v>40060.877</v>
      </c>
      <c r="J120" s="25">
        <v>27190.455000000002</v>
      </c>
      <c r="K120" s="25">
        <v>19416.973000000002</v>
      </c>
      <c r="L120" s="25">
        <v>12924.289000000001</v>
      </c>
      <c r="M120" s="25">
        <v>5149.0360000000001</v>
      </c>
      <c r="N120" s="25">
        <v>4673.0910000000003</v>
      </c>
      <c r="O120" s="25">
        <v>4392.5389999999998</v>
      </c>
      <c r="P120" s="25">
        <v>4232.4520000000002</v>
      </c>
      <c r="Q120" s="25">
        <v>4149.03</v>
      </c>
      <c r="R120" s="25">
        <v>4113.6480000000001</v>
      </c>
      <c r="S120" s="25">
        <v>4112.5519999999997</v>
      </c>
      <c r="T120" s="25">
        <v>4133.7</v>
      </c>
      <c r="U120" s="25">
        <v>4169.6369999999997</v>
      </c>
      <c r="V120" s="25">
        <v>4216.6809999999996</v>
      </c>
      <c r="W120" s="25">
        <v>4269.92</v>
      </c>
      <c r="X120" s="25">
        <v>4326.3130000000001</v>
      </c>
      <c r="Y120" s="25">
        <v>4384.0820000000003</v>
      </c>
      <c r="Z120" s="25">
        <v>4443.4830000000002</v>
      </c>
      <c r="AA120" s="25">
        <v>4504.9610000000002</v>
      </c>
      <c r="AB120" s="25">
        <v>4569.7430000000004</v>
      </c>
      <c r="AC120" s="25">
        <v>4633.1229999999996</v>
      </c>
      <c r="AD120" s="25">
        <v>4695.8100000000004</v>
      </c>
      <c r="AE120" s="25">
        <v>4757.5919999999996</v>
      </c>
      <c r="AF120" s="25">
        <v>4818.3050000000003</v>
      </c>
    </row>
    <row r="121" spans="1:32" s="15" customFormat="1" x14ac:dyDescent="0.25">
      <c r="A121" s="2"/>
      <c r="B121" s="2" t="s">
        <v>17</v>
      </c>
      <c r="C121"/>
      <c r="D121"/>
      <c r="E121"/>
      <c r="F121"/>
      <c r="G121" s="25" t="s">
        <v>103</v>
      </c>
      <c r="H121" s="25">
        <v>865.17899999999997</v>
      </c>
      <c r="I121" s="25">
        <v>3648.6640000000002</v>
      </c>
      <c r="J121" s="25">
        <v>10925.043</v>
      </c>
      <c r="K121" s="25">
        <v>15520.628000000001</v>
      </c>
      <c r="L121" s="25">
        <v>16945.929</v>
      </c>
      <c r="M121" s="25">
        <v>18822.902999999998</v>
      </c>
      <c r="N121" s="25">
        <v>17358.929</v>
      </c>
      <c r="O121" s="25">
        <v>16514.351999999999</v>
      </c>
      <c r="P121" s="25">
        <v>16049.817999999999</v>
      </c>
      <c r="Q121" s="25">
        <v>15825.279</v>
      </c>
      <c r="R121" s="25">
        <v>15742.052</v>
      </c>
      <c r="S121" s="25">
        <v>15777.347</v>
      </c>
      <c r="T121" s="25">
        <v>15880.788</v>
      </c>
      <c r="U121" s="25">
        <v>16028.982</v>
      </c>
      <c r="V121" s="25">
        <v>16216.825000000001</v>
      </c>
      <c r="W121" s="25">
        <v>16418.163</v>
      </c>
      <c r="X121" s="25">
        <v>16623.147000000001</v>
      </c>
      <c r="Y121" s="25">
        <v>16828.263999999999</v>
      </c>
      <c r="Z121" s="25">
        <v>17042.399000000001</v>
      </c>
      <c r="AA121" s="25">
        <v>17269.484</v>
      </c>
      <c r="AB121" s="25">
        <v>17517.55</v>
      </c>
      <c r="AC121" s="25">
        <v>17744.996999999999</v>
      </c>
      <c r="AD121" s="25">
        <v>17968.993999999999</v>
      </c>
      <c r="AE121" s="25">
        <v>18188.841</v>
      </c>
      <c r="AF121" s="25">
        <v>18403.981</v>
      </c>
    </row>
    <row r="122" spans="1:32" s="15" customFormat="1" x14ac:dyDescent="0.25">
      <c r="A122" s="2"/>
      <c r="B122" s="2" t="s">
        <v>18</v>
      </c>
      <c r="C122"/>
      <c r="D122"/>
      <c r="E122"/>
      <c r="F122"/>
      <c r="G122" s="25" t="s">
        <v>103</v>
      </c>
      <c r="H122" s="25">
        <v>19047.04</v>
      </c>
      <c r="I122" s="25">
        <v>19998.263999999999</v>
      </c>
      <c r="J122" s="25">
        <v>23533.673999999999</v>
      </c>
      <c r="K122" s="25">
        <v>23412.937999999998</v>
      </c>
      <c r="L122" s="25">
        <v>25507.005000000001</v>
      </c>
      <c r="M122" s="25">
        <v>28183.427</v>
      </c>
      <c r="N122" s="25">
        <v>26402.798999999999</v>
      </c>
      <c r="O122" s="25">
        <v>25417.096000000001</v>
      </c>
      <c r="P122" s="25">
        <v>24907.884999999998</v>
      </c>
      <c r="Q122" s="25">
        <v>24696.338</v>
      </c>
      <c r="R122" s="25">
        <v>24644.028999999999</v>
      </c>
      <c r="S122" s="25">
        <v>24756.816999999999</v>
      </c>
      <c r="T122" s="25">
        <v>24951.409</v>
      </c>
      <c r="U122" s="25">
        <v>25198.845000000001</v>
      </c>
      <c r="V122" s="25">
        <v>25503.362000000001</v>
      </c>
      <c r="W122" s="25">
        <v>25814.448</v>
      </c>
      <c r="X122" s="25">
        <v>26120.241000000002</v>
      </c>
      <c r="Y122" s="25">
        <v>26419.584999999999</v>
      </c>
      <c r="Z122" s="25">
        <v>26736.428</v>
      </c>
      <c r="AA122" s="25">
        <v>27079.675999999999</v>
      </c>
      <c r="AB122" s="25">
        <v>27466.414000000001</v>
      </c>
      <c r="AC122" s="25">
        <v>27800.845000000001</v>
      </c>
      <c r="AD122" s="25">
        <v>28128.882000000001</v>
      </c>
      <c r="AE122" s="25">
        <v>28449.58</v>
      </c>
      <c r="AF122" s="25">
        <v>28762.182000000001</v>
      </c>
    </row>
    <row r="123" spans="1:32" s="15" customFormat="1" x14ac:dyDescent="0.25">
      <c r="A123" s="2"/>
      <c r="B123" s="2" t="s">
        <v>19</v>
      </c>
      <c r="C123"/>
      <c r="D123"/>
      <c r="E123"/>
      <c r="F123"/>
      <c r="G123" s="25" t="s">
        <v>103</v>
      </c>
      <c r="H123" s="25">
        <v>23.826000000000001</v>
      </c>
      <c r="I123" s="25">
        <v>25.234000000000002</v>
      </c>
      <c r="J123" s="25">
        <v>20.068000000000001</v>
      </c>
      <c r="K123" s="25">
        <v>20.111999999999998</v>
      </c>
      <c r="L123" s="25">
        <v>21.684000000000001</v>
      </c>
      <c r="M123" s="25">
        <v>23.4</v>
      </c>
      <c r="N123" s="25">
        <v>23.704999999999998</v>
      </c>
      <c r="O123" s="25">
        <v>24.036999999999999</v>
      </c>
      <c r="P123" s="25">
        <v>24.372</v>
      </c>
      <c r="Q123" s="25">
        <v>24.704000000000001</v>
      </c>
      <c r="R123" s="25">
        <v>24.945</v>
      </c>
      <c r="S123" s="25">
        <v>25.285</v>
      </c>
      <c r="T123" s="25">
        <v>25.61</v>
      </c>
      <c r="U123" s="25">
        <v>25.920999999999999</v>
      </c>
      <c r="V123" s="25">
        <v>26.274999999999999</v>
      </c>
      <c r="W123" s="25">
        <v>26.573</v>
      </c>
      <c r="X123" s="25">
        <v>26.82</v>
      </c>
      <c r="Y123" s="25">
        <v>27.03</v>
      </c>
      <c r="Z123" s="25">
        <v>27.271999999999998</v>
      </c>
      <c r="AA123" s="25">
        <v>27.57</v>
      </c>
      <c r="AB123" s="25">
        <v>27.963999999999999</v>
      </c>
      <c r="AC123" s="25">
        <v>28.213000000000001</v>
      </c>
      <c r="AD123" s="25">
        <v>28.451000000000001</v>
      </c>
      <c r="AE123" s="25">
        <v>28.677</v>
      </c>
      <c r="AF123" s="25">
        <v>28.890999999999998</v>
      </c>
    </row>
    <row r="124" spans="1:32" s="15" customFormat="1" x14ac:dyDescent="0.25">
      <c r="A124" s="2"/>
      <c r="B124" s="2"/>
      <c r="C124"/>
      <c r="D124"/>
      <c r="E124"/>
      <c r="F124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</row>
    <row r="125" spans="1:32" s="13" customFormat="1" ht="12.75" x14ac:dyDescent="0.2">
      <c r="A125" s="12" t="s">
        <v>21</v>
      </c>
      <c r="B125" s="12"/>
      <c r="C125" s="12"/>
      <c r="D125" s="12"/>
      <c r="E125" s="12"/>
      <c r="F125" s="1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</row>
    <row r="126" spans="1:32" s="15" customFormat="1" x14ac:dyDescent="0.25">
      <c r="A126" s="2"/>
      <c r="B126" s="2" t="s">
        <v>22</v>
      </c>
      <c r="C126"/>
      <c r="D126"/>
      <c r="E126"/>
      <c r="F126"/>
      <c r="G126" s="25" t="s">
        <v>103</v>
      </c>
      <c r="H126" s="25">
        <v>4731.4129999999996</v>
      </c>
      <c r="I126" s="25">
        <v>4829.6509999999998</v>
      </c>
      <c r="J126" s="25">
        <v>4924.3379999999997</v>
      </c>
      <c r="K126" s="25">
        <v>5010.7830000000004</v>
      </c>
      <c r="L126" s="25">
        <v>5103.87</v>
      </c>
      <c r="M126" s="25">
        <v>5197.42</v>
      </c>
      <c r="N126" s="25">
        <v>5289.3990000000003</v>
      </c>
      <c r="O126" s="25">
        <v>5384.3879999999999</v>
      </c>
      <c r="P126" s="25">
        <v>5480.99</v>
      </c>
      <c r="Q126" s="25">
        <v>5578.6109999999999</v>
      </c>
      <c r="R126" s="25">
        <v>5673.0349999999999</v>
      </c>
      <c r="S126" s="25">
        <v>5770.4009999999998</v>
      </c>
      <c r="T126" s="25">
        <v>5867.3379999999997</v>
      </c>
      <c r="U126" s="25">
        <v>5963.6909999999998</v>
      </c>
      <c r="V126" s="25">
        <v>6061.5119999999997</v>
      </c>
      <c r="W126" s="25">
        <v>6157.0460000000003</v>
      </c>
      <c r="X126" s="25">
        <v>6250.2449999999999</v>
      </c>
      <c r="Y126" s="25">
        <v>6341.4769999999999</v>
      </c>
      <c r="Z126" s="25">
        <v>6432.8739999999998</v>
      </c>
      <c r="AA126" s="25">
        <v>6525.3770000000004</v>
      </c>
      <c r="AB126" s="25">
        <v>6621.1480000000001</v>
      </c>
      <c r="AC126" s="25">
        <v>6711.8639999999996</v>
      </c>
      <c r="AD126" s="25">
        <v>6801.23</v>
      </c>
      <c r="AE126" s="25">
        <v>6889.1419999999998</v>
      </c>
      <c r="AF126" s="25">
        <v>6975.5</v>
      </c>
    </row>
    <row r="127" spans="1:32" s="15" customFormat="1" x14ac:dyDescent="0.25">
      <c r="A127" s="17"/>
      <c r="B127" s="17" t="s">
        <v>23</v>
      </c>
      <c r="C127"/>
      <c r="D127"/>
      <c r="E127"/>
      <c r="F127"/>
      <c r="G127" s="25" t="s">
        <v>103</v>
      </c>
      <c r="H127" s="25">
        <v>7005.9859999999999</v>
      </c>
      <c r="I127" s="25">
        <v>7164.9840000000004</v>
      </c>
      <c r="J127" s="25">
        <v>7312.549</v>
      </c>
      <c r="K127" s="25">
        <v>7440.5389999999998</v>
      </c>
      <c r="L127" s="25">
        <v>7579.1629999999996</v>
      </c>
      <c r="M127" s="25">
        <v>7716.1239999999998</v>
      </c>
      <c r="N127" s="25">
        <v>7848.7470000000003</v>
      </c>
      <c r="O127" s="25">
        <v>7986.402</v>
      </c>
      <c r="P127" s="25">
        <v>8125.9740000000002</v>
      </c>
      <c r="Q127" s="25">
        <v>8267.0830000000005</v>
      </c>
      <c r="R127" s="25">
        <v>8401.6010000000006</v>
      </c>
      <c r="S127" s="25">
        <v>8542.1460000000006</v>
      </c>
      <c r="T127" s="25">
        <v>8681.7369999999992</v>
      </c>
      <c r="U127" s="25">
        <v>8820.2369999999992</v>
      </c>
      <c r="V127" s="25">
        <v>8961.5959999999995</v>
      </c>
      <c r="W127" s="25">
        <v>9098.4670000000006</v>
      </c>
      <c r="X127" s="25">
        <v>9231.3670000000002</v>
      </c>
      <c r="Y127" s="25">
        <v>9361.0310000000009</v>
      </c>
      <c r="Z127" s="25">
        <v>9491.6129999999994</v>
      </c>
      <c r="AA127" s="25">
        <v>9624.7469999999994</v>
      </c>
      <c r="AB127" s="25">
        <v>9764.2710000000006</v>
      </c>
      <c r="AC127" s="25">
        <v>9893.9069999999992</v>
      </c>
      <c r="AD127" s="25">
        <v>10021.487999999999</v>
      </c>
      <c r="AE127" s="25">
        <v>10146.867</v>
      </c>
      <c r="AF127" s="25">
        <v>10269.903</v>
      </c>
    </row>
    <row r="128" spans="1:32" s="15" customFormat="1" x14ac:dyDescent="0.25">
      <c r="A128" s="2"/>
      <c r="B128" s="17" t="s">
        <v>24</v>
      </c>
      <c r="C128"/>
      <c r="D128"/>
      <c r="E128"/>
      <c r="F128"/>
      <c r="G128" s="25" t="s">
        <v>103</v>
      </c>
      <c r="H128" s="25">
        <v>1372.2850000000001</v>
      </c>
      <c r="I128" s="25">
        <v>1409.8119999999999</v>
      </c>
      <c r="J128" s="25">
        <v>1442.171</v>
      </c>
      <c r="K128" s="25">
        <v>1466.91</v>
      </c>
      <c r="L128" s="25">
        <v>1494.3710000000001</v>
      </c>
      <c r="M128" s="25">
        <v>1520.2529999999999</v>
      </c>
      <c r="N128" s="25">
        <v>1544.3409999999999</v>
      </c>
      <c r="O128" s="25">
        <v>1569.8589999999999</v>
      </c>
      <c r="P128" s="25">
        <v>1595.367</v>
      </c>
      <c r="Q128" s="25">
        <v>1621.26</v>
      </c>
      <c r="R128" s="25">
        <v>1644.7439999999999</v>
      </c>
      <c r="S128" s="25">
        <v>1670.364</v>
      </c>
      <c r="T128" s="25">
        <v>1695.636</v>
      </c>
      <c r="U128" s="25">
        <v>1720.5820000000001</v>
      </c>
      <c r="V128" s="25">
        <v>1746.4649999999999</v>
      </c>
      <c r="W128" s="25">
        <v>1770.8320000000001</v>
      </c>
      <c r="X128" s="25">
        <v>1794.2159999999999</v>
      </c>
      <c r="Y128" s="25">
        <v>1816.7760000000001</v>
      </c>
      <c r="Z128" s="25">
        <v>1839.8340000000001</v>
      </c>
      <c r="AA128" s="25">
        <v>1863.864</v>
      </c>
      <c r="AB128" s="25">
        <v>1890.0170000000001</v>
      </c>
      <c r="AC128" s="25">
        <v>1912.925</v>
      </c>
      <c r="AD128" s="25">
        <v>1935.395</v>
      </c>
      <c r="AE128" s="25">
        <v>1957.402</v>
      </c>
      <c r="AF128" s="25">
        <v>1978.921</v>
      </c>
    </row>
    <row r="129" spans="1:32" s="15" customFormat="1" x14ac:dyDescent="0.25">
      <c r="A129" s="2"/>
      <c r="B129" s="17" t="s">
        <v>19</v>
      </c>
      <c r="C129"/>
      <c r="D129"/>
      <c r="E129"/>
      <c r="F129"/>
      <c r="G129" s="25" t="s">
        <v>103</v>
      </c>
      <c r="H129" s="25">
        <v>12.683999999999999</v>
      </c>
      <c r="I129" s="25">
        <v>13.066000000000001</v>
      </c>
      <c r="J129" s="25">
        <v>13.395</v>
      </c>
      <c r="K129" s="25">
        <v>13.571999999999999</v>
      </c>
      <c r="L129" s="25">
        <v>13.831</v>
      </c>
      <c r="M129" s="25">
        <v>14.055</v>
      </c>
      <c r="N129" s="25">
        <v>14.236000000000001</v>
      </c>
      <c r="O129" s="25">
        <v>14.445</v>
      </c>
      <c r="P129" s="25">
        <v>14.644</v>
      </c>
      <c r="Q129" s="25">
        <v>14.848000000000001</v>
      </c>
      <c r="R129" s="25">
        <v>14.99</v>
      </c>
      <c r="S129" s="25">
        <v>15.191000000000001</v>
      </c>
      <c r="T129" s="25">
        <v>15.382999999999999</v>
      </c>
      <c r="U129" s="25">
        <v>15.569000000000001</v>
      </c>
      <c r="V129" s="25">
        <v>15.778</v>
      </c>
      <c r="W129" s="25">
        <v>15.952</v>
      </c>
      <c r="X129" s="25">
        <v>16.105</v>
      </c>
      <c r="Y129" s="25">
        <v>16.239000000000001</v>
      </c>
      <c r="Z129" s="25">
        <v>16.387</v>
      </c>
      <c r="AA129" s="25">
        <v>16.564</v>
      </c>
      <c r="AB129" s="25">
        <v>16.794</v>
      </c>
      <c r="AC129" s="25">
        <v>16.945</v>
      </c>
      <c r="AD129" s="25">
        <v>17.088999999999999</v>
      </c>
      <c r="AE129" s="25">
        <v>17.227</v>
      </c>
      <c r="AF129" s="25">
        <v>17.358000000000001</v>
      </c>
    </row>
    <row r="130" spans="1:32" s="15" customFormat="1" x14ac:dyDescent="0.25">
      <c r="A130" s="2"/>
      <c r="B130" s="2"/>
      <c r="C130"/>
      <c r="D130"/>
      <c r="E130"/>
      <c r="F130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</row>
    <row r="131" spans="1:32" s="13" customFormat="1" ht="12.75" x14ac:dyDescent="0.2">
      <c r="A131" s="12" t="s">
        <v>25</v>
      </c>
      <c r="B131" s="12"/>
      <c r="C131" s="12"/>
      <c r="D131" s="12"/>
      <c r="E131" s="12"/>
      <c r="F131" s="1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</row>
    <row r="132" spans="1:32" s="15" customFormat="1" x14ac:dyDescent="0.25">
      <c r="A132" s="2"/>
      <c r="B132" s="2" t="s">
        <v>26</v>
      </c>
      <c r="C132"/>
      <c r="D132"/>
      <c r="E132"/>
      <c r="F132" s="18"/>
      <c r="G132" s="25" t="s">
        <v>103</v>
      </c>
      <c r="H132" s="25">
        <v>3996.7339999999999</v>
      </c>
      <c r="I132" s="25">
        <v>3588.569</v>
      </c>
      <c r="J132" s="25">
        <v>3239.127</v>
      </c>
      <c r="K132" s="25">
        <v>2938.59</v>
      </c>
      <c r="L132" s="25">
        <v>2681.69</v>
      </c>
      <c r="M132" s="25">
        <v>2458.931</v>
      </c>
      <c r="N132" s="25">
        <v>2268.2640000000001</v>
      </c>
      <c r="O132" s="25">
        <v>2106.7460000000001</v>
      </c>
      <c r="P132" s="25">
        <v>1965.4079999999999</v>
      </c>
      <c r="Q132" s="25">
        <v>1844.652</v>
      </c>
      <c r="R132" s="25">
        <v>1738.0050000000001</v>
      </c>
      <c r="S132" s="25">
        <v>1646.056</v>
      </c>
      <c r="T132" s="25">
        <v>1566.107</v>
      </c>
      <c r="U132" s="25">
        <v>1496.837</v>
      </c>
      <c r="V132" s="25">
        <v>1435.5340000000001</v>
      </c>
      <c r="W132" s="25">
        <v>1381.2570000000001</v>
      </c>
      <c r="X132" s="25">
        <v>1336.52</v>
      </c>
      <c r="Y132" s="25">
        <v>1296.77</v>
      </c>
      <c r="Z132" s="25">
        <v>1261.846</v>
      </c>
      <c r="AA132" s="25">
        <v>1232.056</v>
      </c>
      <c r="AB132" s="25">
        <v>1205.442</v>
      </c>
      <c r="AC132" s="25">
        <v>1182.06</v>
      </c>
      <c r="AD132" s="25">
        <v>1162.681</v>
      </c>
      <c r="AE132" s="25">
        <v>1144.848</v>
      </c>
      <c r="AF132" s="25">
        <v>1130.248</v>
      </c>
    </row>
    <row r="133" spans="1:32" s="15" customFormat="1" x14ac:dyDescent="0.25">
      <c r="A133" s="2"/>
      <c r="B133" s="2" t="s">
        <v>27</v>
      </c>
      <c r="C133"/>
      <c r="D133"/>
      <c r="E133" s="19"/>
      <c r="F133"/>
      <c r="G133" s="25" t="s">
        <v>103</v>
      </c>
      <c r="H133" s="25">
        <v>19434.490000000002</v>
      </c>
      <c r="I133" s="25">
        <v>20038.381000000001</v>
      </c>
      <c r="J133" s="25">
        <v>20543.580999999998</v>
      </c>
      <c r="K133" s="25">
        <v>20957.25</v>
      </c>
      <c r="L133" s="25">
        <v>21357.210999999999</v>
      </c>
      <c r="M133" s="25">
        <v>21661.625</v>
      </c>
      <c r="N133" s="25">
        <v>21988.272000000001</v>
      </c>
      <c r="O133" s="25">
        <v>22389.297999999999</v>
      </c>
      <c r="P133" s="25">
        <v>22702.554</v>
      </c>
      <c r="Q133" s="25">
        <v>23049.384999999998</v>
      </c>
      <c r="R133" s="25">
        <v>23313.776000000002</v>
      </c>
      <c r="S133" s="25">
        <v>23584.948</v>
      </c>
      <c r="T133" s="25">
        <v>23842.075000000001</v>
      </c>
      <c r="U133" s="25">
        <v>24100.178</v>
      </c>
      <c r="V133" s="25">
        <v>24296.046999999999</v>
      </c>
      <c r="W133" s="25">
        <v>24455.705999999998</v>
      </c>
      <c r="X133" s="25">
        <v>24713.355</v>
      </c>
      <c r="Y133" s="25">
        <v>24928.126</v>
      </c>
      <c r="Z133" s="25">
        <v>25125.973999999998</v>
      </c>
      <c r="AA133" s="25">
        <v>25349.981</v>
      </c>
      <c r="AB133" s="25">
        <v>25536.57</v>
      </c>
      <c r="AC133" s="25">
        <v>25718.862000000001</v>
      </c>
      <c r="AD133" s="25">
        <v>25939.73</v>
      </c>
      <c r="AE133" s="25">
        <v>26117.332999999999</v>
      </c>
      <c r="AF133" s="25">
        <v>26329.16</v>
      </c>
    </row>
    <row r="134" spans="1:32" s="15" customFormat="1" x14ac:dyDescent="0.25">
      <c r="A134" s="2"/>
      <c r="B134" s="2" t="s">
        <v>28</v>
      </c>
      <c r="C134"/>
      <c r="D134"/>
      <c r="E134"/>
      <c r="F134"/>
      <c r="G134" s="25" t="s">
        <v>103</v>
      </c>
      <c r="H134" s="25">
        <v>2227.7109999999998</v>
      </c>
      <c r="I134" s="25">
        <v>2343.799</v>
      </c>
      <c r="J134" s="25">
        <v>2441.373</v>
      </c>
      <c r="K134" s="25">
        <v>2522.4989999999998</v>
      </c>
      <c r="L134" s="25">
        <v>2597.9670000000001</v>
      </c>
      <c r="M134" s="25">
        <v>2657.4960000000001</v>
      </c>
      <c r="N134" s="25">
        <v>2717.5819999999999</v>
      </c>
      <c r="O134" s="25">
        <v>2785.4940000000001</v>
      </c>
      <c r="P134" s="25">
        <v>2839.6089999999999</v>
      </c>
      <c r="Q134" s="25">
        <v>2896.674</v>
      </c>
      <c r="R134" s="25">
        <v>2941.3119999999999</v>
      </c>
      <c r="S134" s="25">
        <v>2985.6089999999999</v>
      </c>
      <c r="T134" s="25">
        <v>3027.2159999999999</v>
      </c>
      <c r="U134" s="25">
        <v>3067.944</v>
      </c>
      <c r="V134" s="25">
        <v>3100.194</v>
      </c>
      <c r="W134" s="25">
        <v>3126.9740000000002</v>
      </c>
      <c r="X134" s="25">
        <v>3165.8690000000001</v>
      </c>
      <c r="Y134" s="25">
        <v>3199.154</v>
      </c>
      <c r="Z134" s="25">
        <v>3229.68</v>
      </c>
      <c r="AA134" s="25">
        <v>3262.7359999999999</v>
      </c>
      <c r="AB134" s="25">
        <v>3290.8789999999999</v>
      </c>
      <c r="AC134" s="25">
        <v>3318.34</v>
      </c>
      <c r="AD134" s="25">
        <v>3350.2689999999998</v>
      </c>
      <c r="AE134" s="25">
        <v>3376.65</v>
      </c>
      <c r="AF134" s="25">
        <v>3407.085</v>
      </c>
    </row>
    <row r="135" spans="1:32" s="15" customFormat="1" x14ac:dyDescent="0.25">
      <c r="A135" s="2"/>
      <c r="B135" s="2" t="s">
        <v>19</v>
      </c>
      <c r="C135"/>
      <c r="D135"/>
      <c r="E135"/>
      <c r="F135"/>
      <c r="G135" s="25" t="s">
        <v>103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25">
        <v>0</v>
      </c>
      <c r="AC135" s="25">
        <v>0</v>
      </c>
      <c r="AD135" s="25">
        <v>0</v>
      </c>
      <c r="AE135" s="25">
        <v>0</v>
      </c>
      <c r="AF135" s="25">
        <v>0</v>
      </c>
    </row>
    <row r="136" spans="1:32" s="15" customFormat="1" x14ac:dyDescent="0.25">
      <c r="A136" s="2"/>
      <c r="B136" s="2"/>
      <c r="C136"/>
      <c r="D136"/>
      <c r="E136"/>
      <c r="F136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</row>
    <row r="137" spans="1:32" s="13" customFormat="1" ht="12.75" x14ac:dyDescent="0.2">
      <c r="A137" s="12" t="s">
        <v>29</v>
      </c>
      <c r="B137" s="12"/>
      <c r="C137" s="12"/>
      <c r="D137" s="12"/>
      <c r="E137" s="12"/>
      <c r="F137" s="1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</row>
    <row r="138" spans="1:32" s="15" customFormat="1" x14ac:dyDescent="0.25">
      <c r="A138" s="2"/>
      <c r="B138" s="17" t="s">
        <v>4</v>
      </c>
      <c r="C138"/>
      <c r="D138"/>
      <c r="E138"/>
      <c r="F138"/>
      <c r="G138" s="25" t="s">
        <v>103</v>
      </c>
      <c r="H138" s="25">
        <v>56.276000000000003</v>
      </c>
      <c r="I138" s="25">
        <v>50.96</v>
      </c>
      <c r="J138" s="25">
        <v>46.261000000000003</v>
      </c>
      <c r="K138" s="25">
        <v>42.106000000000002</v>
      </c>
      <c r="L138" s="25">
        <v>38.439</v>
      </c>
      <c r="M138" s="25">
        <v>35.183</v>
      </c>
      <c r="N138" s="25">
        <v>32.316000000000003</v>
      </c>
      <c r="O138" s="25">
        <v>29.805</v>
      </c>
      <c r="P138" s="25">
        <v>27.567</v>
      </c>
      <c r="Q138" s="25">
        <v>25.6</v>
      </c>
      <c r="R138" s="25">
        <v>23.841999999999999</v>
      </c>
      <c r="S138" s="25">
        <v>22.289000000000001</v>
      </c>
      <c r="T138" s="25">
        <v>20.913</v>
      </c>
      <c r="U138" s="25">
        <v>19.693999999999999</v>
      </c>
      <c r="V138" s="25">
        <v>18.614999999999998</v>
      </c>
      <c r="W138" s="25">
        <v>17.649999999999999</v>
      </c>
      <c r="X138" s="25">
        <v>16.806999999999999</v>
      </c>
      <c r="Y138" s="25">
        <v>16.062000000000001</v>
      </c>
      <c r="Z138" s="25">
        <v>15.4</v>
      </c>
      <c r="AA138" s="25">
        <v>14.813000000000001</v>
      </c>
      <c r="AB138" s="25">
        <v>14.288</v>
      </c>
      <c r="AC138" s="25">
        <v>13.824999999999999</v>
      </c>
      <c r="AD138" s="25">
        <v>13.414999999999999</v>
      </c>
      <c r="AE138" s="25">
        <v>13.055999999999999</v>
      </c>
      <c r="AF138" s="25">
        <v>12.734</v>
      </c>
    </row>
    <row r="139" spans="1:32" s="15" customFormat="1" x14ac:dyDescent="0.25">
      <c r="A139" s="2"/>
      <c r="B139" s="17" t="s">
        <v>5</v>
      </c>
      <c r="C139"/>
      <c r="D139"/>
      <c r="E139"/>
      <c r="F139"/>
      <c r="G139" s="25" t="s">
        <v>103</v>
      </c>
      <c r="H139" s="25">
        <v>1349.269</v>
      </c>
      <c r="I139" s="25">
        <v>1454.26</v>
      </c>
      <c r="J139" s="25">
        <v>1546.298</v>
      </c>
      <c r="K139" s="25">
        <v>1627.366</v>
      </c>
      <c r="L139" s="25">
        <v>1702.4380000000001</v>
      </c>
      <c r="M139" s="25">
        <v>1765.375</v>
      </c>
      <c r="N139" s="25">
        <v>1827.55</v>
      </c>
      <c r="O139" s="25">
        <v>1893.605</v>
      </c>
      <c r="P139" s="25">
        <v>1949.0719999999999</v>
      </c>
      <c r="Q139" s="25">
        <v>2005.2619999999999</v>
      </c>
      <c r="R139" s="25">
        <v>2052.2719999999999</v>
      </c>
      <c r="S139" s="25">
        <v>2097.2260000000001</v>
      </c>
      <c r="T139" s="25">
        <v>2139.48</v>
      </c>
      <c r="U139" s="25">
        <v>2179.7150000000001</v>
      </c>
      <c r="V139" s="25">
        <v>2217.817</v>
      </c>
      <c r="W139" s="25">
        <v>2251.0070000000001</v>
      </c>
      <c r="X139" s="25">
        <v>2287.2800000000002</v>
      </c>
      <c r="Y139" s="25">
        <v>2322.1019999999999</v>
      </c>
      <c r="Z139" s="25">
        <v>2354.0120000000002</v>
      </c>
      <c r="AA139" s="25">
        <v>2384.13</v>
      </c>
      <c r="AB139" s="25">
        <v>2411.5970000000002</v>
      </c>
      <c r="AC139" s="25">
        <v>2438.5590000000002</v>
      </c>
      <c r="AD139" s="25">
        <v>2465.0039999999999</v>
      </c>
      <c r="AE139" s="25">
        <v>2491.4319999999998</v>
      </c>
      <c r="AF139" s="25">
        <v>2515.8820000000001</v>
      </c>
    </row>
    <row r="140" spans="1:32" s="15" customFormat="1" x14ac:dyDescent="0.25">
      <c r="A140" s="2"/>
      <c r="B140" s="17" t="s">
        <v>30</v>
      </c>
      <c r="C140"/>
      <c r="D140"/>
      <c r="E140"/>
      <c r="F140"/>
      <c r="G140" s="25" t="s">
        <v>103</v>
      </c>
      <c r="H140" s="25">
        <v>339.16</v>
      </c>
      <c r="I140" s="25">
        <v>303.96699999999998</v>
      </c>
      <c r="J140" s="25">
        <v>272.685</v>
      </c>
      <c r="K140" s="25">
        <v>244.869</v>
      </c>
      <c r="L140" s="25">
        <v>220.14500000000001</v>
      </c>
      <c r="M140" s="25">
        <v>198.11199999999999</v>
      </c>
      <c r="N140" s="25">
        <v>178.536</v>
      </c>
      <c r="O140" s="25">
        <v>161.16399999999999</v>
      </c>
      <c r="P140" s="25">
        <v>145.64599999999999</v>
      </c>
      <c r="Q140" s="25">
        <v>131.84899999999999</v>
      </c>
      <c r="R140" s="25">
        <v>119.509</v>
      </c>
      <c r="S140" s="25">
        <v>108.509</v>
      </c>
      <c r="T140" s="25">
        <v>98.694999999999993</v>
      </c>
      <c r="U140" s="25">
        <v>89.938000000000002</v>
      </c>
      <c r="V140" s="25">
        <v>82.117999999999995</v>
      </c>
      <c r="W140" s="25">
        <v>75.114000000000004</v>
      </c>
      <c r="X140" s="25">
        <v>68.888000000000005</v>
      </c>
      <c r="Y140" s="25">
        <v>63.343000000000004</v>
      </c>
      <c r="Z140" s="25">
        <v>58.389000000000003</v>
      </c>
      <c r="AA140" s="25">
        <v>53.951000000000001</v>
      </c>
      <c r="AB140" s="25">
        <v>49.978999999999999</v>
      </c>
      <c r="AC140" s="25">
        <v>46.435000000000002</v>
      </c>
      <c r="AD140" s="25">
        <v>43.271999999999998</v>
      </c>
      <c r="AE140" s="25">
        <v>40.44</v>
      </c>
      <c r="AF140" s="25">
        <v>37.9</v>
      </c>
    </row>
    <row r="141" spans="1:32" s="15" customFormat="1" x14ac:dyDescent="0.25">
      <c r="A141" s="2"/>
      <c r="B141" s="17" t="s">
        <v>31</v>
      </c>
      <c r="C141"/>
      <c r="D141"/>
      <c r="E141"/>
      <c r="F141"/>
      <c r="G141" s="25" t="s">
        <v>103</v>
      </c>
      <c r="H141" s="25">
        <v>8.7370000000000001</v>
      </c>
      <c r="I141" s="25">
        <v>7.8029999999999999</v>
      </c>
      <c r="J141" s="25">
        <v>6.9729999999999999</v>
      </c>
      <c r="K141" s="25">
        <v>6.234</v>
      </c>
      <c r="L141" s="25">
        <v>5.5759999999999996</v>
      </c>
      <c r="M141" s="25">
        <v>4.99</v>
      </c>
      <c r="N141" s="25">
        <v>4.4669999999999996</v>
      </c>
      <c r="O141" s="25">
        <v>4.0010000000000003</v>
      </c>
      <c r="P141" s="25">
        <v>3.5859999999999999</v>
      </c>
      <c r="Q141" s="25">
        <v>3.2149999999999999</v>
      </c>
      <c r="R141" s="25">
        <v>2.8839999999999999</v>
      </c>
      <c r="S141" s="25">
        <v>2.5870000000000002</v>
      </c>
      <c r="T141" s="25">
        <v>2.323</v>
      </c>
      <c r="U141" s="25">
        <v>2.0859999999999999</v>
      </c>
      <c r="V141" s="25">
        <v>1.8740000000000001</v>
      </c>
      <c r="W141" s="25">
        <v>1.6850000000000001</v>
      </c>
      <c r="X141" s="25">
        <v>1.5149999999999999</v>
      </c>
      <c r="Y141" s="25">
        <v>1.363</v>
      </c>
      <c r="Z141" s="25">
        <v>1.228</v>
      </c>
      <c r="AA141" s="25">
        <v>1.1060000000000001</v>
      </c>
      <c r="AB141" s="25">
        <v>0.997</v>
      </c>
      <c r="AC141" s="25">
        <v>0.9</v>
      </c>
      <c r="AD141" s="25">
        <v>0.81200000000000006</v>
      </c>
      <c r="AE141" s="25">
        <v>0.73399999999999999</v>
      </c>
      <c r="AF141" s="25">
        <v>0.66300000000000003</v>
      </c>
    </row>
    <row r="142" spans="1:32" s="15" customFormat="1" x14ac:dyDescent="0.25">
      <c r="A142" s="2"/>
      <c r="B142" s="2" t="s">
        <v>19</v>
      </c>
      <c r="C142"/>
      <c r="D142"/>
      <c r="E142"/>
      <c r="F142"/>
      <c r="G142" s="25" t="s">
        <v>103</v>
      </c>
      <c r="H142" s="25">
        <v>4.4610000000000003</v>
      </c>
      <c r="I142" s="25">
        <v>4.4980000000000002</v>
      </c>
      <c r="J142" s="25">
        <v>4.5</v>
      </c>
      <c r="K142" s="25">
        <v>4.4809999999999999</v>
      </c>
      <c r="L142" s="25">
        <v>4.4669999999999996</v>
      </c>
      <c r="M142" s="25">
        <v>4.4260000000000002</v>
      </c>
      <c r="N142" s="25">
        <v>4.41</v>
      </c>
      <c r="O142" s="25">
        <v>4.431</v>
      </c>
      <c r="P142" s="25">
        <v>4.4139999999999997</v>
      </c>
      <c r="Q142" s="25">
        <v>4.4169999999999998</v>
      </c>
      <c r="R142" s="25">
        <v>4.3899999999999997</v>
      </c>
      <c r="S142" s="25">
        <v>4.3710000000000004</v>
      </c>
      <c r="T142" s="25">
        <v>4.3529999999999998</v>
      </c>
      <c r="U142" s="25">
        <v>4.3289999999999997</v>
      </c>
      <c r="V142" s="25">
        <v>4.3150000000000004</v>
      </c>
      <c r="W142" s="25">
        <v>4.2789999999999999</v>
      </c>
      <c r="X142" s="25">
        <v>4.2679999999999998</v>
      </c>
      <c r="Y142" s="25">
        <v>4.26</v>
      </c>
      <c r="Z142" s="25">
        <v>4.2430000000000003</v>
      </c>
      <c r="AA142" s="25">
        <v>4.226</v>
      </c>
      <c r="AB142" s="25">
        <v>4.2050000000000001</v>
      </c>
      <c r="AC142" s="25">
        <v>4.1859999999999999</v>
      </c>
      <c r="AD142" s="25">
        <v>4.1680000000000001</v>
      </c>
      <c r="AE142" s="25">
        <v>4.1509999999999998</v>
      </c>
      <c r="AF142" s="25">
        <v>4.1340000000000003</v>
      </c>
    </row>
    <row r="143" spans="1:32" s="15" customFormat="1" x14ac:dyDescent="0.25">
      <c r="A143" s="2"/>
      <c r="B143" s="2"/>
      <c r="C143"/>
      <c r="D143"/>
      <c r="E143"/>
      <c r="F143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</row>
    <row r="144" spans="1:32" s="13" customFormat="1" ht="12.75" x14ac:dyDescent="0.2">
      <c r="A144" s="12" t="s">
        <v>32</v>
      </c>
      <c r="B144" s="12"/>
      <c r="C144" s="12"/>
      <c r="D144" s="12"/>
      <c r="E144" s="12"/>
      <c r="F144" s="1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</row>
    <row r="145" spans="1:32" s="15" customFormat="1" x14ac:dyDescent="0.25">
      <c r="A145" s="2"/>
      <c r="B145" s="2" t="s">
        <v>33</v>
      </c>
      <c r="C145"/>
      <c r="D145"/>
      <c r="E145"/>
      <c r="F145"/>
      <c r="G145" s="25" t="s">
        <v>103</v>
      </c>
      <c r="H145" s="25">
        <v>41183.584000000003</v>
      </c>
      <c r="I145" s="25">
        <v>41835.29</v>
      </c>
      <c r="J145" s="25">
        <v>42553.288999999997</v>
      </c>
      <c r="K145" s="25">
        <v>43241.735999999997</v>
      </c>
      <c r="L145" s="25">
        <v>43939.777000000002</v>
      </c>
      <c r="M145" s="25">
        <v>44629.195</v>
      </c>
      <c r="N145" s="25">
        <v>45294.504000000001</v>
      </c>
      <c r="O145" s="25">
        <v>45946.093999999997</v>
      </c>
      <c r="P145" s="25">
        <v>46585.557000000001</v>
      </c>
      <c r="Q145" s="25">
        <v>47211.010999999999</v>
      </c>
      <c r="R145" s="25">
        <v>47808.074999999997</v>
      </c>
      <c r="S145" s="25">
        <v>48400.267999999996</v>
      </c>
      <c r="T145" s="25">
        <v>48979.421999999999</v>
      </c>
      <c r="U145" s="25">
        <v>49544.142</v>
      </c>
      <c r="V145" s="25">
        <v>50103.307999999997</v>
      </c>
      <c r="W145" s="25">
        <v>50645.313000000002</v>
      </c>
      <c r="X145" s="25">
        <v>51163.860999999997</v>
      </c>
      <c r="Y145" s="25">
        <v>51656.726999999999</v>
      </c>
      <c r="Z145" s="25">
        <v>52133.23</v>
      </c>
      <c r="AA145" s="25">
        <v>52602.025000000001</v>
      </c>
      <c r="AB145" s="25">
        <v>53076.203999999998</v>
      </c>
      <c r="AC145" s="25">
        <v>53525.673999999999</v>
      </c>
      <c r="AD145" s="25">
        <v>53957.385999999999</v>
      </c>
      <c r="AE145" s="25">
        <v>54370.811999999998</v>
      </c>
      <c r="AF145" s="25">
        <v>54765.444000000003</v>
      </c>
    </row>
    <row r="146" spans="1:32" s="15" customFormat="1" x14ac:dyDescent="0.25">
      <c r="A146" s="2"/>
      <c r="B146" s="17" t="s">
        <v>34</v>
      </c>
      <c r="C146"/>
      <c r="D146"/>
      <c r="E146"/>
      <c r="F146"/>
      <c r="G146" s="25" t="s">
        <v>103</v>
      </c>
      <c r="H146" s="25">
        <v>2544.2269999999999</v>
      </c>
      <c r="I146" s="25">
        <v>2535.482</v>
      </c>
      <c r="J146" s="25">
        <v>2541.768</v>
      </c>
      <c r="K146" s="25">
        <v>2552.183</v>
      </c>
      <c r="L146" s="25">
        <v>2569.114</v>
      </c>
      <c r="M146" s="25">
        <v>2586.35</v>
      </c>
      <c r="N146" s="25">
        <v>2603.5</v>
      </c>
      <c r="O146" s="25">
        <v>2623.4789999999998</v>
      </c>
      <c r="P146" s="25">
        <v>2643.5120000000002</v>
      </c>
      <c r="Q146" s="25">
        <v>2664.2919999999999</v>
      </c>
      <c r="R146" s="25">
        <v>2682.7420000000002</v>
      </c>
      <c r="S146" s="25">
        <v>2701.9720000000002</v>
      </c>
      <c r="T146" s="25">
        <v>2720.5079999999998</v>
      </c>
      <c r="U146" s="25">
        <v>2738.4789999999998</v>
      </c>
      <c r="V146" s="25">
        <v>2756.71</v>
      </c>
      <c r="W146" s="25">
        <v>2773.2179999999998</v>
      </c>
      <c r="X146" s="25">
        <v>2789.0909999999999</v>
      </c>
      <c r="Y146" s="25">
        <v>2804.5410000000002</v>
      </c>
      <c r="Z146" s="25">
        <v>2820.0569999999998</v>
      </c>
      <c r="AA146" s="25">
        <v>2835.665</v>
      </c>
      <c r="AB146" s="25">
        <v>2852.2719999999999</v>
      </c>
      <c r="AC146" s="25">
        <v>2866.5410000000002</v>
      </c>
      <c r="AD146" s="25">
        <v>2880.1889999999999</v>
      </c>
      <c r="AE146" s="25">
        <v>2893.1959999999999</v>
      </c>
      <c r="AF146" s="25">
        <v>2905.5430000000001</v>
      </c>
    </row>
    <row r="147" spans="1:32" s="15" customFormat="1" x14ac:dyDescent="0.25">
      <c r="A147" s="2"/>
      <c r="B147" s="2" t="s">
        <v>35</v>
      </c>
      <c r="C147"/>
      <c r="D147"/>
      <c r="E147"/>
      <c r="F147"/>
      <c r="G147" s="25" t="s">
        <v>103</v>
      </c>
      <c r="H147" s="25">
        <v>2430.0920000000001</v>
      </c>
      <c r="I147" s="25">
        <v>2456.078</v>
      </c>
      <c r="J147" s="25">
        <v>2477.2199999999998</v>
      </c>
      <c r="K147" s="25">
        <v>2490.7179999999998</v>
      </c>
      <c r="L147" s="25">
        <v>2506.9720000000002</v>
      </c>
      <c r="M147" s="25">
        <v>2517.212</v>
      </c>
      <c r="N147" s="25">
        <v>2528.9490000000001</v>
      </c>
      <c r="O147" s="25">
        <v>2547.4279999999999</v>
      </c>
      <c r="P147" s="25">
        <v>2560.9270000000001</v>
      </c>
      <c r="Q147" s="25">
        <v>2577.355</v>
      </c>
      <c r="R147" s="25">
        <v>2587.5140000000001</v>
      </c>
      <c r="S147" s="25">
        <v>2599.6329999999998</v>
      </c>
      <c r="T147" s="25">
        <v>2611.105</v>
      </c>
      <c r="U147" s="25">
        <v>2622.335</v>
      </c>
      <c r="V147" s="25">
        <v>2633.884</v>
      </c>
      <c r="W147" s="25">
        <v>2642.1469999999999</v>
      </c>
      <c r="X147" s="25">
        <v>2652.402</v>
      </c>
      <c r="Y147" s="25">
        <v>2662.63</v>
      </c>
      <c r="Z147" s="25">
        <v>2672.0639999999999</v>
      </c>
      <c r="AA147" s="25">
        <v>2680.83</v>
      </c>
      <c r="AB147" s="25">
        <v>2691.1550000000002</v>
      </c>
      <c r="AC147" s="25">
        <v>2698.9679999999998</v>
      </c>
      <c r="AD147" s="25">
        <v>2706.221</v>
      </c>
      <c r="AE147" s="25">
        <v>2712.9009999999998</v>
      </c>
      <c r="AF147" s="25">
        <v>2718.9969999999998</v>
      </c>
    </row>
    <row r="148" spans="1:32" s="15" customFormat="1" x14ac:dyDescent="0.25">
      <c r="A148" s="2"/>
      <c r="B148" s="2" t="s">
        <v>36</v>
      </c>
      <c r="C148"/>
      <c r="D148"/>
      <c r="E148"/>
      <c r="F148"/>
      <c r="G148" s="25" t="s">
        <v>103</v>
      </c>
      <c r="H148" s="25">
        <v>1413.155</v>
      </c>
      <c r="I148" s="25">
        <v>1441.1010000000001</v>
      </c>
      <c r="J148" s="25">
        <v>1466.2940000000001</v>
      </c>
      <c r="K148" s="25">
        <v>1483.598</v>
      </c>
      <c r="L148" s="25">
        <v>1505.02</v>
      </c>
      <c r="M148" s="25">
        <v>1523.663</v>
      </c>
      <c r="N148" s="25">
        <v>1540.9280000000001</v>
      </c>
      <c r="O148" s="25">
        <v>1560.93</v>
      </c>
      <c r="P148" s="25">
        <v>1579.3989999999999</v>
      </c>
      <c r="Q148" s="25">
        <v>1598.8119999999999</v>
      </c>
      <c r="R148" s="25">
        <v>1614.223</v>
      </c>
      <c r="S148" s="25">
        <v>1632.4190000000001</v>
      </c>
      <c r="T148" s="25">
        <v>1650.1389999999999</v>
      </c>
      <c r="U148" s="25">
        <v>1666.6010000000001</v>
      </c>
      <c r="V148" s="25">
        <v>1684.6179999999999</v>
      </c>
      <c r="W148" s="25">
        <v>1699.5709999999999</v>
      </c>
      <c r="X148" s="25">
        <v>1714.7059999999999</v>
      </c>
      <c r="Y148" s="25">
        <v>1729.441</v>
      </c>
      <c r="Z148" s="25">
        <v>1744.1510000000001</v>
      </c>
      <c r="AA148" s="25">
        <v>1759.4760000000001</v>
      </c>
      <c r="AB148" s="25">
        <v>1778.1659999999999</v>
      </c>
      <c r="AC148" s="25">
        <v>1792.7380000000001</v>
      </c>
      <c r="AD148" s="25">
        <v>1806.5920000000001</v>
      </c>
      <c r="AE148" s="25">
        <v>1820.6569999999999</v>
      </c>
      <c r="AF148" s="25">
        <v>1833.953</v>
      </c>
    </row>
    <row r="149" spans="1:32" s="15" customFormat="1" x14ac:dyDescent="0.25">
      <c r="A149" s="2"/>
      <c r="B149" s="17" t="s">
        <v>19</v>
      </c>
      <c r="C149"/>
      <c r="D149"/>
      <c r="E149"/>
      <c r="F149"/>
      <c r="G149" s="25" t="s">
        <v>103</v>
      </c>
      <c r="H149" s="25">
        <v>427.45100000000002</v>
      </c>
      <c r="I149" s="25">
        <v>390.47</v>
      </c>
      <c r="J149" s="25">
        <v>419.83</v>
      </c>
      <c r="K149" s="25">
        <v>455.34399999999999</v>
      </c>
      <c r="L149" s="25">
        <v>494.16199999999998</v>
      </c>
      <c r="M149" s="25">
        <v>532.73400000000004</v>
      </c>
      <c r="N149" s="25">
        <v>571.82000000000005</v>
      </c>
      <c r="O149" s="25">
        <v>613.20799999999997</v>
      </c>
      <c r="P149" s="25">
        <v>654.09</v>
      </c>
      <c r="Q149" s="25">
        <v>696.31799999999998</v>
      </c>
      <c r="R149" s="25">
        <v>736.72699999999998</v>
      </c>
      <c r="S149" s="25">
        <v>778.95100000000002</v>
      </c>
      <c r="T149" s="25">
        <v>821.44200000000001</v>
      </c>
      <c r="U149" s="25">
        <v>864.26800000000003</v>
      </c>
      <c r="V149" s="25">
        <v>908.08799999999997</v>
      </c>
      <c r="W149" s="25">
        <v>950.79600000000005</v>
      </c>
      <c r="X149" s="25">
        <v>994.31299999999999</v>
      </c>
      <c r="Y149" s="25">
        <v>1037.857</v>
      </c>
      <c r="Z149" s="25">
        <v>1081.683</v>
      </c>
      <c r="AA149" s="25">
        <v>1126.135</v>
      </c>
      <c r="AB149" s="25">
        <v>1172.7149999999999</v>
      </c>
      <c r="AC149" s="25">
        <v>1217.3440000000001</v>
      </c>
      <c r="AD149" s="25">
        <v>1261.981</v>
      </c>
      <c r="AE149" s="25">
        <v>1306.604</v>
      </c>
      <c r="AF149" s="25">
        <v>1351.1579999999999</v>
      </c>
    </row>
    <row r="150" spans="1:32" s="15" customFormat="1" x14ac:dyDescent="0.25">
      <c r="A150" s="2"/>
      <c r="B150" s="17" t="s">
        <v>37</v>
      </c>
      <c r="C150"/>
      <c r="D150"/>
      <c r="E150"/>
      <c r="F150"/>
      <c r="G150" s="25" t="s">
        <v>103</v>
      </c>
      <c r="H150" s="25">
        <v>22.309000000000001</v>
      </c>
      <c r="I150" s="25">
        <v>22.933</v>
      </c>
      <c r="J150" s="25">
        <v>23.515999999999998</v>
      </c>
      <c r="K150" s="25">
        <v>23.905999999999999</v>
      </c>
      <c r="L150" s="25">
        <v>24.405000000000001</v>
      </c>
      <c r="M150" s="25">
        <v>24.876000000000001</v>
      </c>
      <c r="N150" s="25">
        <v>25.268999999999998</v>
      </c>
      <c r="O150" s="25">
        <v>25.672000000000001</v>
      </c>
      <c r="P150" s="25">
        <v>26.085999999999999</v>
      </c>
      <c r="Q150" s="25">
        <v>26.491</v>
      </c>
      <c r="R150" s="25">
        <v>26.832999999999998</v>
      </c>
      <c r="S150" s="25">
        <v>27.245999999999999</v>
      </c>
      <c r="T150" s="25">
        <v>27.646999999999998</v>
      </c>
      <c r="U150" s="25">
        <v>28.035</v>
      </c>
      <c r="V150" s="25">
        <v>28.454000000000001</v>
      </c>
      <c r="W150" s="25">
        <v>28.835000000000001</v>
      </c>
      <c r="X150" s="25">
        <v>29.167999999999999</v>
      </c>
      <c r="Y150" s="25">
        <v>29.47</v>
      </c>
      <c r="Z150" s="25">
        <v>29.795000000000002</v>
      </c>
      <c r="AA150" s="25">
        <v>30.163</v>
      </c>
      <c r="AB150" s="25">
        <v>30.602</v>
      </c>
      <c r="AC150" s="25">
        <v>30.931999999999999</v>
      </c>
      <c r="AD150" s="25">
        <v>31.25</v>
      </c>
      <c r="AE150" s="25">
        <v>31.558</v>
      </c>
      <c r="AF150" s="25">
        <v>31.853000000000002</v>
      </c>
    </row>
    <row r="151" spans="1:32" s="15" customForma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</row>
    <row r="152" spans="1:32" s="15" customForma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</row>
    <row r="153" spans="1:32" x14ac:dyDescent="0.25">
      <c r="A153" s="7" t="s">
        <v>58</v>
      </c>
      <c r="B153" s="8"/>
      <c r="C153" s="7"/>
      <c r="D153" s="9"/>
      <c r="E153" s="9"/>
      <c r="F153" s="9"/>
      <c r="G153" s="9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</row>
    <row r="154" spans="1:32" x14ac:dyDescent="0.25">
      <c r="A154" s="11" t="s">
        <v>13</v>
      </c>
      <c r="B154" s="2"/>
    </row>
    <row r="155" spans="1:32" x14ac:dyDescent="0.25">
      <c r="A155" s="2"/>
      <c r="B155" s="2" t="s">
        <v>14</v>
      </c>
    </row>
    <row r="156" spans="1:32" s="13" customFormat="1" ht="12.75" x14ac:dyDescent="0.2">
      <c r="A156" s="12" t="s">
        <v>15</v>
      </c>
      <c r="B156" s="12"/>
      <c r="C156" s="12"/>
      <c r="D156" s="12"/>
      <c r="E156" s="12"/>
      <c r="F156" s="12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</row>
    <row r="157" spans="1:32" s="15" customFormat="1" x14ac:dyDescent="0.25">
      <c r="A157" s="2"/>
      <c r="B157" s="2" t="s">
        <v>16</v>
      </c>
      <c r="C157"/>
      <c r="D157"/>
      <c r="E157"/>
      <c r="F157"/>
      <c r="G157" s="25">
        <v>103524.52099999999</v>
      </c>
      <c r="H157" s="25">
        <v>95525.32</v>
      </c>
      <c r="I157" s="25">
        <v>85839.035000000003</v>
      </c>
      <c r="J157" s="25">
        <v>68457.316999999995</v>
      </c>
      <c r="K157" s="25">
        <v>52436.28</v>
      </c>
      <c r="L157" s="25">
        <v>38237.506999999998</v>
      </c>
      <c r="M157" s="25">
        <v>23625.133999999998</v>
      </c>
      <c r="N157" s="25">
        <v>16121.465</v>
      </c>
      <c r="O157" s="25">
        <v>12189.994000000001</v>
      </c>
      <c r="P157" s="25">
        <v>10115.838</v>
      </c>
      <c r="Q157" s="25">
        <v>9022.1810000000005</v>
      </c>
      <c r="R157" s="25">
        <v>8453.768</v>
      </c>
      <c r="S157" s="25">
        <v>8175.3440000000001</v>
      </c>
      <c r="T157" s="25">
        <v>8060.3339999999998</v>
      </c>
      <c r="U157" s="25">
        <v>8039.665</v>
      </c>
      <c r="V157" s="25">
        <v>8076.0240000000003</v>
      </c>
      <c r="W157" s="25">
        <v>8146.34</v>
      </c>
      <c r="X157" s="25">
        <v>8236.3729999999996</v>
      </c>
      <c r="Y157" s="25">
        <v>8337.3469999999998</v>
      </c>
      <c r="Z157" s="25">
        <v>8445.25</v>
      </c>
      <c r="AA157" s="25">
        <v>8558.6010000000006</v>
      </c>
      <c r="AB157" s="25">
        <v>8677.9290000000001</v>
      </c>
      <c r="AC157" s="25">
        <v>8798.777</v>
      </c>
      <c r="AD157" s="25">
        <v>8919.6689999999999</v>
      </c>
      <c r="AE157" s="25">
        <v>9039.6820000000007</v>
      </c>
      <c r="AF157" s="25">
        <v>9158.1990000000005</v>
      </c>
    </row>
    <row r="158" spans="1:32" s="15" customFormat="1" x14ac:dyDescent="0.25">
      <c r="A158" s="2"/>
      <c r="B158" s="2" t="s">
        <v>17</v>
      </c>
      <c r="C158"/>
      <c r="D158"/>
      <c r="E158"/>
      <c r="F158"/>
      <c r="G158" s="25">
        <v>1969.972</v>
      </c>
      <c r="H158" s="25">
        <v>1886.2460000000001</v>
      </c>
      <c r="I158" s="25">
        <v>4637.0820000000003</v>
      </c>
      <c r="J158" s="25">
        <v>13336.477000000001</v>
      </c>
      <c r="K158" s="25">
        <v>22470.546999999999</v>
      </c>
      <c r="L158" s="25">
        <v>28703.591</v>
      </c>
      <c r="M158" s="25">
        <v>33889.349000000002</v>
      </c>
      <c r="N158" s="25">
        <v>35176.839</v>
      </c>
      <c r="O158" s="25">
        <v>35025.699999999997</v>
      </c>
      <c r="P158" s="25">
        <v>34478.517</v>
      </c>
      <c r="Q158" s="25">
        <v>33959.372000000003</v>
      </c>
      <c r="R158" s="25">
        <v>33596.031000000003</v>
      </c>
      <c r="S158" s="25">
        <v>33434.625</v>
      </c>
      <c r="T158" s="25">
        <v>33449.025000000001</v>
      </c>
      <c r="U158" s="25">
        <v>33601.923000000003</v>
      </c>
      <c r="V158" s="25">
        <v>33868.279000000002</v>
      </c>
      <c r="W158" s="25">
        <v>34208.633999999998</v>
      </c>
      <c r="X158" s="25">
        <v>34592.313999999998</v>
      </c>
      <c r="Y158" s="25">
        <v>34998.919000000002</v>
      </c>
      <c r="Z158" s="25">
        <v>35426.597999999998</v>
      </c>
      <c r="AA158" s="25">
        <v>35878.536</v>
      </c>
      <c r="AB158" s="25">
        <v>36364.552000000003</v>
      </c>
      <c r="AC158" s="25">
        <v>36848.144</v>
      </c>
      <c r="AD158" s="25">
        <v>37326.972000000002</v>
      </c>
      <c r="AE158" s="25">
        <v>37799.122000000003</v>
      </c>
      <c r="AF158" s="25">
        <v>38263.017999999996</v>
      </c>
    </row>
    <row r="159" spans="1:32" s="15" customFormat="1" x14ac:dyDescent="0.25">
      <c r="A159" s="2"/>
      <c r="B159" s="2" t="s">
        <v>18</v>
      </c>
      <c r="C159"/>
      <c r="D159"/>
      <c r="E159"/>
      <c r="F159"/>
      <c r="G159" s="25">
        <v>66832.968999999997</v>
      </c>
      <c r="H159" s="25">
        <v>78094.057000000001</v>
      </c>
      <c r="I159" s="25">
        <v>88862.243000000002</v>
      </c>
      <c r="J159" s="25">
        <v>101895.70299999999</v>
      </c>
      <c r="K159" s="25">
        <v>113301.977</v>
      </c>
      <c r="L159" s="25">
        <v>125511.357</v>
      </c>
      <c r="M159" s="25">
        <v>139008.71400000001</v>
      </c>
      <c r="N159" s="25">
        <v>149190.95699999999</v>
      </c>
      <c r="O159" s="25">
        <v>157246.128</v>
      </c>
      <c r="P159" s="25">
        <v>163888.70699999999</v>
      </c>
      <c r="Q159" s="25">
        <v>169573.23300000001</v>
      </c>
      <c r="R159" s="25">
        <v>174564.57199999999</v>
      </c>
      <c r="S159" s="25">
        <v>179104.94</v>
      </c>
      <c r="T159" s="25">
        <v>183326.27299999999</v>
      </c>
      <c r="U159" s="25">
        <v>187316.88800000001</v>
      </c>
      <c r="V159" s="25">
        <v>191159.45499999999</v>
      </c>
      <c r="W159" s="25">
        <v>194876.99400000001</v>
      </c>
      <c r="X159" s="25">
        <v>198478.47</v>
      </c>
      <c r="Y159" s="25">
        <v>201969.997</v>
      </c>
      <c r="Z159" s="25">
        <v>205380.82800000001</v>
      </c>
      <c r="AA159" s="25">
        <v>208746.20499999999</v>
      </c>
      <c r="AB159" s="25">
        <v>212114.867</v>
      </c>
      <c r="AC159" s="25">
        <v>215434.3</v>
      </c>
      <c r="AD159" s="25">
        <v>218703.61199999999</v>
      </c>
      <c r="AE159" s="25">
        <v>221921.05900000001</v>
      </c>
      <c r="AF159" s="25">
        <v>225084.33499999999</v>
      </c>
    </row>
    <row r="160" spans="1:32" s="15" customFormat="1" x14ac:dyDescent="0.25">
      <c r="A160" s="2"/>
      <c r="B160" s="2" t="s">
        <v>19</v>
      </c>
      <c r="C160"/>
      <c r="D160"/>
      <c r="E160"/>
      <c r="F160"/>
      <c r="G160" s="25" t="s">
        <v>103</v>
      </c>
      <c r="H160" s="25">
        <v>23.826000000000001</v>
      </c>
      <c r="I160" s="25">
        <v>47.154000000000003</v>
      </c>
      <c r="J160" s="25">
        <v>63.465000000000003</v>
      </c>
      <c r="K160" s="25">
        <v>78.545000000000002</v>
      </c>
      <c r="L160" s="25">
        <v>94.024000000000001</v>
      </c>
      <c r="M160" s="25">
        <v>110.021</v>
      </c>
      <c r="N160" s="25">
        <v>125.089</v>
      </c>
      <c r="O160" s="25">
        <v>139.33000000000001</v>
      </c>
      <c r="P160" s="25">
        <v>152.81200000000001</v>
      </c>
      <c r="Q160" s="25">
        <v>165.595</v>
      </c>
      <c r="R160" s="25">
        <v>177.642</v>
      </c>
      <c r="S160" s="25">
        <v>189.11</v>
      </c>
      <c r="T160" s="25">
        <v>200.029</v>
      </c>
      <c r="U160" s="25">
        <v>210.43</v>
      </c>
      <c r="V160" s="25">
        <v>220.39400000000001</v>
      </c>
      <c r="W160" s="25">
        <v>229.899</v>
      </c>
      <c r="X160" s="25">
        <v>238.93100000000001</v>
      </c>
      <c r="Y160" s="25">
        <v>247.48699999999999</v>
      </c>
      <c r="Z160" s="25">
        <v>255.636</v>
      </c>
      <c r="AA160" s="25">
        <v>263.464</v>
      </c>
      <c r="AB160" s="25">
        <v>271.09199999999998</v>
      </c>
      <c r="AC160" s="25">
        <v>278.39</v>
      </c>
      <c r="AD160" s="25">
        <v>285.37200000000001</v>
      </c>
      <c r="AE160" s="25">
        <v>292.05099999999999</v>
      </c>
      <c r="AF160" s="25">
        <v>298.43700000000001</v>
      </c>
    </row>
    <row r="161" spans="1:32" s="15" customFormat="1" x14ac:dyDescent="0.25">
      <c r="A161" s="2"/>
      <c r="B161" s="2"/>
      <c r="C161"/>
      <c r="D161"/>
      <c r="E161"/>
      <c r="F16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</row>
    <row r="162" spans="1:32" s="13" customFormat="1" ht="12.75" x14ac:dyDescent="0.2">
      <c r="A162" s="12" t="s">
        <v>21</v>
      </c>
      <c r="B162" s="12"/>
      <c r="C162" s="12"/>
      <c r="D162" s="12"/>
      <c r="E162" s="12"/>
      <c r="F162" s="1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</row>
    <row r="163" spans="1:32" s="15" customFormat="1" x14ac:dyDescent="0.25">
      <c r="A163" s="2"/>
      <c r="B163" s="2" t="s">
        <v>22</v>
      </c>
      <c r="C163"/>
      <c r="D163"/>
      <c r="E163"/>
      <c r="F163"/>
      <c r="G163" s="25">
        <v>22719.972000000002</v>
      </c>
      <c r="H163" s="25">
        <v>19945.896000000001</v>
      </c>
      <c r="I163" s="25">
        <v>18251.550999999999</v>
      </c>
      <c r="J163" s="25">
        <v>17121.237000000001</v>
      </c>
      <c r="K163" s="25">
        <v>16390.679</v>
      </c>
      <c r="L163" s="25">
        <v>15954.175999999999</v>
      </c>
      <c r="M163" s="25">
        <v>15728.201999999999</v>
      </c>
      <c r="N163" s="25">
        <v>15651.119000000001</v>
      </c>
      <c r="O163" s="25">
        <v>15682.683000000001</v>
      </c>
      <c r="P163" s="25">
        <v>15791.735000000001</v>
      </c>
      <c r="Q163" s="25">
        <v>15956.502</v>
      </c>
      <c r="R163" s="25">
        <v>16156.956</v>
      </c>
      <c r="S163" s="25">
        <v>16385.832999999999</v>
      </c>
      <c r="T163" s="25">
        <v>16634.504000000001</v>
      </c>
      <c r="U163" s="25">
        <v>16896.661</v>
      </c>
      <c r="V163" s="25">
        <v>17169.813999999998</v>
      </c>
      <c r="W163" s="25">
        <v>17448.466</v>
      </c>
      <c r="X163" s="25">
        <v>17729.016</v>
      </c>
      <c r="Y163" s="25">
        <v>18008.683000000001</v>
      </c>
      <c r="Z163" s="25">
        <v>18287.508999999998</v>
      </c>
      <c r="AA163" s="25">
        <v>18566.763999999999</v>
      </c>
      <c r="AB163" s="25">
        <v>18849.791000000001</v>
      </c>
      <c r="AC163" s="25">
        <v>19130.564999999999</v>
      </c>
      <c r="AD163" s="25">
        <v>19408.446</v>
      </c>
      <c r="AE163" s="25">
        <v>19682.874</v>
      </c>
      <c r="AF163" s="25">
        <v>19953.359</v>
      </c>
    </row>
    <row r="164" spans="1:32" s="15" customFormat="1" x14ac:dyDescent="0.25">
      <c r="A164" s="17"/>
      <c r="B164" s="17" t="s">
        <v>23</v>
      </c>
      <c r="C164"/>
      <c r="D164"/>
      <c r="E164"/>
      <c r="F164"/>
      <c r="G164" s="25">
        <v>13174.967000000001</v>
      </c>
      <c r="H164" s="25">
        <v>15997.226000000001</v>
      </c>
      <c r="I164" s="25">
        <v>17999.813999999998</v>
      </c>
      <c r="J164" s="25">
        <v>19580.460999999999</v>
      </c>
      <c r="K164" s="25">
        <v>20847.091</v>
      </c>
      <c r="L164" s="25">
        <v>21901.449000000001</v>
      </c>
      <c r="M164" s="25">
        <v>22801.602999999999</v>
      </c>
      <c r="N164" s="25">
        <v>23586.962</v>
      </c>
      <c r="O164" s="25">
        <v>24293.167000000001</v>
      </c>
      <c r="P164" s="25">
        <v>24941.022000000001</v>
      </c>
      <c r="Q164" s="25">
        <v>25547.668000000001</v>
      </c>
      <c r="R164" s="25">
        <v>26116.300999999999</v>
      </c>
      <c r="S164" s="25">
        <v>26663.613000000001</v>
      </c>
      <c r="T164" s="25">
        <v>27194.424999999999</v>
      </c>
      <c r="U164" s="25">
        <v>27712.101999999999</v>
      </c>
      <c r="V164" s="25">
        <v>28222.901999999998</v>
      </c>
      <c r="W164" s="25">
        <v>28724.187000000002</v>
      </c>
      <c r="X164" s="25">
        <v>29215.175999999999</v>
      </c>
      <c r="Y164" s="25">
        <v>29694.583999999999</v>
      </c>
      <c r="Z164" s="25">
        <v>30165.589</v>
      </c>
      <c r="AA164" s="25">
        <v>30632.845000000001</v>
      </c>
      <c r="AB164" s="25">
        <v>31104.151000000002</v>
      </c>
      <c r="AC164" s="25">
        <v>31568.812000000002</v>
      </c>
      <c r="AD164" s="25">
        <v>32026.516</v>
      </c>
      <c r="AE164" s="25">
        <v>32476.901999999998</v>
      </c>
      <c r="AF164" s="25">
        <v>32919.565999999999</v>
      </c>
    </row>
    <row r="165" spans="1:32" s="15" customFormat="1" x14ac:dyDescent="0.25">
      <c r="A165" s="2"/>
      <c r="B165" s="17" t="s">
        <v>24</v>
      </c>
      <c r="C165"/>
      <c r="D165"/>
      <c r="E165"/>
      <c r="F165"/>
      <c r="G165" s="25">
        <v>7991.482</v>
      </c>
      <c r="H165" s="25">
        <v>8075.6670000000004</v>
      </c>
      <c r="I165" s="25">
        <v>8245.2810000000009</v>
      </c>
      <c r="J165" s="25">
        <v>8455.9240000000009</v>
      </c>
      <c r="K165" s="25">
        <v>8680.1080000000002</v>
      </c>
      <c r="L165" s="25">
        <v>8911.2440000000006</v>
      </c>
      <c r="M165" s="25">
        <v>9142.9500000000007</v>
      </c>
      <c r="N165" s="25">
        <v>9371.527</v>
      </c>
      <c r="O165" s="25">
        <v>9597.7150000000001</v>
      </c>
      <c r="P165" s="25">
        <v>9820.9169999999995</v>
      </c>
      <c r="Q165" s="25">
        <v>10041.545</v>
      </c>
      <c r="R165" s="25">
        <v>10257.163</v>
      </c>
      <c r="S165" s="25">
        <v>10470.473</v>
      </c>
      <c r="T165" s="25">
        <v>10681.396000000001</v>
      </c>
      <c r="U165" s="25">
        <v>10889.897999999999</v>
      </c>
      <c r="V165" s="25">
        <v>11097.196</v>
      </c>
      <c r="W165" s="25">
        <v>11301.924999999999</v>
      </c>
      <c r="X165" s="25">
        <v>11503.513000000001</v>
      </c>
      <c r="Y165" s="25">
        <v>11701.412</v>
      </c>
      <c r="Z165" s="25">
        <v>11896.413</v>
      </c>
      <c r="AA165" s="25">
        <v>12089.773999999999</v>
      </c>
      <c r="AB165" s="25">
        <v>12283.852999999999</v>
      </c>
      <c r="AC165" s="25">
        <v>12475.367</v>
      </c>
      <c r="AD165" s="25">
        <v>12664.183999999999</v>
      </c>
      <c r="AE165" s="25">
        <v>12850.161</v>
      </c>
      <c r="AF165" s="25">
        <v>13033.144</v>
      </c>
    </row>
    <row r="166" spans="1:32" s="15" customFormat="1" x14ac:dyDescent="0.25">
      <c r="A166" s="2"/>
      <c r="B166" s="17" t="s">
        <v>19</v>
      </c>
      <c r="C166"/>
      <c r="D166"/>
      <c r="E166"/>
      <c r="F166"/>
      <c r="G166" s="25" t="s">
        <v>103</v>
      </c>
      <c r="H166" s="25">
        <v>12.683999999999999</v>
      </c>
      <c r="I166" s="25">
        <v>24.632000000000001</v>
      </c>
      <c r="J166" s="25">
        <v>35.877000000000002</v>
      </c>
      <c r="K166" s="25">
        <v>46.345999999999997</v>
      </c>
      <c r="L166" s="25">
        <v>56.201999999999998</v>
      </c>
      <c r="M166" s="25">
        <v>65.472999999999999</v>
      </c>
      <c r="N166" s="25">
        <v>74.174999999999997</v>
      </c>
      <c r="O166" s="25">
        <v>82.39</v>
      </c>
      <c r="P166" s="25">
        <v>90.147999999999996</v>
      </c>
      <c r="Q166" s="25">
        <v>97.495999999999995</v>
      </c>
      <c r="R166" s="25">
        <v>104.407</v>
      </c>
      <c r="S166" s="25">
        <v>110.97799999999999</v>
      </c>
      <c r="T166" s="25">
        <v>117.22799999999999</v>
      </c>
      <c r="U166" s="25">
        <v>123.179</v>
      </c>
      <c r="V166" s="25">
        <v>128.87799999999999</v>
      </c>
      <c r="W166" s="25">
        <v>134.31</v>
      </c>
      <c r="X166" s="25">
        <v>139.477</v>
      </c>
      <c r="Y166" s="25">
        <v>144.37799999999999</v>
      </c>
      <c r="Z166" s="25">
        <v>149.04900000000001</v>
      </c>
      <c r="AA166" s="25">
        <v>153.53399999999999</v>
      </c>
      <c r="AB166" s="25">
        <v>157.90299999999999</v>
      </c>
      <c r="AC166" s="25">
        <v>162.08600000000001</v>
      </c>
      <c r="AD166" s="25">
        <v>166.09100000000001</v>
      </c>
      <c r="AE166" s="25">
        <v>169.92400000000001</v>
      </c>
      <c r="AF166" s="25">
        <v>173.59100000000001</v>
      </c>
    </row>
    <row r="167" spans="1:32" s="15" customFormat="1" x14ac:dyDescent="0.25">
      <c r="A167" s="2"/>
      <c r="B167" s="2"/>
      <c r="C167"/>
      <c r="D167"/>
      <c r="E167"/>
      <c r="F167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</row>
    <row r="168" spans="1:32" s="13" customFormat="1" ht="12.75" x14ac:dyDescent="0.2">
      <c r="A168" s="12" t="s">
        <v>25</v>
      </c>
      <c r="B168" s="12"/>
      <c r="C168" s="12"/>
      <c r="D168" s="12"/>
      <c r="E168" s="12"/>
      <c r="F168" s="1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</row>
    <row r="169" spans="1:32" s="15" customFormat="1" x14ac:dyDescent="0.25">
      <c r="A169" s="2"/>
      <c r="B169" s="2" t="s">
        <v>26</v>
      </c>
      <c r="C169"/>
      <c r="D169"/>
      <c r="E169"/>
      <c r="F169" s="18"/>
      <c r="G169" s="25">
        <v>39047.728000000003</v>
      </c>
      <c r="H169" s="25">
        <v>35493.703000000001</v>
      </c>
      <c r="I169" s="25">
        <v>32388.236000000001</v>
      </c>
      <c r="J169" s="25">
        <v>29663.275000000001</v>
      </c>
      <c r="K169" s="25">
        <v>27262.172999999999</v>
      </c>
      <c r="L169" s="25">
        <v>25140.308000000001</v>
      </c>
      <c r="M169" s="25">
        <v>23257.261999999999</v>
      </c>
      <c r="N169" s="25">
        <v>21582.692999999999</v>
      </c>
      <c r="O169" s="25">
        <v>20092.22</v>
      </c>
      <c r="P169" s="25">
        <v>18759.603999999999</v>
      </c>
      <c r="Q169" s="25">
        <v>17566.623</v>
      </c>
      <c r="R169" s="25">
        <v>16493.715</v>
      </c>
      <c r="S169" s="25">
        <v>15527.370999999999</v>
      </c>
      <c r="T169" s="25">
        <v>14655.431</v>
      </c>
      <c r="U169" s="25">
        <v>13867.058999999999</v>
      </c>
      <c r="V169" s="25">
        <v>13154.991</v>
      </c>
      <c r="W169" s="25">
        <v>12509.17</v>
      </c>
      <c r="X169" s="25">
        <v>11922.386</v>
      </c>
      <c r="Y169" s="25">
        <v>11389.882</v>
      </c>
      <c r="Z169" s="25">
        <v>10905.188</v>
      </c>
      <c r="AA169" s="25">
        <v>10462.008</v>
      </c>
      <c r="AB169" s="25">
        <v>10057.624</v>
      </c>
      <c r="AC169" s="25">
        <v>9687.9889999999996</v>
      </c>
      <c r="AD169" s="25">
        <v>9349.2139999999999</v>
      </c>
      <c r="AE169" s="25">
        <v>9038.9629999999997</v>
      </c>
      <c r="AF169" s="25">
        <v>8754.2160000000003</v>
      </c>
    </row>
    <row r="170" spans="1:32" s="15" customFormat="1" x14ac:dyDescent="0.25">
      <c r="A170" s="2"/>
      <c r="B170" s="2" t="s">
        <v>27</v>
      </c>
      <c r="C170"/>
      <c r="D170"/>
      <c r="E170" s="19"/>
      <c r="F170"/>
      <c r="G170" s="25">
        <v>54490.821000000004</v>
      </c>
      <c r="H170" s="25">
        <v>58620.724999999999</v>
      </c>
      <c r="I170" s="25">
        <v>62494.154999999999</v>
      </c>
      <c r="J170" s="25">
        <v>66083.104999999996</v>
      </c>
      <c r="K170" s="25">
        <v>69373.688999999998</v>
      </c>
      <c r="L170" s="25">
        <v>72429.899999999994</v>
      </c>
      <c r="M170" s="25">
        <v>75217.25</v>
      </c>
      <c r="N170" s="25">
        <v>77828.332999999999</v>
      </c>
      <c r="O170" s="25">
        <v>80379.740000000005</v>
      </c>
      <c r="P170" s="25">
        <v>82792.911999999997</v>
      </c>
      <c r="Q170" s="25">
        <v>85133.754000000001</v>
      </c>
      <c r="R170" s="25">
        <v>87333.48</v>
      </c>
      <c r="S170" s="25">
        <v>89431.29</v>
      </c>
      <c r="T170" s="25">
        <v>91439.732999999993</v>
      </c>
      <c r="U170" s="25">
        <v>93375.28</v>
      </c>
      <c r="V170" s="25">
        <v>95244.788</v>
      </c>
      <c r="W170" s="25">
        <v>97021.902000000002</v>
      </c>
      <c r="X170" s="25">
        <v>98772.603000000003</v>
      </c>
      <c r="Y170" s="25">
        <v>100503.739</v>
      </c>
      <c r="Z170" s="25">
        <v>102194.803</v>
      </c>
      <c r="AA170" s="25">
        <v>103831.414</v>
      </c>
      <c r="AB170" s="25">
        <v>105430.23</v>
      </c>
      <c r="AC170" s="25">
        <v>106992.261</v>
      </c>
      <c r="AD170" s="25">
        <v>108520.23299999999</v>
      </c>
      <c r="AE170" s="25">
        <v>110014.77499999999</v>
      </c>
      <c r="AF170" s="25">
        <v>111477.853</v>
      </c>
    </row>
    <row r="171" spans="1:32" s="15" customFormat="1" x14ac:dyDescent="0.25">
      <c r="A171" s="2"/>
      <c r="B171" s="2" t="s">
        <v>28</v>
      </c>
      <c r="C171"/>
      <c r="D171"/>
      <c r="E171"/>
      <c r="F171"/>
      <c r="G171" s="25">
        <v>4844.8919999999998</v>
      </c>
      <c r="H171" s="25">
        <v>5640.1040000000003</v>
      </c>
      <c r="I171" s="25">
        <v>6363.8180000000002</v>
      </c>
      <c r="J171" s="25">
        <v>7018.2039999999997</v>
      </c>
      <c r="K171" s="25">
        <v>7606.58</v>
      </c>
      <c r="L171" s="25">
        <v>8141.5140000000001</v>
      </c>
      <c r="M171" s="25">
        <v>8621.7790000000005</v>
      </c>
      <c r="N171" s="25">
        <v>9062.8539999999994</v>
      </c>
      <c r="O171" s="25">
        <v>9482.8009999999995</v>
      </c>
      <c r="P171" s="25">
        <v>9872.893</v>
      </c>
      <c r="Q171" s="25">
        <v>10243.694</v>
      </c>
      <c r="R171" s="25">
        <v>10587.369000000001</v>
      </c>
      <c r="S171" s="25">
        <v>10910.29</v>
      </c>
      <c r="T171" s="25">
        <v>11215.2</v>
      </c>
      <c r="U171" s="25">
        <v>11505.142</v>
      </c>
      <c r="V171" s="25">
        <v>11781.928</v>
      </c>
      <c r="W171" s="25">
        <v>12042.673000000001</v>
      </c>
      <c r="X171" s="25">
        <v>12296.624</v>
      </c>
      <c r="Y171" s="25">
        <v>12545.419</v>
      </c>
      <c r="Z171" s="25">
        <v>12786.581</v>
      </c>
      <c r="AA171" s="25">
        <v>13018.14</v>
      </c>
      <c r="AB171" s="25">
        <v>13242.791999999999</v>
      </c>
      <c r="AC171" s="25">
        <v>13461.06</v>
      </c>
      <c r="AD171" s="25">
        <v>13673.245999999999</v>
      </c>
      <c r="AE171" s="25">
        <v>13879.891</v>
      </c>
      <c r="AF171" s="25">
        <v>14081.156000000001</v>
      </c>
    </row>
    <row r="172" spans="1:32" s="15" customFormat="1" x14ac:dyDescent="0.25">
      <c r="A172" s="2"/>
      <c r="B172" s="2" t="s">
        <v>19</v>
      </c>
      <c r="C172"/>
      <c r="D172"/>
      <c r="E172"/>
      <c r="F172"/>
      <c r="G172" s="25" t="s">
        <v>103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1E-3</v>
      </c>
      <c r="P172" s="25">
        <v>1E-3</v>
      </c>
      <c r="Q172" s="25">
        <v>1E-3</v>
      </c>
      <c r="R172" s="25">
        <v>1E-3</v>
      </c>
      <c r="S172" s="25">
        <v>1E-3</v>
      </c>
      <c r="T172" s="25">
        <v>1E-3</v>
      </c>
      <c r="U172" s="25">
        <v>1E-3</v>
      </c>
      <c r="V172" s="25">
        <v>1E-3</v>
      </c>
      <c r="W172" s="25">
        <v>1E-3</v>
      </c>
      <c r="X172" s="25">
        <v>1E-3</v>
      </c>
      <c r="Y172" s="25">
        <v>1E-3</v>
      </c>
      <c r="Z172" s="25">
        <v>1E-3</v>
      </c>
      <c r="AA172" s="25">
        <v>1E-3</v>
      </c>
      <c r="AB172" s="25">
        <v>1E-3</v>
      </c>
      <c r="AC172" s="25">
        <v>1E-3</v>
      </c>
      <c r="AD172" s="25">
        <v>1E-3</v>
      </c>
      <c r="AE172" s="25">
        <v>1E-3</v>
      </c>
      <c r="AF172" s="25">
        <v>1E-3</v>
      </c>
    </row>
    <row r="173" spans="1:32" s="15" customFormat="1" x14ac:dyDescent="0.25">
      <c r="A173" s="2"/>
      <c r="B173" s="2"/>
      <c r="C173"/>
      <c r="D173"/>
      <c r="E173"/>
      <c r="F173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</row>
    <row r="174" spans="1:32" s="13" customFormat="1" ht="12.75" x14ac:dyDescent="0.2">
      <c r="A174" s="12" t="s">
        <v>29</v>
      </c>
      <c r="B174" s="12"/>
      <c r="C174" s="12"/>
      <c r="D174" s="12"/>
      <c r="E174" s="12"/>
      <c r="F174" s="1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</row>
    <row r="175" spans="1:32" s="15" customFormat="1" x14ac:dyDescent="0.25">
      <c r="A175" s="2"/>
      <c r="B175" s="17" t="s">
        <v>4</v>
      </c>
      <c r="C175"/>
      <c r="D175"/>
      <c r="E175"/>
      <c r="F175"/>
      <c r="G175" s="25">
        <v>262.49400000000003</v>
      </c>
      <c r="H175" s="25">
        <v>236.238</v>
      </c>
      <c r="I175" s="25">
        <v>213.095</v>
      </c>
      <c r="J175" s="25">
        <v>192.66900000000001</v>
      </c>
      <c r="K175" s="25">
        <v>174.619</v>
      </c>
      <c r="L175" s="25">
        <v>158.66300000000001</v>
      </c>
      <c r="M175" s="25">
        <v>144.53299999999999</v>
      </c>
      <c r="N175" s="25">
        <v>132.02799999999999</v>
      </c>
      <c r="O175" s="25">
        <v>120.979</v>
      </c>
      <c r="P175" s="25">
        <v>111.193</v>
      </c>
      <c r="Q175" s="25">
        <v>102.535</v>
      </c>
      <c r="R175" s="25">
        <v>94.852999999999994</v>
      </c>
      <c r="S175" s="25">
        <v>88.039000000000001</v>
      </c>
      <c r="T175" s="25">
        <v>81.994</v>
      </c>
      <c r="U175" s="25">
        <v>76.635999999999996</v>
      </c>
      <c r="V175" s="25">
        <v>71.881</v>
      </c>
      <c r="W175" s="25">
        <v>67.655000000000001</v>
      </c>
      <c r="X175" s="25">
        <v>63.914000000000001</v>
      </c>
      <c r="Y175" s="25">
        <v>60.612000000000002</v>
      </c>
      <c r="Z175" s="25">
        <v>57.691000000000003</v>
      </c>
      <c r="AA175" s="25">
        <v>55.094000000000001</v>
      </c>
      <c r="AB175" s="25">
        <v>52.793999999999997</v>
      </c>
      <c r="AC175" s="25">
        <v>50.758000000000003</v>
      </c>
      <c r="AD175" s="25">
        <v>48.956000000000003</v>
      </c>
      <c r="AE175" s="25">
        <v>47.357999999999997</v>
      </c>
      <c r="AF175" s="25">
        <v>45.945</v>
      </c>
    </row>
    <row r="176" spans="1:32" s="15" customFormat="1" x14ac:dyDescent="0.25">
      <c r="A176" s="2"/>
      <c r="B176" s="17" t="s">
        <v>5</v>
      </c>
      <c r="C176"/>
      <c r="D176"/>
      <c r="E176"/>
      <c r="F176"/>
      <c r="G176" s="25">
        <v>2796.6010000000001</v>
      </c>
      <c r="H176" s="25">
        <v>3217.299</v>
      </c>
      <c r="I176" s="25">
        <v>3608.1170000000002</v>
      </c>
      <c r="J176" s="25">
        <v>3966.19</v>
      </c>
      <c r="K176" s="25">
        <v>4291.5020000000004</v>
      </c>
      <c r="L176" s="25">
        <v>4588.9409999999998</v>
      </c>
      <c r="M176" s="25">
        <v>4855.6419999999998</v>
      </c>
      <c r="N176" s="25">
        <v>5100.9920000000002</v>
      </c>
      <c r="O176" s="25">
        <v>5335.9430000000002</v>
      </c>
      <c r="P176" s="25">
        <v>5553.4229999999998</v>
      </c>
      <c r="Q176" s="25">
        <v>5759.9260000000004</v>
      </c>
      <c r="R176" s="25">
        <v>5949.9309999999996</v>
      </c>
      <c r="S176" s="25">
        <v>6126.7839999999997</v>
      </c>
      <c r="T176" s="25">
        <v>6292.1040000000003</v>
      </c>
      <c r="U176" s="25">
        <v>6447.8</v>
      </c>
      <c r="V176" s="25">
        <v>6594.74</v>
      </c>
      <c r="W176" s="25">
        <v>6731.0190000000002</v>
      </c>
      <c r="X176" s="25">
        <v>6863.17</v>
      </c>
      <c r="Y176" s="25">
        <v>6992.268</v>
      </c>
      <c r="Z176" s="25">
        <v>7116.4009999999998</v>
      </c>
      <c r="AA176" s="25">
        <v>7234.0889999999999</v>
      </c>
      <c r="AB176" s="25">
        <v>7346.4589999999998</v>
      </c>
      <c r="AC176" s="25">
        <v>7454.7089999999998</v>
      </c>
      <c r="AD176" s="25">
        <v>7559.23</v>
      </c>
      <c r="AE176" s="25">
        <v>7660.433</v>
      </c>
      <c r="AF176" s="25">
        <v>7758.5240000000003</v>
      </c>
    </row>
    <row r="177" spans="1:32" s="15" customFormat="1" x14ac:dyDescent="0.25">
      <c r="A177" s="2"/>
      <c r="B177" s="17" t="s">
        <v>30</v>
      </c>
      <c r="C177"/>
      <c r="D177"/>
      <c r="E177"/>
      <c r="F177"/>
      <c r="G177" s="25">
        <v>2359.4380000000001</v>
      </c>
      <c r="H177" s="25">
        <v>2111.1750000000002</v>
      </c>
      <c r="I177" s="25">
        <v>1890.7260000000001</v>
      </c>
      <c r="J177" s="25">
        <v>1694.825</v>
      </c>
      <c r="K177" s="25">
        <v>1520.614</v>
      </c>
      <c r="L177" s="25">
        <v>1365.6110000000001</v>
      </c>
      <c r="M177" s="25">
        <v>1227.58</v>
      </c>
      <c r="N177" s="25">
        <v>1104.634</v>
      </c>
      <c r="O177" s="25">
        <v>995.125</v>
      </c>
      <c r="P177" s="25">
        <v>897.48299999999995</v>
      </c>
      <c r="Q177" s="25">
        <v>810.41099999999994</v>
      </c>
      <c r="R177" s="25">
        <v>732.68399999999997</v>
      </c>
      <c r="S177" s="25">
        <v>663.27499999999998</v>
      </c>
      <c r="T177" s="25">
        <v>601.26499999999999</v>
      </c>
      <c r="U177" s="25">
        <v>545.85699999999997</v>
      </c>
      <c r="V177" s="25">
        <v>496.31400000000002</v>
      </c>
      <c r="W177" s="25">
        <v>451.98500000000001</v>
      </c>
      <c r="X177" s="25">
        <v>412.34</v>
      </c>
      <c r="Y177" s="25">
        <v>376.99200000000002</v>
      </c>
      <c r="Z177" s="25">
        <v>345.43400000000003</v>
      </c>
      <c r="AA177" s="25">
        <v>317.13400000000001</v>
      </c>
      <c r="AB177" s="25">
        <v>291.834</v>
      </c>
      <c r="AC177" s="25">
        <v>269.20299999999997</v>
      </c>
      <c r="AD177" s="25">
        <v>248.94399999999999</v>
      </c>
      <c r="AE177" s="25">
        <v>230.74600000000001</v>
      </c>
      <c r="AF177" s="25">
        <v>214.44200000000001</v>
      </c>
    </row>
    <row r="178" spans="1:32" s="15" customFormat="1" x14ac:dyDescent="0.25">
      <c r="A178" s="2"/>
      <c r="B178" s="17" t="s">
        <v>31</v>
      </c>
      <c r="C178"/>
      <c r="D178"/>
      <c r="E178"/>
      <c r="F178"/>
      <c r="G178" s="25">
        <v>54.843000000000004</v>
      </c>
      <c r="H178" s="25">
        <v>48.951000000000001</v>
      </c>
      <c r="I178" s="25">
        <v>43.715000000000003</v>
      </c>
      <c r="J178" s="25">
        <v>39.058999999999997</v>
      </c>
      <c r="K178" s="25">
        <v>34.915999999999997</v>
      </c>
      <c r="L178" s="25">
        <v>31.228000000000002</v>
      </c>
      <c r="M178" s="25">
        <v>27.943000000000001</v>
      </c>
      <c r="N178" s="25">
        <v>25.015000000000001</v>
      </c>
      <c r="O178" s="25">
        <v>22.405000000000001</v>
      </c>
      <c r="P178" s="25">
        <v>20.076000000000001</v>
      </c>
      <c r="Q178" s="25">
        <v>17.997</v>
      </c>
      <c r="R178" s="25">
        <v>16.140999999999998</v>
      </c>
      <c r="S178" s="25">
        <v>14.483000000000001</v>
      </c>
      <c r="T178" s="25">
        <v>13.000999999999999</v>
      </c>
      <c r="U178" s="25">
        <v>11.675000000000001</v>
      </c>
      <c r="V178" s="25">
        <v>10.489000000000001</v>
      </c>
      <c r="W178" s="25">
        <v>9.4269999999999996</v>
      </c>
      <c r="X178" s="25">
        <v>8.4760000000000009</v>
      </c>
      <c r="Y178" s="25">
        <v>7.6280000000000001</v>
      </c>
      <c r="Z178" s="25">
        <v>6.8689999999999998</v>
      </c>
      <c r="AA178" s="25">
        <v>6.1879999999999997</v>
      </c>
      <c r="AB178" s="25">
        <v>5.5789999999999997</v>
      </c>
      <c r="AC178" s="25">
        <v>5.0330000000000004</v>
      </c>
      <c r="AD178" s="25">
        <v>4.5439999999999996</v>
      </c>
      <c r="AE178" s="25">
        <v>4.1040000000000001</v>
      </c>
      <c r="AF178" s="25">
        <v>3.7090000000000001</v>
      </c>
    </row>
    <row r="179" spans="1:32" s="15" customFormat="1" x14ac:dyDescent="0.25">
      <c r="A179" s="2"/>
      <c r="B179" s="2" t="s">
        <v>19</v>
      </c>
      <c r="C179"/>
      <c r="D179"/>
      <c r="E179"/>
      <c r="F179"/>
      <c r="G179" s="25" t="s">
        <v>103</v>
      </c>
      <c r="H179" s="25">
        <v>4.4610000000000003</v>
      </c>
      <c r="I179" s="25">
        <v>7.875</v>
      </c>
      <c r="J179" s="25">
        <v>10.473000000000001</v>
      </c>
      <c r="K179" s="25">
        <v>12.439</v>
      </c>
      <c r="L179" s="25">
        <v>13.935</v>
      </c>
      <c r="M179" s="25">
        <v>15.052</v>
      </c>
      <c r="N179" s="25">
        <v>15.906000000000001</v>
      </c>
      <c r="O179" s="25">
        <v>16.600000000000001</v>
      </c>
      <c r="P179" s="25">
        <v>17.135000000000002</v>
      </c>
      <c r="Q179" s="25">
        <v>17.568999999999999</v>
      </c>
      <c r="R179" s="25">
        <v>17.895</v>
      </c>
      <c r="S179" s="25">
        <v>18.148</v>
      </c>
      <c r="T179" s="25">
        <v>18.344999999999999</v>
      </c>
      <c r="U179" s="25">
        <v>18.492999999999999</v>
      </c>
      <c r="V179" s="25">
        <v>18.611999999999998</v>
      </c>
      <c r="W179" s="25">
        <v>18.689</v>
      </c>
      <c r="X179" s="25">
        <v>18.756</v>
      </c>
      <c r="Y179" s="25">
        <v>18.818000000000001</v>
      </c>
      <c r="Z179" s="25">
        <v>18.867000000000001</v>
      </c>
      <c r="AA179" s="25">
        <v>18.905000000000001</v>
      </c>
      <c r="AB179" s="25">
        <v>18.931000000000001</v>
      </c>
      <c r="AC179" s="25">
        <v>18.949000000000002</v>
      </c>
      <c r="AD179" s="25">
        <v>18.960999999999999</v>
      </c>
      <c r="AE179" s="25">
        <v>18.969000000000001</v>
      </c>
      <c r="AF179" s="25">
        <v>18.972999999999999</v>
      </c>
    </row>
    <row r="180" spans="1:32" s="15" customFormat="1" x14ac:dyDescent="0.25">
      <c r="A180" s="2"/>
      <c r="B180" s="2"/>
      <c r="C180"/>
      <c r="D180"/>
      <c r="E180"/>
      <c r="F180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</row>
    <row r="181" spans="1:32" s="13" customFormat="1" ht="12.75" x14ac:dyDescent="0.2">
      <c r="A181" s="12" t="s">
        <v>32</v>
      </c>
      <c r="B181" s="12"/>
      <c r="C181" s="12"/>
      <c r="D181" s="12"/>
      <c r="E181" s="12"/>
      <c r="F181" s="1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</row>
    <row r="182" spans="1:32" s="15" customFormat="1" x14ac:dyDescent="0.25">
      <c r="A182" s="2"/>
      <c r="B182" s="2" t="s">
        <v>33</v>
      </c>
      <c r="C182"/>
      <c r="D182"/>
      <c r="E182"/>
      <c r="F182"/>
      <c r="G182" s="25">
        <v>58358.847999999998</v>
      </c>
      <c r="H182" s="25">
        <v>58761.985000000001</v>
      </c>
      <c r="I182" s="25">
        <v>59722.239000000001</v>
      </c>
      <c r="J182" s="25">
        <v>60760.712</v>
      </c>
      <c r="K182" s="25">
        <v>61776.826000000001</v>
      </c>
      <c r="L182" s="25">
        <v>62793.904000000002</v>
      </c>
      <c r="M182" s="25">
        <v>63802.468999999997</v>
      </c>
      <c r="N182" s="25">
        <v>64784.498</v>
      </c>
      <c r="O182" s="25">
        <v>65744.542000000001</v>
      </c>
      <c r="P182" s="25">
        <v>66685.282000000007</v>
      </c>
      <c r="Q182" s="25">
        <v>67606.023000000001</v>
      </c>
      <c r="R182" s="25">
        <v>68492.005000000005</v>
      </c>
      <c r="S182" s="25">
        <v>69362.430999999997</v>
      </c>
      <c r="T182" s="25">
        <v>70215.001999999993</v>
      </c>
      <c r="U182" s="25">
        <v>71047.593999999997</v>
      </c>
      <c r="V182" s="25">
        <v>71868.403999999995</v>
      </c>
      <c r="W182" s="25">
        <v>72668.362999999998</v>
      </c>
      <c r="X182" s="25">
        <v>73438.448000000004</v>
      </c>
      <c r="Y182" s="25">
        <v>74173.475999999995</v>
      </c>
      <c r="Z182" s="25">
        <v>74881.157999999996</v>
      </c>
      <c r="AA182" s="25">
        <v>75572.607000000004</v>
      </c>
      <c r="AB182" s="25">
        <v>76264.407999999996</v>
      </c>
      <c r="AC182" s="25">
        <v>76931.574999999997</v>
      </c>
      <c r="AD182" s="25">
        <v>77573.31</v>
      </c>
      <c r="AE182" s="25">
        <v>78188.841</v>
      </c>
      <c r="AF182" s="25">
        <v>78777.421000000002</v>
      </c>
    </row>
    <row r="183" spans="1:32" s="15" customFormat="1" x14ac:dyDescent="0.25">
      <c r="A183" s="2"/>
      <c r="B183" s="17" t="s">
        <v>34</v>
      </c>
      <c r="C183"/>
      <c r="D183"/>
      <c r="E183"/>
      <c r="F183"/>
      <c r="G183" s="25">
        <v>6055.4340000000002</v>
      </c>
      <c r="H183" s="25">
        <v>6094.11</v>
      </c>
      <c r="I183" s="25">
        <v>6166.6890000000003</v>
      </c>
      <c r="J183" s="25">
        <v>6257.799</v>
      </c>
      <c r="K183" s="25">
        <v>6355.43</v>
      </c>
      <c r="L183" s="25">
        <v>6458.5339999999997</v>
      </c>
      <c r="M183" s="25">
        <v>6562.7669999999998</v>
      </c>
      <c r="N183" s="25">
        <v>6667.1040000000003</v>
      </c>
      <c r="O183" s="25">
        <v>6773.28</v>
      </c>
      <c r="P183" s="25">
        <v>6878.8519999999999</v>
      </c>
      <c r="Q183" s="25">
        <v>6984.6189999999997</v>
      </c>
      <c r="R183" s="25">
        <v>7087.4669999999996</v>
      </c>
      <c r="S183" s="25">
        <v>7189.4250000000002</v>
      </c>
      <c r="T183" s="25">
        <v>7290.3280000000004</v>
      </c>
      <c r="U183" s="25">
        <v>7390.13</v>
      </c>
      <c r="V183" s="25">
        <v>7489.4979999999996</v>
      </c>
      <c r="W183" s="25">
        <v>7587.0060000000003</v>
      </c>
      <c r="X183" s="25">
        <v>7683.0739999999996</v>
      </c>
      <c r="Y183" s="25">
        <v>7777.2860000000001</v>
      </c>
      <c r="Z183" s="25">
        <v>7869.732</v>
      </c>
      <c r="AA183" s="25">
        <v>7960.94</v>
      </c>
      <c r="AB183" s="25">
        <v>8052.5829999999996</v>
      </c>
      <c r="AC183" s="25">
        <v>8142.5209999999997</v>
      </c>
      <c r="AD183" s="25">
        <v>8230.65</v>
      </c>
      <c r="AE183" s="25">
        <v>8316.8680000000004</v>
      </c>
      <c r="AF183" s="25">
        <v>8401.0709999999999</v>
      </c>
    </row>
    <row r="184" spans="1:32" s="15" customFormat="1" x14ac:dyDescent="0.25">
      <c r="A184" s="2"/>
      <c r="B184" s="2" t="s">
        <v>35</v>
      </c>
      <c r="C184"/>
      <c r="D184"/>
      <c r="E184"/>
      <c r="F184"/>
      <c r="G184" s="25">
        <v>9916.8799999999992</v>
      </c>
      <c r="H184" s="25">
        <v>10044.886</v>
      </c>
      <c r="I184" s="25">
        <v>10184.172</v>
      </c>
      <c r="J184" s="25">
        <v>10327.083000000001</v>
      </c>
      <c r="K184" s="25">
        <v>10465.592000000001</v>
      </c>
      <c r="L184" s="25">
        <v>10603.713</v>
      </c>
      <c r="M184" s="25">
        <v>10735.937</v>
      </c>
      <c r="N184" s="25">
        <v>10866.072</v>
      </c>
      <c r="O184" s="25">
        <v>11001.286</v>
      </c>
      <c r="P184" s="25">
        <v>11134.486000000001</v>
      </c>
      <c r="Q184" s="25">
        <v>11269.174000000001</v>
      </c>
      <c r="R184" s="25">
        <v>11398.331</v>
      </c>
      <c r="S184" s="25">
        <v>11525.355</v>
      </c>
      <c r="T184" s="25">
        <v>11650.288</v>
      </c>
      <c r="U184" s="25">
        <v>11773.493</v>
      </c>
      <c r="V184" s="25">
        <v>11895.692999999999</v>
      </c>
      <c r="W184" s="25">
        <v>12013.962</v>
      </c>
      <c r="X184" s="25">
        <v>12131.471</v>
      </c>
      <c r="Y184" s="25">
        <v>12247.942999999999</v>
      </c>
      <c r="Z184" s="25">
        <v>12362.275</v>
      </c>
      <c r="AA184" s="25">
        <v>12474.102999999999</v>
      </c>
      <c r="AB184" s="25">
        <v>12585.725</v>
      </c>
      <c r="AC184" s="25">
        <v>12694.995999999999</v>
      </c>
      <c r="AD184" s="25">
        <v>12801.79</v>
      </c>
      <c r="AE184" s="25">
        <v>12905.982</v>
      </c>
      <c r="AF184" s="25">
        <v>13007.448</v>
      </c>
    </row>
    <row r="185" spans="1:32" s="15" customFormat="1" x14ac:dyDescent="0.25">
      <c r="A185" s="2"/>
      <c r="B185" s="2" t="s">
        <v>36</v>
      </c>
      <c r="C185"/>
      <c r="D185"/>
      <c r="E185"/>
      <c r="F185"/>
      <c r="G185" s="25">
        <v>9264.6589999999997</v>
      </c>
      <c r="H185" s="25">
        <v>9464.18</v>
      </c>
      <c r="I185" s="25">
        <v>9673.4989999999998</v>
      </c>
      <c r="J185" s="25">
        <v>9888.4179999999997</v>
      </c>
      <c r="K185" s="25">
        <v>10100.441000000001</v>
      </c>
      <c r="L185" s="25">
        <v>10314.097</v>
      </c>
      <c r="M185" s="25">
        <v>10526.504000000001</v>
      </c>
      <c r="N185" s="25">
        <v>10736.791999999999</v>
      </c>
      <c r="O185" s="25">
        <v>10947.89</v>
      </c>
      <c r="P185" s="25">
        <v>11157.689</v>
      </c>
      <c r="Q185" s="25">
        <v>11367.286</v>
      </c>
      <c r="R185" s="25">
        <v>11572.468000000001</v>
      </c>
      <c r="S185" s="25">
        <v>11776.603999999999</v>
      </c>
      <c r="T185" s="25">
        <v>11979.397999999999</v>
      </c>
      <c r="U185" s="25">
        <v>12180.710999999999</v>
      </c>
      <c r="V185" s="25">
        <v>12381.722</v>
      </c>
      <c r="W185" s="25">
        <v>12580.26</v>
      </c>
      <c r="X185" s="25">
        <v>12776.371999999999</v>
      </c>
      <c r="Y185" s="25">
        <v>12969.286</v>
      </c>
      <c r="Z185" s="25">
        <v>13159.465</v>
      </c>
      <c r="AA185" s="25">
        <v>13348.052</v>
      </c>
      <c r="AB185" s="25">
        <v>13537.87</v>
      </c>
      <c r="AC185" s="25">
        <v>13725.075999999999</v>
      </c>
      <c r="AD185" s="25">
        <v>13909.475</v>
      </c>
      <c r="AE185" s="25">
        <v>14090.855</v>
      </c>
      <c r="AF185" s="25">
        <v>14269.032999999999</v>
      </c>
    </row>
    <row r="186" spans="1:32" s="15" customFormat="1" x14ac:dyDescent="0.25">
      <c r="A186" s="2"/>
      <c r="B186" s="17" t="s">
        <v>19</v>
      </c>
      <c r="C186"/>
      <c r="D186"/>
      <c r="E186"/>
      <c r="F186"/>
      <c r="G186" s="25">
        <v>338.54500000000002</v>
      </c>
      <c r="H186" s="25">
        <v>713.47799999999995</v>
      </c>
      <c r="I186" s="25">
        <v>997.154</v>
      </c>
      <c r="J186" s="25">
        <v>1275.327</v>
      </c>
      <c r="K186" s="25">
        <v>1556.259</v>
      </c>
      <c r="L186" s="25">
        <v>1843.4269999999999</v>
      </c>
      <c r="M186" s="25">
        <v>2136.212</v>
      </c>
      <c r="N186" s="25">
        <v>2434.84</v>
      </c>
      <c r="O186" s="25">
        <v>2741.1309999999999</v>
      </c>
      <c r="P186" s="25">
        <v>3053.72</v>
      </c>
      <c r="Q186" s="25">
        <v>3373.3910000000001</v>
      </c>
      <c r="R186" s="25">
        <v>3697.5659999999998</v>
      </c>
      <c r="S186" s="25">
        <v>4027.692</v>
      </c>
      <c r="T186" s="25">
        <v>4363.5129999999999</v>
      </c>
      <c r="U186" s="25">
        <v>4704.857</v>
      </c>
      <c r="V186" s="25">
        <v>5052.2089999999998</v>
      </c>
      <c r="W186" s="25">
        <v>5403.915</v>
      </c>
      <c r="X186" s="25">
        <v>5760.4790000000003</v>
      </c>
      <c r="Y186" s="25">
        <v>6121.3770000000004</v>
      </c>
      <c r="Z186" s="25">
        <v>6486.3490000000002</v>
      </c>
      <c r="AA186" s="25">
        <v>6855.5969999999998</v>
      </c>
      <c r="AB186" s="25">
        <v>7230.9070000000002</v>
      </c>
      <c r="AC186" s="25">
        <v>7609.8270000000002</v>
      </c>
      <c r="AD186" s="25">
        <v>7992.0219999999999</v>
      </c>
      <c r="AE186" s="25">
        <v>8377.1650000000009</v>
      </c>
      <c r="AF186" s="25">
        <v>8764.9009999999998</v>
      </c>
    </row>
    <row r="187" spans="1:32" s="15" customFormat="1" x14ac:dyDescent="0.25">
      <c r="A187" s="2"/>
      <c r="B187" s="17" t="s">
        <v>37</v>
      </c>
      <c r="C187"/>
      <c r="D187"/>
      <c r="E187"/>
      <c r="F187"/>
      <c r="G187" s="25">
        <v>210.48599999999999</v>
      </c>
      <c r="H187" s="25">
        <v>215.583</v>
      </c>
      <c r="I187" s="25">
        <v>220.887</v>
      </c>
      <c r="J187" s="25">
        <v>226.34200000000001</v>
      </c>
      <c r="K187" s="25">
        <v>231.74</v>
      </c>
      <c r="L187" s="25">
        <v>237.19499999999999</v>
      </c>
      <c r="M187" s="25">
        <v>242.67500000000001</v>
      </c>
      <c r="N187" s="25">
        <v>248.101</v>
      </c>
      <c r="O187" s="25">
        <v>253.48500000000001</v>
      </c>
      <c r="P187" s="25">
        <v>258.84300000000002</v>
      </c>
      <c r="Q187" s="25">
        <v>264.16800000000001</v>
      </c>
      <c r="R187" s="25">
        <v>269.399</v>
      </c>
      <c r="S187" s="25">
        <v>274.61599999999999</v>
      </c>
      <c r="T187" s="25">
        <v>279.80700000000002</v>
      </c>
      <c r="U187" s="25">
        <v>284.96199999999999</v>
      </c>
      <c r="V187" s="25">
        <v>290.11500000000001</v>
      </c>
      <c r="W187" s="25">
        <v>295.226</v>
      </c>
      <c r="X187" s="25">
        <v>300.25400000000002</v>
      </c>
      <c r="Y187" s="25">
        <v>305.17099999999999</v>
      </c>
      <c r="Z187" s="25">
        <v>310.012</v>
      </c>
      <c r="AA187" s="25">
        <v>314.82499999999999</v>
      </c>
      <c r="AB187" s="25">
        <v>319.68299999999999</v>
      </c>
      <c r="AC187" s="25">
        <v>324.47399999999999</v>
      </c>
      <c r="AD187" s="25">
        <v>329.19200000000001</v>
      </c>
      <c r="AE187" s="25">
        <v>333.83100000000002</v>
      </c>
      <c r="AF187" s="25">
        <v>338.387</v>
      </c>
    </row>
    <row r="188" spans="1:32" s="15" customForma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</row>
    <row r="189" spans="1:32" s="15" customForma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</row>
    <row r="190" spans="1:32" x14ac:dyDescent="0.25">
      <c r="A190" s="7" t="s">
        <v>59</v>
      </c>
      <c r="B190" s="8"/>
      <c r="C190" s="7"/>
      <c r="D190" s="9"/>
      <c r="E190" s="9"/>
      <c r="F190" s="9"/>
      <c r="G190" s="9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</row>
    <row r="191" spans="1:32" x14ac:dyDescent="0.25">
      <c r="A191" s="11" t="s">
        <v>13</v>
      </c>
      <c r="B191" s="2"/>
    </row>
    <row r="192" spans="1:32" x14ac:dyDescent="0.25">
      <c r="A192" s="2"/>
      <c r="B192" s="2" t="s">
        <v>14</v>
      </c>
    </row>
    <row r="193" spans="1:32" s="13" customFormat="1" ht="12.75" x14ac:dyDescent="0.2">
      <c r="A193" s="12" t="s">
        <v>15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</row>
    <row r="194" spans="1:32" s="15" customFormat="1" x14ac:dyDescent="0.25">
      <c r="A194" s="2"/>
      <c r="B194" s="2" t="s">
        <v>16</v>
      </c>
      <c r="C194"/>
      <c r="D194"/>
      <c r="E194"/>
      <c r="F194"/>
      <c r="G194" s="25">
        <v>0.55800000000000005</v>
      </c>
      <c r="H194" s="25">
        <v>0.44900000000000001</v>
      </c>
      <c r="I194" s="25">
        <v>0.375</v>
      </c>
      <c r="J194" s="25">
        <v>0.27700000000000002</v>
      </c>
      <c r="K194" s="25">
        <v>0.20499999999999999</v>
      </c>
      <c r="L194" s="25">
        <v>0.14399999999999999</v>
      </c>
      <c r="M194" s="25">
        <v>8.2000000000000003E-2</v>
      </c>
      <c r="N194" s="25">
        <v>5.7000000000000002E-2</v>
      </c>
      <c r="O194" s="25">
        <v>4.3999999999999997E-2</v>
      </c>
      <c r="P194" s="25">
        <v>3.6999999999999998E-2</v>
      </c>
      <c r="Q194" s="25">
        <v>3.3000000000000002E-2</v>
      </c>
      <c r="R194" s="25">
        <v>3.1E-2</v>
      </c>
      <c r="S194" s="25">
        <v>0.03</v>
      </c>
      <c r="T194" s="25">
        <v>2.9000000000000001E-2</v>
      </c>
      <c r="U194" s="25">
        <v>2.8000000000000001E-2</v>
      </c>
      <c r="V194" s="25">
        <v>2.8000000000000001E-2</v>
      </c>
      <c r="W194" s="25">
        <v>2.8000000000000001E-2</v>
      </c>
      <c r="X194" s="25">
        <v>2.8000000000000001E-2</v>
      </c>
      <c r="Y194" s="25">
        <v>2.8000000000000001E-2</v>
      </c>
      <c r="Z194" s="25">
        <v>2.8000000000000001E-2</v>
      </c>
      <c r="AA194" s="25">
        <v>2.8000000000000001E-2</v>
      </c>
      <c r="AB194" s="25">
        <v>2.8000000000000001E-2</v>
      </c>
      <c r="AC194" s="25">
        <v>2.7E-2</v>
      </c>
      <c r="AD194" s="25">
        <v>2.7E-2</v>
      </c>
      <c r="AE194" s="25">
        <v>2.7E-2</v>
      </c>
      <c r="AF194" s="25">
        <v>2.7E-2</v>
      </c>
    </row>
    <row r="195" spans="1:32" s="15" customFormat="1" x14ac:dyDescent="0.25">
      <c r="A195" s="2"/>
      <c r="B195" s="2" t="s">
        <v>17</v>
      </c>
      <c r="C195"/>
      <c r="D195"/>
      <c r="E195"/>
      <c r="F195"/>
      <c r="G195" s="25">
        <v>8.9999999999999993E-3</v>
      </c>
      <c r="H195" s="25">
        <v>7.0000000000000001E-3</v>
      </c>
      <c r="I195" s="25">
        <v>1.9E-2</v>
      </c>
      <c r="J195" s="25">
        <v>5.1999999999999998E-2</v>
      </c>
      <c r="K195" s="25">
        <v>8.1000000000000003E-2</v>
      </c>
      <c r="L195" s="25">
        <v>9.6000000000000002E-2</v>
      </c>
      <c r="M195" s="25">
        <v>0.108</v>
      </c>
      <c r="N195" s="25">
        <v>0.109</v>
      </c>
      <c r="O195" s="25">
        <v>0.106</v>
      </c>
      <c r="P195" s="25">
        <v>0.10299999999999999</v>
      </c>
      <c r="Q195" s="25">
        <v>0.10100000000000001</v>
      </c>
      <c r="R195" s="25">
        <v>9.8000000000000004E-2</v>
      </c>
      <c r="S195" s="25">
        <v>9.6000000000000002E-2</v>
      </c>
      <c r="T195" s="25">
        <v>9.5000000000000001E-2</v>
      </c>
      <c r="U195" s="25">
        <v>9.4E-2</v>
      </c>
      <c r="V195" s="25">
        <v>9.2999999999999999E-2</v>
      </c>
      <c r="W195" s="25">
        <v>9.2999999999999999E-2</v>
      </c>
      <c r="X195" s="25">
        <v>9.1999999999999998E-2</v>
      </c>
      <c r="Y195" s="25">
        <v>9.1999999999999998E-2</v>
      </c>
      <c r="Z195" s="25">
        <v>9.1999999999999998E-2</v>
      </c>
      <c r="AA195" s="25">
        <v>9.0999999999999998E-2</v>
      </c>
      <c r="AB195" s="25">
        <v>9.0999999999999998E-2</v>
      </c>
      <c r="AC195" s="25">
        <v>9.0999999999999998E-2</v>
      </c>
      <c r="AD195" s="25">
        <v>9.0999999999999998E-2</v>
      </c>
      <c r="AE195" s="25">
        <v>9.0999999999999998E-2</v>
      </c>
      <c r="AF195" s="25">
        <v>9.0999999999999998E-2</v>
      </c>
    </row>
    <row r="196" spans="1:32" s="15" customFormat="1" x14ac:dyDescent="0.25">
      <c r="A196" s="2"/>
      <c r="B196" s="2" t="s">
        <v>18</v>
      </c>
      <c r="C196"/>
      <c r="D196"/>
      <c r="E196"/>
      <c r="F196"/>
      <c r="G196" s="25">
        <v>9.7000000000000003E-2</v>
      </c>
      <c r="H196" s="25">
        <v>0.122</v>
      </c>
      <c r="I196" s="25">
        <v>0.13600000000000001</v>
      </c>
      <c r="J196" s="25">
        <v>0.151</v>
      </c>
      <c r="K196" s="25">
        <v>0.16</v>
      </c>
      <c r="L196" s="25">
        <v>0.17</v>
      </c>
      <c r="M196" s="25">
        <v>0.18099999999999999</v>
      </c>
      <c r="N196" s="25">
        <v>0.187</v>
      </c>
      <c r="O196" s="25">
        <v>0.191</v>
      </c>
      <c r="P196" s="25">
        <v>0.19400000000000001</v>
      </c>
      <c r="Q196" s="25">
        <v>0.19500000000000001</v>
      </c>
      <c r="R196" s="25">
        <v>0.19700000000000001</v>
      </c>
      <c r="S196" s="25">
        <v>0.19700000000000001</v>
      </c>
      <c r="T196" s="25">
        <v>0.19800000000000001</v>
      </c>
      <c r="U196" s="25">
        <v>0.19800000000000001</v>
      </c>
      <c r="V196" s="25">
        <v>0.19800000000000001</v>
      </c>
      <c r="W196" s="25">
        <v>0.19900000000000001</v>
      </c>
      <c r="X196" s="25">
        <v>0.19900000000000001</v>
      </c>
      <c r="Y196" s="25">
        <v>0.19900000000000001</v>
      </c>
      <c r="Z196" s="25">
        <v>0.19900000000000001</v>
      </c>
      <c r="AA196" s="25">
        <v>0.19900000000000001</v>
      </c>
      <c r="AB196" s="25">
        <v>0.19900000000000001</v>
      </c>
      <c r="AC196" s="25">
        <v>0.19900000000000001</v>
      </c>
      <c r="AD196" s="25">
        <v>0.19900000000000001</v>
      </c>
      <c r="AE196" s="25">
        <v>0.19900000000000001</v>
      </c>
      <c r="AF196" s="25">
        <v>0.19900000000000001</v>
      </c>
    </row>
    <row r="197" spans="1:32" s="15" customFormat="1" x14ac:dyDescent="0.25">
      <c r="A197" s="2"/>
      <c r="B197" s="2" t="s">
        <v>19</v>
      </c>
      <c r="C197"/>
      <c r="D197"/>
      <c r="E197"/>
      <c r="F197"/>
      <c r="G197" s="25" t="s">
        <v>103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5">
        <v>0</v>
      </c>
      <c r="X197" s="25">
        <v>0</v>
      </c>
      <c r="Y197" s="25">
        <v>0</v>
      </c>
      <c r="Z197" s="25">
        <v>0</v>
      </c>
      <c r="AA197" s="25">
        <v>0</v>
      </c>
      <c r="AB197" s="25">
        <v>0</v>
      </c>
      <c r="AC197" s="25">
        <v>0</v>
      </c>
      <c r="AD197" s="25">
        <v>0</v>
      </c>
      <c r="AE197" s="25">
        <v>0</v>
      </c>
      <c r="AF197" s="25">
        <v>0</v>
      </c>
    </row>
    <row r="198" spans="1:32" s="15" customFormat="1" x14ac:dyDescent="0.25">
      <c r="A198" s="2"/>
      <c r="B198" s="2"/>
      <c r="C198"/>
      <c r="D198"/>
      <c r="E198"/>
      <c r="F198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 spans="1:32" s="13" customFormat="1" ht="12.75" x14ac:dyDescent="0.2">
      <c r="A199" s="12" t="s">
        <v>21</v>
      </c>
      <c r="B199" s="12"/>
      <c r="C199" s="12"/>
      <c r="D199" s="12"/>
      <c r="E199" s="12"/>
      <c r="F199" s="12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</row>
    <row r="200" spans="1:32" s="15" customFormat="1" x14ac:dyDescent="0.25">
      <c r="A200" s="2"/>
      <c r="B200" s="2" t="s">
        <v>22</v>
      </c>
      <c r="C200"/>
      <c r="D200"/>
      <c r="E200"/>
      <c r="F200"/>
      <c r="G200" s="25">
        <v>0.193</v>
      </c>
      <c r="H200" s="25">
        <v>0.159</v>
      </c>
      <c r="I200" s="25">
        <v>0.154</v>
      </c>
      <c r="J200" s="25">
        <v>0.15</v>
      </c>
      <c r="K200" s="25">
        <v>0.14699999999999999</v>
      </c>
      <c r="L200" s="25">
        <v>0.14499999999999999</v>
      </c>
      <c r="M200" s="25">
        <v>0.14299999999999999</v>
      </c>
      <c r="N200" s="25">
        <v>0.14199999999999999</v>
      </c>
      <c r="O200" s="25">
        <v>0.14099999999999999</v>
      </c>
      <c r="P200" s="25">
        <v>0.14000000000000001</v>
      </c>
      <c r="Q200" s="25">
        <v>0.13900000000000001</v>
      </c>
      <c r="R200" s="25">
        <v>0.13900000000000001</v>
      </c>
      <c r="S200" s="25">
        <v>0.13900000000000001</v>
      </c>
      <c r="T200" s="25">
        <v>0.13900000000000001</v>
      </c>
      <c r="U200" s="25">
        <v>0.13800000000000001</v>
      </c>
      <c r="V200" s="25">
        <v>0.13800000000000001</v>
      </c>
      <c r="W200" s="25">
        <v>0.13800000000000001</v>
      </c>
      <c r="X200" s="25">
        <v>0.13800000000000001</v>
      </c>
      <c r="Y200" s="25">
        <v>0.13800000000000001</v>
      </c>
      <c r="Z200" s="25">
        <v>0.13800000000000001</v>
      </c>
      <c r="AA200" s="25">
        <v>0.13800000000000001</v>
      </c>
      <c r="AB200" s="25">
        <v>0.13800000000000001</v>
      </c>
      <c r="AC200" s="25">
        <v>0.13800000000000001</v>
      </c>
      <c r="AD200" s="25">
        <v>0.13800000000000001</v>
      </c>
      <c r="AE200" s="25">
        <v>0.13800000000000001</v>
      </c>
      <c r="AF200" s="25">
        <v>0.13800000000000001</v>
      </c>
    </row>
    <row r="201" spans="1:32" s="15" customFormat="1" x14ac:dyDescent="0.25">
      <c r="A201" s="17"/>
      <c r="B201" s="17" t="s">
        <v>23</v>
      </c>
      <c r="C201"/>
      <c r="D201"/>
      <c r="E201"/>
      <c r="F201"/>
      <c r="G201" s="25">
        <v>0.156</v>
      </c>
      <c r="H201" s="25">
        <v>0.19600000000000001</v>
      </c>
      <c r="I201" s="25">
        <v>0.20699999999999999</v>
      </c>
      <c r="J201" s="25">
        <v>0.21299999999999999</v>
      </c>
      <c r="K201" s="25">
        <v>0.218</v>
      </c>
      <c r="L201" s="25">
        <v>0.22</v>
      </c>
      <c r="M201" s="25">
        <v>0.222</v>
      </c>
      <c r="N201" s="25">
        <v>0.223</v>
      </c>
      <c r="O201" s="25">
        <v>0.224</v>
      </c>
      <c r="P201" s="25">
        <v>0.224</v>
      </c>
      <c r="Q201" s="25">
        <v>0.224</v>
      </c>
      <c r="R201" s="25">
        <v>0.22500000000000001</v>
      </c>
      <c r="S201" s="25">
        <v>0.22500000000000001</v>
      </c>
      <c r="T201" s="25">
        <v>0.22500000000000001</v>
      </c>
      <c r="U201" s="25">
        <v>0.22500000000000001</v>
      </c>
      <c r="V201" s="25">
        <v>0.22500000000000001</v>
      </c>
      <c r="W201" s="25">
        <v>0.22500000000000001</v>
      </c>
      <c r="X201" s="25">
        <v>0.22500000000000001</v>
      </c>
      <c r="Y201" s="25">
        <v>0.22500000000000001</v>
      </c>
      <c r="Z201" s="25">
        <v>0.22500000000000001</v>
      </c>
      <c r="AA201" s="25">
        <v>0.22500000000000001</v>
      </c>
      <c r="AB201" s="25">
        <v>0.22500000000000001</v>
      </c>
      <c r="AC201" s="25">
        <v>0.22500000000000001</v>
      </c>
      <c r="AD201" s="25">
        <v>0.224</v>
      </c>
      <c r="AE201" s="25">
        <v>0.224</v>
      </c>
      <c r="AF201" s="25">
        <v>0.224</v>
      </c>
    </row>
    <row r="202" spans="1:32" s="15" customFormat="1" x14ac:dyDescent="0.25">
      <c r="A202" s="2"/>
      <c r="B202" s="17" t="s">
        <v>24</v>
      </c>
      <c r="C202"/>
      <c r="D202"/>
      <c r="E202"/>
      <c r="F202"/>
      <c r="G202" s="25">
        <v>3.9E-2</v>
      </c>
      <c r="H202" s="25">
        <v>3.4000000000000002E-2</v>
      </c>
      <c r="I202" s="25">
        <v>3.1E-2</v>
      </c>
      <c r="J202" s="25">
        <v>0.03</v>
      </c>
      <c r="K202" s="25">
        <v>0.03</v>
      </c>
      <c r="L202" s="25">
        <v>2.9000000000000001E-2</v>
      </c>
      <c r="M202" s="25">
        <v>2.9000000000000001E-2</v>
      </c>
      <c r="N202" s="25">
        <v>2.9000000000000001E-2</v>
      </c>
      <c r="O202" s="25">
        <v>2.9000000000000001E-2</v>
      </c>
      <c r="P202" s="25">
        <v>2.9000000000000001E-2</v>
      </c>
      <c r="Q202" s="25">
        <v>2.9000000000000001E-2</v>
      </c>
      <c r="R202" s="25">
        <v>2.9000000000000001E-2</v>
      </c>
      <c r="S202" s="25">
        <v>2.9000000000000001E-2</v>
      </c>
      <c r="T202" s="25">
        <v>2.9000000000000001E-2</v>
      </c>
      <c r="U202" s="25">
        <v>2.9000000000000001E-2</v>
      </c>
      <c r="V202" s="25">
        <v>2.9000000000000001E-2</v>
      </c>
      <c r="W202" s="25">
        <v>2.9000000000000001E-2</v>
      </c>
      <c r="X202" s="25">
        <v>2.9000000000000001E-2</v>
      </c>
      <c r="Y202" s="25">
        <v>2.9000000000000001E-2</v>
      </c>
      <c r="Z202" s="25">
        <v>2.9000000000000001E-2</v>
      </c>
      <c r="AA202" s="25">
        <v>2.9000000000000001E-2</v>
      </c>
      <c r="AB202" s="25">
        <v>2.9000000000000001E-2</v>
      </c>
      <c r="AC202" s="25">
        <v>2.9000000000000001E-2</v>
      </c>
      <c r="AD202" s="25">
        <v>2.9000000000000001E-2</v>
      </c>
      <c r="AE202" s="25">
        <v>2.9000000000000001E-2</v>
      </c>
      <c r="AF202" s="25">
        <v>2.9000000000000001E-2</v>
      </c>
    </row>
    <row r="203" spans="1:32" s="15" customFormat="1" x14ac:dyDescent="0.25">
      <c r="A203" s="2"/>
      <c r="B203" s="17" t="s">
        <v>19</v>
      </c>
      <c r="C203"/>
      <c r="D203"/>
      <c r="E203"/>
      <c r="F203"/>
      <c r="G203" s="25" t="s">
        <v>103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5">
        <v>0</v>
      </c>
      <c r="X203" s="25">
        <v>0</v>
      </c>
      <c r="Y203" s="25">
        <v>0</v>
      </c>
      <c r="Z203" s="25">
        <v>0</v>
      </c>
      <c r="AA203" s="25">
        <v>0</v>
      </c>
      <c r="AB203" s="25">
        <v>0</v>
      </c>
      <c r="AC203" s="25">
        <v>0</v>
      </c>
      <c r="AD203" s="25">
        <v>0</v>
      </c>
      <c r="AE203" s="25">
        <v>0</v>
      </c>
      <c r="AF203" s="25">
        <v>0</v>
      </c>
    </row>
    <row r="204" spans="1:32" s="15" customFormat="1" x14ac:dyDescent="0.25">
      <c r="A204" s="2"/>
      <c r="B204" s="2"/>
      <c r="C204"/>
      <c r="D204"/>
      <c r="E204"/>
      <c r="F20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 spans="1:32" s="13" customFormat="1" ht="12.75" x14ac:dyDescent="0.2">
      <c r="A205" s="12" t="s">
        <v>25</v>
      </c>
      <c r="B205" s="12"/>
      <c r="C205" s="12"/>
      <c r="D205" s="12"/>
      <c r="E205" s="12"/>
      <c r="F205" s="12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</row>
    <row r="206" spans="1:32" s="15" customFormat="1" x14ac:dyDescent="0.25">
      <c r="A206" s="2"/>
      <c r="B206" s="2" t="s">
        <v>26</v>
      </c>
      <c r="C206"/>
      <c r="D206"/>
      <c r="E206"/>
      <c r="F206" s="18"/>
      <c r="G206" s="25">
        <v>1.7589999999999999</v>
      </c>
      <c r="H206" s="25">
        <v>1.5289999999999999</v>
      </c>
      <c r="I206" s="25">
        <v>1.3340000000000001</v>
      </c>
      <c r="J206" s="25">
        <v>1.169</v>
      </c>
      <c r="K206" s="25">
        <v>1.03</v>
      </c>
      <c r="L206" s="25">
        <v>0.91200000000000003</v>
      </c>
      <c r="M206" s="25">
        <v>0.81200000000000006</v>
      </c>
      <c r="N206" s="25">
        <v>0.72699999999999998</v>
      </c>
      <c r="O206" s="25">
        <v>0.65400000000000003</v>
      </c>
      <c r="P206" s="25">
        <v>0.59199999999999997</v>
      </c>
      <c r="Q206" s="25">
        <v>0.53800000000000003</v>
      </c>
      <c r="R206" s="25">
        <v>0.49199999999999999</v>
      </c>
      <c r="S206" s="25">
        <v>0.45200000000000001</v>
      </c>
      <c r="T206" s="25">
        <v>0.41799999999999998</v>
      </c>
      <c r="U206" s="25">
        <v>0.38800000000000001</v>
      </c>
      <c r="V206" s="25">
        <v>0.36299999999999999</v>
      </c>
      <c r="W206" s="25">
        <v>0.34100000000000003</v>
      </c>
      <c r="X206" s="25">
        <v>0.32100000000000001</v>
      </c>
      <c r="Y206" s="25">
        <v>0.30499999999999999</v>
      </c>
      <c r="Z206" s="25">
        <v>0.28999999999999998</v>
      </c>
      <c r="AA206" s="25">
        <v>0.27700000000000002</v>
      </c>
      <c r="AB206" s="25">
        <v>0.26600000000000001</v>
      </c>
      <c r="AC206" s="25">
        <v>0.25600000000000001</v>
      </c>
      <c r="AD206" s="25">
        <v>0.247</v>
      </c>
      <c r="AE206" s="25">
        <v>0.23899999999999999</v>
      </c>
      <c r="AF206" s="25">
        <v>0.23200000000000001</v>
      </c>
    </row>
    <row r="207" spans="1:32" s="15" customFormat="1" x14ac:dyDescent="0.25">
      <c r="A207" s="2"/>
      <c r="B207" s="2" t="s">
        <v>27</v>
      </c>
      <c r="C207"/>
      <c r="D207"/>
      <c r="E207" s="19"/>
      <c r="F207"/>
      <c r="G207" s="25">
        <v>3.1949999999999998</v>
      </c>
      <c r="H207" s="25">
        <v>3.3029999999999999</v>
      </c>
      <c r="I207" s="25">
        <v>3.3919999999999999</v>
      </c>
      <c r="J207" s="25">
        <v>3.4649999999999999</v>
      </c>
      <c r="K207" s="25">
        <v>3.524</v>
      </c>
      <c r="L207" s="25">
        <v>3.5720000000000001</v>
      </c>
      <c r="M207" s="25">
        <v>3.61</v>
      </c>
      <c r="N207" s="25">
        <v>3.641</v>
      </c>
      <c r="O207" s="25">
        <v>3.665</v>
      </c>
      <c r="P207" s="25">
        <v>3.6829999999999998</v>
      </c>
      <c r="Q207" s="25">
        <v>3.6970000000000001</v>
      </c>
      <c r="R207" s="25">
        <v>3.7069999999999999</v>
      </c>
      <c r="S207" s="25">
        <v>3.714</v>
      </c>
      <c r="T207" s="25">
        <v>3.7170000000000001</v>
      </c>
      <c r="U207" s="25">
        <v>3.7189999999999999</v>
      </c>
      <c r="V207" s="25">
        <v>3.718</v>
      </c>
      <c r="W207" s="25">
        <v>3.7149999999999999</v>
      </c>
      <c r="X207" s="25">
        <v>3.7109999999999999</v>
      </c>
      <c r="Y207" s="25">
        <v>3.706</v>
      </c>
      <c r="Z207" s="25">
        <v>3.7</v>
      </c>
      <c r="AA207" s="25">
        <v>3.6930000000000001</v>
      </c>
      <c r="AB207" s="25">
        <v>3.6850000000000001</v>
      </c>
      <c r="AC207" s="25">
        <v>3.6760000000000002</v>
      </c>
      <c r="AD207" s="25">
        <v>3.6669999999999998</v>
      </c>
      <c r="AE207" s="25">
        <v>3.6579999999999999</v>
      </c>
      <c r="AF207" s="25">
        <v>3.6480000000000001</v>
      </c>
    </row>
    <row r="208" spans="1:32" s="15" customFormat="1" x14ac:dyDescent="0.25">
      <c r="A208" s="2"/>
      <c r="B208" s="2" t="s">
        <v>28</v>
      </c>
      <c r="C208"/>
      <c r="D208"/>
      <c r="E208"/>
      <c r="F208"/>
      <c r="G208" s="25">
        <v>0.45300000000000001</v>
      </c>
      <c r="H208" s="25">
        <v>0.48099999999999998</v>
      </c>
      <c r="I208" s="25">
        <v>0.504</v>
      </c>
      <c r="J208" s="25">
        <v>0.52300000000000002</v>
      </c>
      <c r="K208" s="25">
        <v>0.53800000000000003</v>
      </c>
      <c r="L208" s="25">
        <v>0.55100000000000005</v>
      </c>
      <c r="M208" s="25">
        <v>0.56100000000000005</v>
      </c>
      <c r="N208" s="25">
        <v>0.56899999999999995</v>
      </c>
      <c r="O208" s="25">
        <v>0.57599999999999996</v>
      </c>
      <c r="P208" s="25">
        <v>0.58099999999999996</v>
      </c>
      <c r="Q208" s="25">
        <v>0.58599999999999997</v>
      </c>
      <c r="R208" s="25">
        <v>0.58899999999999997</v>
      </c>
      <c r="S208" s="25">
        <v>0.59099999999999997</v>
      </c>
      <c r="T208" s="25">
        <v>0.59299999999999997</v>
      </c>
      <c r="U208" s="25">
        <v>0.59399999999999997</v>
      </c>
      <c r="V208" s="25">
        <v>0.59499999999999997</v>
      </c>
      <c r="W208" s="25">
        <v>0.59499999999999997</v>
      </c>
      <c r="X208" s="25">
        <v>0.59499999999999997</v>
      </c>
      <c r="Y208" s="25">
        <v>0.59499999999999997</v>
      </c>
      <c r="Z208" s="25">
        <v>0.59399999999999997</v>
      </c>
      <c r="AA208" s="25">
        <v>0.59299999999999997</v>
      </c>
      <c r="AB208" s="25">
        <v>0.59199999999999997</v>
      </c>
      <c r="AC208" s="25">
        <v>0.59099999999999997</v>
      </c>
      <c r="AD208" s="25">
        <v>0.59</v>
      </c>
      <c r="AE208" s="25">
        <v>0.58799999999999997</v>
      </c>
      <c r="AF208" s="25">
        <v>0.58699999999999997</v>
      </c>
    </row>
    <row r="209" spans="1:32" s="15" customFormat="1" x14ac:dyDescent="0.25">
      <c r="A209" s="2"/>
      <c r="B209" s="2" t="s">
        <v>19</v>
      </c>
      <c r="C209"/>
      <c r="D209"/>
      <c r="E209"/>
      <c r="F209"/>
      <c r="G209" s="25" t="s">
        <v>103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5">
        <v>0</v>
      </c>
      <c r="AB209" s="25">
        <v>0</v>
      </c>
      <c r="AC209" s="25">
        <v>0</v>
      </c>
      <c r="AD209" s="25">
        <v>0</v>
      </c>
      <c r="AE209" s="25">
        <v>0</v>
      </c>
      <c r="AF209" s="25">
        <v>0</v>
      </c>
    </row>
    <row r="210" spans="1:32" s="15" customFormat="1" x14ac:dyDescent="0.25">
      <c r="A210" s="2"/>
      <c r="B210" s="2"/>
      <c r="C210"/>
      <c r="D210"/>
      <c r="E210"/>
      <c r="F210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 spans="1:32" s="13" customFormat="1" ht="12.75" x14ac:dyDescent="0.2">
      <c r="A211" s="12" t="s">
        <v>29</v>
      </c>
      <c r="B211" s="12"/>
      <c r="C211" s="12"/>
      <c r="D211" s="12"/>
      <c r="E211" s="12"/>
      <c r="F211" s="12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</row>
    <row r="212" spans="1:32" s="15" customFormat="1" x14ac:dyDescent="0.25">
      <c r="A212" s="2"/>
      <c r="B212" s="17" t="s">
        <v>4</v>
      </c>
      <c r="C212"/>
      <c r="D212"/>
      <c r="E212"/>
      <c r="F212"/>
      <c r="G212" s="25">
        <v>0.41199999999999998</v>
      </c>
      <c r="H212" s="25">
        <v>0.36799999999999999</v>
      </c>
      <c r="I212" s="25">
        <v>0.33</v>
      </c>
      <c r="J212" s="25">
        <v>0.29699999999999999</v>
      </c>
      <c r="K212" s="25">
        <v>0.26700000000000002</v>
      </c>
      <c r="L212" s="25">
        <v>0.24199999999999999</v>
      </c>
      <c r="M212" s="25">
        <v>0.219</v>
      </c>
      <c r="N212" s="25">
        <v>0.2</v>
      </c>
      <c r="O212" s="25">
        <v>0.182</v>
      </c>
      <c r="P212" s="25">
        <v>0.16700000000000001</v>
      </c>
      <c r="Q212" s="25">
        <v>0.154</v>
      </c>
      <c r="R212" s="25">
        <v>0.14199999999999999</v>
      </c>
      <c r="S212" s="25">
        <v>0.13100000000000001</v>
      </c>
      <c r="T212" s="25">
        <v>0.122</v>
      </c>
      <c r="U212" s="25">
        <v>0.114</v>
      </c>
      <c r="V212" s="25">
        <v>0.107</v>
      </c>
      <c r="W212" s="25">
        <v>0.1</v>
      </c>
      <c r="X212" s="25">
        <v>9.5000000000000001E-2</v>
      </c>
      <c r="Y212" s="25">
        <v>0.09</v>
      </c>
      <c r="Z212" s="25">
        <v>8.5000000000000006E-2</v>
      </c>
      <c r="AA212" s="25">
        <v>8.1000000000000003E-2</v>
      </c>
      <c r="AB212" s="25">
        <v>7.6999999999999999E-2</v>
      </c>
      <c r="AC212" s="25">
        <v>7.3999999999999996E-2</v>
      </c>
      <c r="AD212" s="25">
        <v>7.0999999999999994E-2</v>
      </c>
      <c r="AE212" s="25">
        <v>6.9000000000000006E-2</v>
      </c>
      <c r="AF212" s="25">
        <v>6.6000000000000003E-2</v>
      </c>
    </row>
    <row r="213" spans="1:32" s="15" customFormat="1" x14ac:dyDescent="0.25">
      <c r="A213" s="2"/>
      <c r="B213" s="17" t="s">
        <v>5</v>
      </c>
      <c r="C213"/>
      <c r="D213"/>
      <c r="E213"/>
      <c r="F213"/>
      <c r="G213" s="25">
        <v>3.3029999999999999</v>
      </c>
      <c r="H213" s="25">
        <v>3.3570000000000002</v>
      </c>
      <c r="I213" s="25">
        <v>3.4020000000000001</v>
      </c>
      <c r="J213" s="25">
        <v>3.44</v>
      </c>
      <c r="K213" s="25">
        <v>3.47</v>
      </c>
      <c r="L213" s="25">
        <v>3.4929999999999999</v>
      </c>
      <c r="M213" s="25">
        <v>3.51</v>
      </c>
      <c r="N213" s="25">
        <v>3.5219999999999998</v>
      </c>
      <c r="O213" s="25">
        <v>3.5289999999999999</v>
      </c>
      <c r="P213" s="25">
        <v>3.532</v>
      </c>
      <c r="Q213" s="25">
        <v>3.5310000000000001</v>
      </c>
      <c r="R213" s="25">
        <v>3.5270000000000001</v>
      </c>
      <c r="S213" s="25">
        <v>3.52</v>
      </c>
      <c r="T213" s="25">
        <v>3.5110000000000001</v>
      </c>
      <c r="U213" s="25">
        <v>3.4990000000000001</v>
      </c>
      <c r="V213" s="25">
        <v>3.4860000000000002</v>
      </c>
      <c r="W213" s="25">
        <v>3.4710000000000001</v>
      </c>
      <c r="X213" s="25">
        <v>3.4540000000000002</v>
      </c>
      <c r="Y213" s="25">
        <v>3.4359999999999999</v>
      </c>
      <c r="Z213" s="25">
        <v>3.4180000000000001</v>
      </c>
      <c r="AA213" s="25">
        <v>3.3980000000000001</v>
      </c>
      <c r="AB213" s="25">
        <v>3.3780000000000001</v>
      </c>
      <c r="AC213" s="25">
        <v>3.3570000000000002</v>
      </c>
      <c r="AD213" s="25">
        <v>3.3359999999999999</v>
      </c>
      <c r="AE213" s="25">
        <v>3.3140000000000001</v>
      </c>
      <c r="AF213" s="25">
        <v>3.2919999999999998</v>
      </c>
    </row>
    <row r="214" spans="1:32" s="15" customFormat="1" x14ac:dyDescent="0.25">
      <c r="A214" s="2"/>
      <c r="B214" s="17" t="s">
        <v>30</v>
      </c>
      <c r="C214"/>
      <c r="D214"/>
      <c r="E214"/>
      <c r="F214"/>
      <c r="G214" s="25">
        <v>0.498</v>
      </c>
      <c r="H214" s="25">
        <v>0.438</v>
      </c>
      <c r="I214" s="25">
        <v>0.38600000000000001</v>
      </c>
      <c r="J214" s="25">
        <v>0.34100000000000003</v>
      </c>
      <c r="K214" s="25">
        <v>0.30099999999999999</v>
      </c>
      <c r="L214" s="25">
        <v>0.26700000000000002</v>
      </c>
      <c r="M214" s="25">
        <v>0.23599999999999999</v>
      </c>
      <c r="N214" s="25">
        <v>0.21</v>
      </c>
      <c r="O214" s="25">
        <v>0.187</v>
      </c>
      <c r="P214" s="25">
        <v>0.16600000000000001</v>
      </c>
      <c r="Q214" s="25">
        <v>0.14799999999999999</v>
      </c>
      <c r="R214" s="25">
        <v>0.13300000000000001</v>
      </c>
      <c r="S214" s="25">
        <v>0.11899999999999999</v>
      </c>
      <c r="T214" s="25">
        <v>0.107</v>
      </c>
      <c r="U214" s="25">
        <v>9.6000000000000002E-2</v>
      </c>
      <c r="V214" s="25">
        <v>8.6999999999999994E-2</v>
      </c>
      <c r="W214" s="25">
        <v>7.9000000000000001E-2</v>
      </c>
      <c r="X214" s="25">
        <v>7.1999999999999995E-2</v>
      </c>
      <c r="Y214" s="25">
        <v>6.5000000000000002E-2</v>
      </c>
      <c r="Z214" s="25">
        <v>0.06</v>
      </c>
      <c r="AA214" s="25">
        <v>5.5E-2</v>
      </c>
      <c r="AB214" s="25">
        <v>0.05</v>
      </c>
      <c r="AC214" s="25">
        <v>4.5999999999999999E-2</v>
      </c>
      <c r="AD214" s="25">
        <v>4.2999999999999997E-2</v>
      </c>
      <c r="AE214" s="25">
        <v>0.04</v>
      </c>
      <c r="AF214" s="25">
        <v>3.6999999999999998E-2</v>
      </c>
    </row>
    <row r="215" spans="1:32" s="15" customFormat="1" x14ac:dyDescent="0.25">
      <c r="A215" s="2"/>
      <c r="B215" s="17" t="s">
        <v>31</v>
      </c>
      <c r="C215"/>
      <c r="D215"/>
      <c r="E215"/>
      <c r="F215"/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</row>
    <row r="216" spans="1:32" s="15" customFormat="1" x14ac:dyDescent="0.25">
      <c r="A216" s="2"/>
      <c r="B216" s="2" t="s">
        <v>19</v>
      </c>
      <c r="C216"/>
      <c r="D216"/>
      <c r="E216"/>
      <c r="F216"/>
      <c r="G216" s="25" t="s">
        <v>103</v>
      </c>
      <c r="H216" s="25">
        <v>1.2E-2</v>
      </c>
      <c r="I216" s="25">
        <v>0.02</v>
      </c>
      <c r="J216" s="25">
        <v>2.5999999999999999E-2</v>
      </c>
      <c r="K216" s="25">
        <v>0.03</v>
      </c>
      <c r="L216" s="25">
        <v>3.3000000000000002E-2</v>
      </c>
      <c r="M216" s="25">
        <v>3.5000000000000003E-2</v>
      </c>
      <c r="N216" s="25">
        <v>3.6999999999999998E-2</v>
      </c>
      <c r="O216" s="25">
        <v>3.6999999999999998E-2</v>
      </c>
      <c r="P216" s="25">
        <v>3.7999999999999999E-2</v>
      </c>
      <c r="Q216" s="25">
        <v>3.7999999999999999E-2</v>
      </c>
      <c r="R216" s="25">
        <v>3.7999999999999999E-2</v>
      </c>
      <c r="S216" s="25">
        <v>3.7999999999999999E-2</v>
      </c>
      <c r="T216" s="25">
        <v>3.7999999999999999E-2</v>
      </c>
      <c r="U216" s="25">
        <v>3.6999999999999998E-2</v>
      </c>
      <c r="V216" s="25">
        <v>3.6999999999999998E-2</v>
      </c>
      <c r="W216" s="25">
        <v>3.5999999999999997E-2</v>
      </c>
      <c r="X216" s="25">
        <v>3.5999999999999997E-2</v>
      </c>
      <c r="Y216" s="25">
        <v>3.5000000000000003E-2</v>
      </c>
      <c r="Z216" s="25">
        <v>3.5000000000000003E-2</v>
      </c>
      <c r="AA216" s="25">
        <v>3.4000000000000002E-2</v>
      </c>
      <c r="AB216" s="25">
        <v>3.4000000000000002E-2</v>
      </c>
      <c r="AC216" s="25">
        <v>3.3000000000000002E-2</v>
      </c>
      <c r="AD216" s="25">
        <v>3.3000000000000002E-2</v>
      </c>
      <c r="AE216" s="25">
        <v>3.2000000000000001E-2</v>
      </c>
      <c r="AF216" s="25">
        <v>3.2000000000000001E-2</v>
      </c>
    </row>
    <row r="217" spans="1:32" s="15" customFormat="1" x14ac:dyDescent="0.25">
      <c r="A217" s="2"/>
      <c r="B217" s="2"/>
      <c r="C217"/>
      <c r="D217"/>
      <c r="E217"/>
      <c r="F217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 spans="1:32" s="13" customFormat="1" ht="12.75" x14ac:dyDescent="0.2">
      <c r="A218" s="12" t="s">
        <v>32</v>
      </c>
      <c r="B218" s="12"/>
      <c r="C218" s="12"/>
      <c r="D218" s="12"/>
      <c r="E218" s="12"/>
      <c r="F218" s="12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</row>
    <row r="219" spans="1:32" s="15" customFormat="1" x14ac:dyDescent="0.25">
      <c r="A219" s="2"/>
      <c r="B219" s="2" t="s">
        <v>33</v>
      </c>
      <c r="C219"/>
      <c r="D219"/>
      <c r="E219"/>
      <c r="F219"/>
      <c r="G219" s="25">
        <v>0.154</v>
      </c>
      <c r="H219" s="25">
        <v>0.153</v>
      </c>
      <c r="I219" s="25">
        <v>0.152</v>
      </c>
      <c r="J219" s="25">
        <v>0.151</v>
      </c>
      <c r="K219" s="25">
        <v>0.14899999999999999</v>
      </c>
      <c r="L219" s="25">
        <v>0.14799999999999999</v>
      </c>
      <c r="M219" s="25">
        <v>0.14699999999999999</v>
      </c>
      <c r="N219" s="25">
        <v>0.14599999999999999</v>
      </c>
      <c r="O219" s="25">
        <v>0.14499999999999999</v>
      </c>
      <c r="P219" s="25">
        <v>0.14399999999999999</v>
      </c>
      <c r="Q219" s="25">
        <v>0.14299999999999999</v>
      </c>
      <c r="R219" s="25">
        <v>0.14099999999999999</v>
      </c>
      <c r="S219" s="25">
        <v>0.14000000000000001</v>
      </c>
      <c r="T219" s="25">
        <v>0.13900000000000001</v>
      </c>
      <c r="U219" s="25">
        <v>0.13800000000000001</v>
      </c>
      <c r="V219" s="25">
        <v>0.13700000000000001</v>
      </c>
      <c r="W219" s="25">
        <v>0.13600000000000001</v>
      </c>
      <c r="X219" s="25">
        <v>0.13500000000000001</v>
      </c>
      <c r="Y219" s="25">
        <v>0.13400000000000001</v>
      </c>
      <c r="Z219" s="25">
        <v>0.13300000000000001</v>
      </c>
      <c r="AA219" s="25">
        <v>0.13200000000000001</v>
      </c>
      <c r="AB219" s="25">
        <v>0.13100000000000001</v>
      </c>
      <c r="AC219" s="25">
        <v>0.13</v>
      </c>
      <c r="AD219" s="25">
        <v>0.129</v>
      </c>
      <c r="AE219" s="25">
        <v>0.129</v>
      </c>
      <c r="AF219" s="25">
        <v>0.128</v>
      </c>
    </row>
    <row r="220" spans="1:32" s="15" customFormat="1" x14ac:dyDescent="0.25">
      <c r="A220" s="2"/>
      <c r="B220" s="17" t="s">
        <v>34</v>
      </c>
      <c r="C220"/>
      <c r="D220"/>
      <c r="E220"/>
      <c r="F220"/>
      <c r="G220" s="25">
        <v>0.13900000000000001</v>
      </c>
      <c r="H220" s="25">
        <v>0.13700000000000001</v>
      </c>
      <c r="I220" s="25">
        <v>0.13500000000000001</v>
      </c>
      <c r="J220" s="25">
        <v>0.13400000000000001</v>
      </c>
      <c r="K220" s="25">
        <v>0.13200000000000001</v>
      </c>
      <c r="L220" s="25">
        <v>0.13100000000000001</v>
      </c>
      <c r="M220" s="25">
        <v>0.129</v>
      </c>
      <c r="N220" s="25">
        <v>0.127</v>
      </c>
      <c r="O220" s="25">
        <v>0.126</v>
      </c>
      <c r="P220" s="25">
        <v>0.124</v>
      </c>
      <c r="Q220" s="25">
        <v>0.123</v>
      </c>
      <c r="R220" s="25">
        <v>0.121</v>
      </c>
      <c r="S220" s="25">
        <v>0.12</v>
      </c>
      <c r="T220" s="25">
        <v>0.11899999999999999</v>
      </c>
      <c r="U220" s="25">
        <v>0.11700000000000001</v>
      </c>
      <c r="V220" s="25">
        <v>0.11600000000000001</v>
      </c>
      <c r="W220" s="25">
        <v>0.114</v>
      </c>
      <c r="X220" s="25">
        <v>0.113</v>
      </c>
      <c r="Y220" s="25">
        <v>0.112</v>
      </c>
      <c r="Z220" s="25">
        <v>0.11</v>
      </c>
      <c r="AA220" s="25">
        <v>0.109</v>
      </c>
      <c r="AB220" s="25">
        <v>0.108</v>
      </c>
      <c r="AC220" s="25">
        <v>0.107</v>
      </c>
      <c r="AD220" s="25">
        <v>0.105</v>
      </c>
      <c r="AE220" s="25">
        <v>0.104</v>
      </c>
      <c r="AF220" s="25">
        <v>0.10299999999999999</v>
      </c>
    </row>
    <row r="221" spans="1:32" s="15" customFormat="1" x14ac:dyDescent="0.25">
      <c r="A221" s="2"/>
      <c r="B221" s="2" t="s">
        <v>35</v>
      </c>
      <c r="C221"/>
      <c r="D221"/>
      <c r="E221"/>
      <c r="F221"/>
      <c r="G221" s="25">
        <v>0.11600000000000001</v>
      </c>
      <c r="H221" s="25">
        <v>0.115</v>
      </c>
      <c r="I221" s="25">
        <v>0.114</v>
      </c>
      <c r="J221" s="25">
        <v>0.113</v>
      </c>
      <c r="K221" s="25">
        <v>0.111</v>
      </c>
      <c r="L221" s="25">
        <v>0.11</v>
      </c>
      <c r="M221" s="25">
        <v>0.109</v>
      </c>
      <c r="N221" s="25">
        <v>0.107</v>
      </c>
      <c r="O221" s="25">
        <v>0.106</v>
      </c>
      <c r="P221" s="25">
        <v>0.105</v>
      </c>
      <c r="Q221" s="25">
        <v>0.104</v>
      </c>
      <c r="R221" s="25">
        <v>0.10299999999999999</v>
      </c>
      <c r="S221" s="25">
        <v>0.10199999999999999</v>
      </c>
      <c r="T221" s="25">
        <v>0.1</v>
      </c>
      <c r="U221" s="25">
        <v>9.9000000000000005E-2</v>
      </c>
      <c r="V221" s="25">
        <v>9.8000000000000004E-2</v>
      </c>
      <c r="W221" s="25">
        <v>9.7000000000000003E-2</v>
      </c>
      <c r="X221" s="25">
        <v>9.6000000000000002E-2</v>
      </c>
      <c r="Y221" s="25">
        <v>9.5000000000000001E-2</v>
      </c>
      <c r="Z221" s="25">
        <v>9.4E-2</v>
      </c>
      <c r="AA221" s="25">
        <v>9.2999999999999999E-2</v>
      </c>
      <c r="AB221" s="25">
        <v>9.1999999999999998E-2</v>
      </c>
      <c r="AC221" s="25">
        <v>9.0999999999999998E-2</v>
      </c>
      <c r="AD221" s="25">
        <v>0.09</v>
      </c>
      <c r="AE221" s="25">
        <v>8.8999999999999996E-2</v>
      </c>
      <c r="AF221" s="25">
        <v>8.7999999999999995E-2</v>
      </c>
    </row>
    <row r="222" spans="1:32" s="15" customFormat="1" x14ac:dyDescent="0.25">
      <c r="A222" s="2"/>
      <c r="B222" s="2" t="s">
        <v>36</v>
      </c>
      <c r="C222"/>
      <c r="D222"/>
      <c r="E222"/>
      <c r="F222"/>
      <c r="G222" s="25">
        <v>3.7999999999999999E-2</v>
      </c>
      <c r="H222" s="25">
        <v>3.7999999999999999E-2</v>
      </c>
      <c r="I222" s="25">
        <v>3.7999999999999999E-2</v>
      </c>
      <c r="J222" s="25">
        <v>3.7999999999999999E-2</v>
      </c>
      <c r="K222" s="25">
        <v>3.7999999999999999E-2</v>
      </c>
      <c r="L222" s="25">
        <v>3.6999999999999998E-2</v>
      </c>
      <c r="M222" s="25">
        <v>3.6999999999999998E-2</v>
      </c>
      <c r="N222" s="25">
        <v>3.6999999999999998E-2</v>
      </c>
      <c r="O222" s="25">
        <v>3.6999999999999998E-2</v>
      </c>
      <c r="P222" s="25">
        <v>3.6999999999999998E-2</v>
      </c>
      <c r="Q222" s="25">
        <v>3.6999999999999998E-2</v>
      </c>
      <c r="R222" s="25">
        <v>3.5999999999999997E-2</v>
      </c>
      <c r="S222" s="25">
        <v>3.5999999999999997E-2</v>
      </c>
      <c r="T222" s="25">
        <v>3.5999999999999997E-2</v>
      </c>
      <c r="U222" s="25">
        <v>3.5999999999999997E-2</v>
      </c>
      <c r="V222" s="25">
        <v>3.5999999999999997E-2</v>
      </c>
      <c r="W222" s="25">
        <v>3.5999999999999997E-2</v>
      </c>
      <c r="X222" s="25">
        <v>3.5999999999999997E-2</v>
      </c>
      <c r="Y222" s="25">
        <v>3.5000000000000003E-2</v>
      </c>
      <c r="Z222" s="25">
        <v>3.5000000000000003E-2</v>
      </c>
      <c r="AA222" s="25">
        <v>3.5000000000000003E-2</v>
      </c>
      <c r="AB222" s="25">
        <v>3.5000000000000003E-2</v>
      </c>
      <c r="AC222" s="25">
        <v>3.5000000000000003E-2</v>
      </c>
      <c r="AD222" s="25">
        <v>3.5000000000000003E-2</v>
      </c>
      <c r="AE222" s="25">
        <v>3.5000000000000003E-2</v>
      </c>
      <c r="AF222" s="25">
        <v>3.5000000000000003E-2</v>
      </c>
    </row>
    <row r="223" spans="1:32" s="15" customFormat="1" x14ac:dyDescent="0.25">
      <c r="A223" s="2"/>
      <c r="B223" s="17" t="s">
        <v>19</v>
      </c>
      <c r="C223"/>
      <c r="D223"/>
      <c r="E223"/>
      <c r="F223"/>
      <c r="G223" s="25">
        <v>0</v>
      </c>
      <c r="H223" s="25">
        <v>2E-3</v>
      </c>
      <c r="I223" s="25">
        <v>4.0000000000000001E-3</v>
      </c>
      <c r="J223" s="25">
        <v>6.0000000000000001E-3</v>
      </c>
      <c r="K223" s="25">
        <v>8.0000000000000002E-3</v>
      </c>
      <c r="L223" s="25">
        <v>0.01</v>
      </c>
      <c r="M223" s="25">
        <v>1.0999999999999999E-2</v>
      </c>
      <c r="N223" s="25">
        <v>1.2999999999999999E-2</v>
      </c>
      <c r="O223" s="25">
        <v>1.4999999999999999E-2</v>
      </c>
      <c r="P223" s="25">
        <v>1.7000000000000001E-2</v>
      </c>
      <c r="Q223" s="25">
        <v>1.7999999999999999E-2</v>
      </c>
      <c r="R223" s="25">
        <v>0.02</v>
      </c>
      <c r="S223" s="25">
        <v>2.1999999999999999E-2</v>
      </c>
      <c r="T223" s="25">
        <v>2.3E-2</v>
      </c>
      <c r="U223" s="25">
        <v>2.5000000000000001E-2</v>
      </c>
      <c r="V223" s="25">
        <v>2.7E-2</v>
      </c>
      <c r="W223" s="25">
        <v>2.8000000000000001E-2</v>
      </c>
      <c r="X223" s="25">
        <v>0.03</v>
      </c>
      <c r="Y223" s="25">
        <v>3.1E-2</v>
      </c>
      <c r="Z223" s="25">
        <v>3.3000000000000002E-2</v>
      </c>
      <c r="AA223" s="25">
        <v>3.4000000000000002E-2</v>
      </c>
      <c r="AB223" s="25">
        <v>3.5999999999999997E-2</v>
      </c>
      <c r="AC223" s="25">
        <v>3.6999999999999998E-2</v>
      </c>
      <c r="AD223" s="25">
        <v>3.9E-2</v>
      </c>
      <c r="AE223" s="25">
        <v>0.04</v>
      </c>
      <c r="AF223" s="25">
        <v>4.2000000000000003E-2</v>
      </c>
    </row>
    <row r="224" spans="1:32" s="15" customFormat="1" x14ac:dyDescent="0.25">
      <c r="A224" s="2"/>
      <c r="B224" s="17" t="s">
        <v>37</v>
      </c>
      <c r="C224"/>
      <c r="D224"/>
      <c r="E224"/>
      <c r="F224"/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</row>
    <row r="225" spans="1:32" s="15" customForma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</row>
    <row r="226" spans="1:32" s="15" customForma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</row>
    <row r="227" spans="1:32" x14ac:dyDescent="0.25">
      <c r="A227" s="7" t="s">
        <v>60</v>
      </c>
      <c r="B227" s="8"/>
      <c r="C227" s="7"/>
      <c r="D227" s="9"/>
      <c r="E227" s="9"/>
      <c r="F227" s="9"/>
      <c r="G227" s="9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</row>
    <row r="228" spans="1:32" x14ac:dyDescent="0.25">
      <c r="A228" s="11" t="s">
        <v>13</v>
      </c>
      <c r="B228" s="2"/>
    </row>
    <row r="229" spans="1:32" x14ac:dyDescent="0.25">
      <c r="A229" s="2"/>
      <c r="B229" s="2" t="s">
        <v>14</v>
      </c>
    </row>
    <row r="230" spans="1:32" s="13" customFormat="1" ht="12.75" x14ac:dyDescent="0.2">
      <c r="A230" s="12" t="s">
        <v>15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</row>
    <row r="231" spans="1:32" s="15" customFormat="1" x14ac:dyDescent="0.25">
      <c r="A231" s="2"/>
      <c r="B231" s="2" t="s">
        <v>16</v>
      </c>
      <c r="C231"/>
      <c r="D231"/>
      <c r="E231"/>
      <c r="F231"/>
      <c r="G231" s="25">
        <v>0.61699999999999999</v>
      </c>
      <c r="H231" s="25">
        <v>0.54500000000000004</v>
      </c>
      <c r="I231" s="25">
        <v>0.47399999999999998</v>
      </c>
      <c r="J231" s="25">
        <v>0.36499999999999999</v>
      </c>
      <c r="K231" s="25">
        <v>0.27300000000000002</v>
      </c>
      <c r="L231" s="25">
        <v>0.19400000000000001</v>
      </c>
      <c r="M231" s="25">
        <v>0.11600000000000001</v>
      </c>
      <c r="N231" s="25">
        <v>7.8E-2</v>
      </c>
      <c r="O231" s="25">
        <v>5.8000000000000003E-2</v>
      </c>
      <c r="P231" s="25">
        <v>4.7E-2</v>
      </c>
      <c r="Q231" s="25">
        <v>4.2000000000000003E-2</v>
      </c>
      <c r="R231" s="25">
        <v>3.7999999999999999E-2</v>
      </c>
      <c r="S231" s="25">
        <v>3.5999999999999997E-2</v>
      </c>
      <c r="T231" s="25">
        <v>3.5000000000000003E-2</v>
      </c>
      <c r="U231" s="25">
        <v>3.5000000000000003E-2</v>
      </c>
      <c r="V231" s="25">
        <v>3.4000000000000002E-2</v>
      </c>
      <c r="W231" s="25">
        <v>3.4000000000000002E-2</v>
      </c>
      <c r="X231" s="25">
        <v>3.4000000000000002E-2</v>
      </c>
      <c r="Y231" s="25">
        <v>3.3000000000000002E-2</v>
      </c>
      <c r="Z231" s="25">
        <v>3.3000000000000002E-2</v>
      </c>
      <c r="AA231" s="25">
        <v>3.3000000000000002E-2</v>
      </c>
      <c r="AB231" s="25">
        <v>3.3000000000000002E-2</v>
      </c>
      <c r="AC231" s="25">
        <v>3.3000000000000002E-2</v>
      </c>
      <c r="AD231" s="25">
        <v>3.3000000000000002E-2</v>
      </c>
      <c r="AE231" s="25">
        <v>3.3000000000000002E-2</v>
      </c>
      <c r="AF231" s="25">
        <v>3.3000000000000002E-2</v>
      </c>
    </row>
    <row r="232" spans="1:32" s="15" customFormat="1" x14ac:dyDescent="0.25">
      <c r="A232" s="2"/>
      <c r="B232" s="2" t="s">
        <v>17</v>
      </c>
      <c r="C232"/>
      <c r="D232"/>
      <c r="E232"/>
      <c r="F232"/>
      <c r="G232" s="25">
        <v>8.9999999999999993E-3</v>
      </c>
      <c r="H232" s="25">
        <v>8.0000000000000002E-3</v>
      </c>
      <c r="I232" s="25">
        <v>2.1000000000000001E-2</v>
      </c>
      <c r="J232" s="25">
        <v>5.8000000000000003E-2</v>
      </c>
      <c r="K232" s="25">
        <v>9.4E-2</v>
      </c>
      <c r="L232" s="25">
        <v>0.11700000000000001</v>
      </c>
      <c r="M232" s="25">
        <v>0.13400000000000001</v>
      </c>
      <c r="N232" s="25">
        <v>0.13600000000000001</v>
      </c>
      <c r="O232" s="25">
        <v>0.13200000000000001</v>
      </c>
      <c r="P232" s="25">
        <v>0.128</v>
      </c>
      <c r="Q232" s="25">
        <v>0.123</v>
      </c>
      <c r="R232" s="25">
        <v>0.12</v>
      </c>
      <c r="S232" s="25">
        <v>0.11700000000000001</v>
      </c>
      <c r="T232" s="25">
        <v>0.115</v>
      </c>
      <c r="U232" s="25">
        <v>0.113</v>
      </c>
      <c r="V232" s="25">
        <v>0.112</v>
      </c>
      <c r="W232" s="25">
        <v>0.111</v>
      </c>
      <c r="X232" s="25">
        <v>0.111</v>
      </c>
      <c r="Y232" s="25">
        <v>0.11</v>
      </c>
      <c r="Z232" s="25">
        <v>0.11</v>
      </c>
      <c r="AA232" s="25">
        <v>0.109</v>
      </c>
      <c r="AB232" s="25">
        <v>0.109</v>
      </c>
      <c r="AC232" s="25">
        <v>0.109</v>
      </c>
      <c r="AD232" s="25">
        <v>0.109</v>
      </c>
      <c r="AE232" s="25">
        <v>0.109</v>
      </c>
      <c r="AF232" s="25">
        <v>0.108</v>
      </c>
    </row>
    <row r="233" spans="1:32" s="15" customFormat="1" x14ac:dyDescent="0.25">
      <c r="A233" s="2"/>
      <c r="B233" s="2" t="s">
        <v>18</v>
      </c>
      <c r="C233"/>
      <c r="D233"/>
      <c r="E233"/>
      <c r="F233"/>
      <c r="G233" s="25">
        <v>0.105</v>
      </c>
      <c r="H233" s="25">
        <v>0.123</v>
      </c>
      <c r="I233" s="25">
        <v>0.13600000000000001</v>
      </c>
      <c r="J233" s="25">
        <v>0.152</v>
      </c>
      <c r="K233" s="25">
        <v>0.16400000000000001</v>
      </c>
      <c r="L233" s="25">
        <v>0.17699999999999999</v>
      </c>
      <c r="M233" s="25">
        <v>0.191</v>
      </c>
      <c r="N233" s="25">
        <v>0.2</v>
      </c>
      <c r="O233" s="25">
        <v>0.20499999999999999</v>
      </c>
      <c r="P233" s="25">
        <v>0.20899999999999999</v>
      </c>
      <c r="Q233" s="25">
        <v>0.21199999999999999</v>
      </c>
      <c r="R233" s="25">
        <v>0.214</v>
      </c>
      <c r="S233" s="25">
        <v>0.215</v>
      </c>
      <c r="T233" s="25">
        <v>0.216</v>
      </c>
      <c r="U233" s="25">
        <v>0.216</v>
      </c>
      <c r="V233" s="25">
        <v>0.217</v>
      </c>
      <c r="W233" s="25">
        <v>0.217</v>
      </c>
      <c r="X233" s="25">
        <v>0.217</v>
      </c>
      <c r="Y233" s="25">
        <v>0.217</v>
      </c>
      <c r="Z233" s="25">
        <v>0.218</v>
      </c>
      <c r="AA233" s="25">
        <v>0.218</v>
      </c>
      <c r="AB233" s="25">
        <v>0.218</v>
      </c>
      <c r="AC233" s="25">
        <v>0.218</v>
      </c>
      <c r="AD233" s="25">
        <v>0.218</v>
      </c>
      <c r="AE233" s="25">
        <v>0.218</v>
      </c>
      <c r="AF233" s="25">
        <v>0.218</v>
      </c>
    </row>
    <row r="234" spans="1:32" s="15" customFormat="1" x14ac:dyDescent="0.25">
      <c r="A234" s="2"/>
      <c r="B234" s="2" t="s">
        <v>19</v>
      </c>
      <c r="C234"/>
      <c r="D234"/>
      <c r="E234"/>
      <c r="F234"/>
      <c r="G234" s="25" t="s">
        <v>103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</row>
    <row r="235" spans="1:32" s="15" customFormat="1" x14ac:dyDescent="0.25">
      <c r="A235" s="2"/>
      <c r="B235" s="2"/>
      <c r="C235"/>
      <c r="D235"/>
      <c r="E235"/>
      <c r="F235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 spans="1:32" s="13" customFormat="1" ht="12.75" x14ac:dyDescent="0.2">
      <c r="A236" s="12" t="s">
        <v>21</v>
      </c>
      <c r="B236" s="12"/>
      <c r="C236" s="12"/>
      <c r="D236" s="12"/>
      <c r="E236" s="12"/>
      <c r="F236" s="12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</row>
    <row r="237" spans="1:32" s="15" customFormat="1" x14ac:dyDescent="0.25">
      <c r="A237" s="2"/>
      <c r="B237" s="2" t="s">
        <v>22</v>
      </c>
      <c r="C237"/>
      <c r="D237"/>
      <c r="E237"/>
      <c r="F237"/>
      <c r="G237" s="25">
        <v>0.159</v>
      </c>
      <c r="H237" s="25">
        <v>0.13500000000000001</v>
      </c>
      <c r="I237" s="25">
        <v>0.123</v>
      </c>
      <c r="J237" s="25">
        <v>0.115</v>
      </c>
      <c r="K237" s="25">
        <v>0.109</v>
      </c>
      <c r="L237" s="25">
        <v>0.105</v>
      </c>
      <c r="M237" s="25">
        <v>0.10199999999999999</v>
      </c>
      <c r="N237" s="25">
        <v>0.1</v>
      </c>
      <c r="O237" s="25">
        <v>9.8000000000000004E-2</v>
      </c>
      <c r="P237" s="25">
        <v>9.7000000000000003E-2</v>
      </c>
      <c r="Q237" s="25">
        <v>9.6000000000000002E-2</v>
      </c>
      <c r="R237" s="25">
        <v>9.6000000000000002E-2</v>
      </c>
      <c r="S237" s="25">
        <v>9.5000000000000001E-2</v>
      </c>
      <c r="T237" s="25">
        <v>9.5000000000000001E-2</v>
      </c>
      <c r="U237" s="25">
        <v>9.5000000000000001E-2</v>
      </c>
      <c r="V237" s="25">
        <v>9.5000000000000001E-2</v>
      </c>
      <c r="W237" s="25">
        <v>9.5000000000000001E-2</v>
      </c>
      <c r="X237" s="25">
        <v>9.4E-2</v>
      </c>
      <c r="Y237" s="25">
        <v>9.4E-2</v>
      </c>
      <c r="Z237" s="25">
        <v>9.4E-2</v>
      </c>
      <c r="AA237" s="25">
        <v>9.4E-2</v>
      </c>
      <c r="AB237" s="25">
        <v>9.4E-2</v>
      </c>
      <c r="AC237" s="25">
        <v>9.4E-2</v>
      </c>
      <c r="AD237" s="25">
        <v>9.4E-2</v>
      </c>
      <c r="AE237" s="25">
        <v>9.4E-2</v>
      </c>
      <c r="AF237" s="25">
        <v>9.4E-2</v>
      </c>
    </row>
    <row r="238" spans="1:32" s="15" customFormat="1" x14ac:dyDescent="0.25">
      <c r="A238" s="17"/>
      <c r="B238" s="17" t="s">
        <v>23</v>
      </c>
      <c r="C238"/>
      <c r="D238"/>
      <c r="E238"/>
      <c r="F238"/>
      <c r="G238" s="25">
        <v>0.10100000000000001</v>
      </c>
      <c r="H238" s="25">
        <v>0.122</v>
      </c>
      <c r="I238" s="25">
        <v>0.13200000000000001</v>
      </c>
      <c r="J238" s="25">
        <v>0.13900000000000001</v>
      </c>
      <c r="K238" s="25">
        <v>0.14399999999999999</v>
      </c>
      <c r="L238" s="25">
        <v>0.14699999999999999</v>
      </c>
      <c r="M238" s="25">
        <v>0.14899999999999999</v>
      </c>
      <c r="N238" s="25">
        <v>0.15</v>
      </c>
      <c r="O238" s="25">
        <v>0.151</v>
      </c>
      <c r="P238" s="25">
        <v>0.152</v>
      </c>
      <c r="Q238" s="25">
        <v>0.153</v>
      </c>
      <c r="R238" s="25">
        <v>0.153</v>
      </c>
      <c r="S238" s="25">
        <v>0.153</v>
      </c>
      <c r="T238" s="25">
        <v>0.153</v>
      </c>
      <c r="U238" s="25">
        <v>0.153</v>
      </c>
      <c r="V238" s="25">
        <v>0.153</v>
      </c>
      <c r="W238" s="25">
        <v>0.153</v>
      </c>
      <c r="X238" s="25">
        <v>0.153</v>
      </c>
      <c r="Y238" s="25">
        <v>0.153</v>
      </c>
      <c r="Z238" s="25">
        <v>0.153</v>
      </c>
      <c r="AA238" s="25">
        <v>0.153</v>
      </c>
      <c r="AB238" s="25">
        <v>0.153</v>
      </c>
      <c r="AC238" s="25">
        <v>0.153</v>
      </c>
      <c r="AD238" s="25">
        <v>0.153</v>
      </c>
      <c r="AE238" s="25">
        <v>0.153</v>
      </c>
      <c r="AF238" s="25">
        <v>0.153</v>
      </c>
    </row>
    <row r="239" spans="1:32" s="15" customFormat="1" x14ac:dyDescent="0.25">
      <c r="A239" s="2"/>
      <c r="B239" s="17" t="s">
        <v>24</v>
      </c>
      <c r="C239"/>
      <c r="D239"/>
      <c r="E239"/>
      <c r="F239"/>
      <c r="G239" s="25">
        <v>1.9E-2</v>
      </c>
      <c r="H239" s="25">
        <v>1.7999999999999999E-2</v>
      </c>
      <c r="I239" s="25">
        <v>1.7000000000000001E-2</v>
      </c>
      <c r="J239" s="25">
        <v>1.7000000000000001E-2</v>
      </c>
      <c r="K239" s="25">
        <v>1.7000000000000001E-2</v>
      </c>
      <c r="L239" s="25">
        <v>1.7000000000000001E-2</v>
      </c>
      <c r="M239" s="25">
        <v>1.7000000000000001E-2</v>
      </c>
      <c r="N239" s="25">
        <v>1.7000000000000001E-2</v>
      </c>
      <c r="O239" s="25">
        <v>1.7000000000000001E-2</v>
      </c>
      <c r="P239" s="25">
        <v>1.7000000000000001E-2</v>
      </c>
      <c r="Q239" s="25">
        <v>1.7000000000000001E-2</v>
      </c>
      <c r="R239" s="25">
        <v>1.7000000000000001E-2</v>
      </c>
      <c r="S239" s="25">
        <v>1.7000000000000001E-2</v>
      </c>
      <c r="T239" s="25">
        <v>1.7000000000000001E-2</v>
      </c>
      <c r="U239" s="25">
        <v>1.7000000000000001E-2</v>
      </c>
      <c r="V239" s="25">
        <v>1.7000000000000001E-2</v>
      </c>
      <c r="W239" s="25">
        <v>1.7000000000000001E-2</v>
      </c>
      <c r="X239" s="25">
        <v>1.7000000000000001E-2</v>
      </c>
      <c r="Y239" s="25">
        <v>1.7000000000000001E-2</v>
      </c>
      <c r="Z239" s="25">
        <v>1.7000000000000001E-2</v>
      </c>
      <c r="AA239" s="25">
        <v>1.7000000000000001E-2</v>
      </c>
      <c r="AB239" s="25">
        <v>1.7000000000000001E-2</v>
      </c>
      <c r="AC239" s="25">
        <v>1.7000000000000001E-2</v>
      </c>
      <c r="AD239" s="25">
        <v>1.7000000000000001E-2</v>
      </c>
      <c r="AE239" s="25">
        <v>1.7000000000000001E-2</v>
      </c>
      <c r="AF239" s="25">
        <v>1.7000000000000001E-2</v>
      </c>
    </row>
    <row r="240" spans="1:32" s="15" customFormat="1" x14ac:dyDescent="0.25">
      <c r="A240" s="2"/>
      <c r="B240" s="17" t="s">
        <v>19</v>
      </c>
      <c r="C240"/>
      <c r="D240"/>
      <c r="E240"/>
      <c r="F240"/>
      <c r="G240" s="25" t="s">
        <v>103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</row>
    <row r="241" spans="1:32" s="15" customFormat="1" x14ac:dyDescent="0.25">
      <c r="A241" s="2"/>
      <c r="B241" s="2"/>
      <c r="C241"/>
      <c r="D241"/>
      <c r="E241"/>
      <c r="F241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 spans="1:32" s="13" customFormat="1" ht="12.75" x14ac:dyDescent="0.2">
      <c r="A242" s="12" t="s">
        <v>25</v>
      </c>
      <c r="B242" s="12"/>
      <c r="C242" s="12"/>
      <c r="D242" s="12"/>
      <c r="E242" s="12"/>
      <c r="F242" s="12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</row>
    <row r="243" spans="1:32" s="15" customFormat="1" x14ac:dyDescent="0.25">
      <c r="A243" s="2"/>
      <c r="B243" s="2" t="s">
        <v>26</v>
      </c>
      <c r="C243"/>
      <c r="D243"/>
      <c r="E243"/>
      <c r="F243" s="18"/>
      <c r="G243" s="25">
        <v>0.48299999999999998</v>
      </c>
      <c r="H243" s="25">
        <v>0.42199999999999999</v>
      </c>
      <c r="I243" s="25">
        <v>0.37</v>
      </c>
      <c r="J243" s="25">
        <v>0.32500000000000001</v>
      </c>
      <c r="K243" s="25">
        <v>0.28799999999999998</v>
      </c>
      <c r="L243" s="25">
        <v>0.25600000000000001</v>
      </c>
      <c r="M243" s="25">
        <v>0.22800000000000001</v>
      </c>
      <c r="N243" s="25">
        <v>0.20499999999999999</v>
      </c>
      <c r="O243" s="25">
        <v>0.185</v>
      </c>
      <c r="P243" s="25">
        <v>0.16800000000000001</v>
      </c>
      <c r="Q243" s="25">
        <v>0.153</v>
      </c>
      <c r="R243" s="25">
        <v>0.14000000000000001</v>
      </c>
      <c r="S243" s="25">
        <v>0.129</v>
      </c>
      <c r="T243" s="25">
        <v>0.11899999999999999</v>
      </c>
      <c r="U243" s="25">
        <v>0.111</v>
      </c>
      <c r="V243" s="25">
        <v>0.104</v>
      </c>
      <c r="W243" s="25">
        <v>9.7000000000000003E-2</v>
      </c>
      <c r="X243" s="25">
        <v>9.1999999999999998E-2</v>
      </c>
      <c r="Y243" s="25">
        <v>8.6999999999999994E-2</v>
      </c>
      <c r="Z243" s="25">
        <v>8.2000000000000003E-2</v>
      </c>
      <c r="AA243" s="25">
        <v>7.9000000000000001E-2</v>
      </c>
      <c r="AB243" s="25">
        <v>7.4999999999999997E-2</v>
      </c>
      <c r="AC243" s="25">
        <v>7.1999999999999995E-2</v>
      </c>
      <c r="AD243" s="25">
        <v>7.0000000000000007E-2</v>
      </c>
      <c r="AE243" s="25">
        <v>6.7000000000000004E-2</v>
      </c>
      <c r="AF243" s="25">
        <v>6.5000000000000002E-2</v>
      </c>
    </row>
    <row r="244" spans="1:32" s="15" customFormat="1" x14ac:dyDescent="0.25">
      <c r="A244" s="2"/>
      <c r="B244" s="2" t="s">
        <v>27</v>
      </c>
      <c r="C244"/>
      <c r="D244"/>
      <c r="E244" s="19"/>
      <c r="F244"/>
      <c r="G244" s="25">
        <v>0.80300000000000005</v>
      </c>
      <c r="H244" s="25">
        <v>0.83199999999999996</v>
      </c>
      <c r="I244" s="25">
        <v>0.85699999999999998</v>
      </c>
      <c r="J244" s="25">
        <v>0.878</v>
      </c>
      <c r="K244" s="25">
        <v>0.89500000000000002</v>
      </c>
      <c r="L244" s="25">
        <v>0.90900000000000003</v>
      </c>
      <c r="M244" s="25">
        <v>0.92</v>
      </c>
      <c r="N244" s="25">
        <v>0.92900000000000005</v>
      </c>
      <c r="O244" s="25">
        <v>0.93700000000000006</v>
      </c>
      <c r="P244" s="25">
        <v>0.94299999999999995</v>
      </c>
      <c r="Q244" s="25">
        <v>0.94799999999999995</v>
      </c>
      <c r="R244" s="25">
        <v>0.95099999999999996</v>
      </c>
      <c r="S244" s="25">
        <v>0.95399999999999996</v>
      </c>
      <c r="T244" s="25">
        <v>0.95599999999999996</v>
      </c>
      <c r="U244" s="25">
        <v>0.95699999999999996</v>
      </c>
      <c r="V244" s="25">
        <v>0.95799999999999996</v>
      </c>
      <c r="W244" s="25">
        <v>0.95799999999999996</v>
      </c>
      <c r="X244" s="25">
        <v>0.95799999999999996</v>
      </c>
      <c r="Y244" s="25">
        <v>0.95799999999999996</v>
      </c>
      <c r="Z244" s="25">
        <v>0.95699999999999996</v>
      </c>
      <c r="AA244" s="25">
        <v>0.95599999999999996</v>
      </c>
      <c r="AB244" s="25">
        <v>0.95399999999999996</v>
      </c>
      <c r="AC244" s="25">
        <v>0.95299999999999996</v>
      </c>
      <c r="AD244" s="25">
        <v>0.95099999999999996</v>
      </c>
      <c r="AE244" s="25">
        <v>0.94899999999999995</v>
      </c>
      <c r="AF244" s="25">
        <v>0.94699999999999995</v>
      </c>
    </row>
    <row r="245" spans="1:32" s="15" customFormat="1" x14ac:dyDescent="0.25">
      <c r="A245" s="2"/>
      <c r="B245" s="2" t="s">
        <v>28</v>
      </c>
      <c r="C245"/>
      <c r="D245"/>
      <c r="E245"/>
      <c r="F245"/>
      <c r="G245" s="25">
        <v>0.111</v>
      </c>
      <c r="H245" s="25">
        <v>0.11899999999999999</v>
      </c>
      <c r="I245" s="25">
        <v>0.125</v>
      </c>
      <c r="J245" s="25">
        <v>0.13100000000000001</v>
      </c>
      <c r="K245" s="25">
        <v>0.13500000000000001</v>
      </c>
      <c r="L245" s="25">
        <v>0.13900000000000001</v>
      </c>
      <c r="M245" s="25">
        <v>0.14199999999999999</v>
      </c>
      <c r="N245" s="25">
        <v>0.14399999999999999</v>
      </c>
      <c r="O245" s="25">
        <v>0.14599999999999999</v>
      </c>
      <c r="P245" s="25">
        <v>0.14799999999999999</v>
      </c>
      <c r="Q245" s="25">
        <v>0.14899999999999999</v>
      </c>
      <c r="R245" s="25">
        <v>0.15</v>
      </c>
      <c r="S245" s="25">
        <v>0.151</v>
      </c>
      <c r="T245" s="25">
        <v>0.152</v>
      </c>
      <c r="U245" s="25">
        <v>0.152</v>
      </c>
      <c r="V245" s="25">
        <v>0.153</v>
      </c>
      <c r="W245" s="25">
        <v>0.153</v>
      </c>
      <c r="X245" s="25">
        <v>0.153</v>
      </c>
      <c r="Y245" s="25">
        <v>0.153</v>
      </c>
      <c r="Z245" s="25">
        <v>0.153</v>
      </c>
      <c r="AA245" s="25">
        <v>0.153</v>
      </c>
      <c r="AB245" s="25">
        <v>0.153</v>
      </c>
      <c r="AC245" s="25">
        <v>0.153</v>
      </c>
      <c r="AD245" s="25">
        <v>0.153</v>
      </c>
      <c r="AE245" s="25">
        <v>0.152</v>
      </c>
      <c r="AF245" s="25">
        <v>0.152</v>
      </c>
    </row>
    <row r="246" spans="1:32" s="15" customFormat="1" x14ac:dyDescent="0.25">
      <c r="A246" s="2"/>
      <c r="B246" s="2" t="s">
        <v>19</v>
      </c>
      <c r="C246"/>
      <c r="D246"/>
      <c r="E246"/>
      <c r="F246"/>
      <c r="G246" s="25" t="s">
        <v>103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</row>
    <row r="247" spans="1:32" s="15" customFormat="1" x14ac:dyDescent="0.25">
      <c r="A247" s="2"/>
      <c r="B247" s="2"/>
      <c r="C247"/>
      <c r="D247"/>
      <c r="E247"/>
      <c r="F247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 spans="1:32" s="13" customFormat="1" ht="12.75" x14ac:dyDescent="0.2">
      <c r="A248" s="12" t="s">
        <v>29</v>
      </c>
      <c r="B248" s="12"/>
      <c r="C248" s="12"/>
      <c r="D248" s="12"/>
      <c r="E248" s="12"/>
      <c r="F248" s="12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</row>
    <row r="249" spans="1:32" s="15" customFormat="1" x14ac:dyDescent="0.25">
      <c r="A249" s="2"/>
      <c r="B249" s="17" t="s">
        <v>4</v>
      </c>
      <c r="C249"/>
      <c r="D249"/>
      <c r="E249"/>
      <c r="F249"/>
      <c r="G249" s="25">
        <v>7.2999999999999995E-2</v>
      </c>
      <c r="H249" s="25">
        <v>6.5000000000000002E-2</v>
      </c>
      <c r="I249" s="25">
        <v>5.8999999999999997E-2</v>
      </c>
      <c r="J249" s="25">
        <v>5.2999999999999999E-2</v>
      </c>
      <c r="K249" s="25">
        <v>4.7E-2</v>
      </c>
      <c r="L249" s="25">
        <v>4.2999999999999997E-2</v>
      </c>
      <c r="M249" s="25">
        <v>3.9E-2</v>
      </c>
      <c r="N249" s="25">
        <v>3.5000000000000003E-2</v>
      </c>
      <c r="O249" s="25">
        <v>3.2000000000000001E-2</v>
      </c>
      <c r="P249" s="25">
        <v>0.03</v>
      </c>
      <c r="Q249" s="25">
        <v>2.7E-2</v>
      </c>
      <c r="R249" s="25">
        <v>2.5000000000000001E-2</v>
      </c>
      <c r="S249" s="25">
        <v>2.3E-2</v>
      </c>
      <c r="T249" s="25">
        <v>2.1999999999999999E-2</v>
      </c>
      <c r="U249" s="25">
        <v>0.02</v>
      </c>
      <c r="V249" s="25">
        <v>1.9E-2</v>
      </c>
      <c r="W249" s="25">
        <v>1.7999999999999999E-2</v>
      </c>
      <c r="X249" s="25">
        <v>1.7000000000000001E-2</v>
      </c>
      <c r="Y249" s="25">
        <v>1.6E-2</v>
      </c>
      <c r="Z249" s="25">
        <v>1.4999999999999999E-2</v>
      </c>
      <c r="AA249" s="25">
        <v>1.4E-2</v>
      </c>
      <c r="AB249" s="25">
        <v>1.4E-2</v>
      </c>
      <c r="AC249" s="25">
        <v>1.2999999999999999E-2</v>
      </c>
      <c r="AD249" s="25">
        <v>1.2999999999999999E-2</v>
      </c>
      <c r="AE249" s="25">
        <v>1.2E-2</v>
      </c>
      <c r="AF249" s="25">
        <v>1.2E-2</v>
      </c>
    </row>
    <row r="250" spans="1:32" s="15" customFormat="1" x14ac:dyDescent="0.25">
      <c r="A250" s="2"/>
      <c r="B250" s="17" t="s">
        <v>5</v>
      </c>
      <c r="C250"/>
      <c r="D250"/>
      <c r="E250"/>
      <c r="F250"/>
      <c r="G250" s="25">
        <v>0.623</v>
      </c>
      <c r="H250" s="25">
        <v>0.63300000000000001</v>
      </c>
      <c r="I250" s="25">
        <v>0.64200000000000002</v>
      </c>
      <c r="J250" s="25">
        <v>0.64900000000000002</v>
      </c>
      <c r="K250" s="25">
        <v>0.65500000000000003</v>
      </c>
      <c r="L250" s="25">
        <v>0.66</v>
      </c>
      <c r="M250" s="25">
        <v>0.66300000000000003</v>
      </c>
      <c r="N250" s="25">
        <v>0.66500000000000004</v>
      </c>
      <c r="O250" s="25">
        <v>0.66700000000000004</v>
      </c>
      <c r="P250" s="25">
        <v>0.66800000000000004</v>
      </c>
      <c r="Q250" s="25">
        <v>0.66800000000000004</v>
      </c>
      <c r="R250" s="25">
        <v>0.66700000000000004</v>
      </c>
      <c r="S250" s="25">
        <v>0.66600000000000004</v>
      </c>
      <c r="T250" s="25">
        <v>0.66500000000000004</v>
      </c>
      <c r="U250" s="25">
        <v>0.66300000000000003</v>
      </c>
      <c r="V250" s="25">
        <v>0.66100000000000003</v>
      </c>
      <c r="W250" s="25">
        <v>0.65800000000000003</v>
      </c>
      <c r="X250" s="25">
        <v>0.65600000000000003</v>
      </c>
      <c r="Y250" s="25">
        <v>0.65300000000000002</v>
      </c>
      <c r="Z250" s="25">
        <v>0.65</v>
      </c>
      <c r="AA250" s="25">
        <v>0.64600000000000002</v>
      </c>
      <c r="AB250" s="25">
        <v>0.64300000000000002</v>
      </c>
      <c r="AC250" s="25">
        <v>0.63900000000000001</v>
      </c>
      <c r="AD250" s="25">
        <v>0.63600000000000001</v>
      </c>
      <c r="AE250" s="25">
        <v>0.63200000000000001</v>
      </c>
      <c r="AF250" s="25">
        <v>0.628</v>
      </c>
    </row>
    <row r="251" spans="1:32" s="15" customFormat="1" x14ac:dyDescent="0.25">
      <c r="A251" s="2"/>
      <c r="B251" s="17" t="s">
        <v>30</v>
      </c>
      <c r="C251"/>
      <c r="D251"/>
      <c r="E251"/>
      <c r="F251"/>
      <c r="G251" s="25">
        <v>9.0999999999999998E-2</v>
      </c>
      <c r="H251" s="25">
        <v>0.08</v>
      </c>
      <c r="I251" s="25">
        <v>7.0999999999999994E-2</v>
      </c>
      <c r="J251" s="25">
        <v>6.2E-2</v>
      </c>
      <c r="K251" s="25">
        <v>5.5E-2</v>
      </c>
      <c r="L251" s="25">
        <v>4.9000000000000002E-2</v>
      </c>
      <c r="M251" s="25">
        <v>4.2999999999999997E-2</v>
      </c>
      <c r="N251" s="25">
        <v>3.7999999999999999E-2</v>
      </c>
      <c r="O251" s="25">
        <v>3.4000000000000002E-2</v>
      </c>
      <c r="P251" s="25">
        <v>3.1E-2</v>
      </c>
      <c r="Q251" s="25">
        <v>2.7E-2</v>
      </c>
      <c r="R251" s="25">
        <v>2.4E-2</v>
      </c>
      <c r="S251" s="25">
        <v>2.1999999999999999E-2</v>
      </c>
      <c r="T251" s="25">
        <v>0.02</v>
      </c>
      <c r="U251" s="25">
        <v>1.7999999999999999E-2</v>
      </c>
      <c r="V251" s="25">
        <v>1.6E-2</v>
      </c>
      <c r="W251" s="25">
        <v>1.4999999999999999E-2</v>
      </c>
      <c r="X251" s="25">
        <v>1.2999999999999999E-2</v>
      </c>
      <c r="Y251" s="25">
        <v>1.2E-2</v>
      </c>
      <c r="Z251" s="25">
        <v>1.0999999999999999E-2</v>
      </c>
      <c r="AA251" s="25">
        <v>0.01</v>
      </c>
      <c r="AB251" s="25">
        <v>0.01</v>
      </c>
      <c r="AC251" s="25">
        <v>8.9999999999999993E-3</v>
      </c>
      <c r="AD251" s="25">
        <v>8.0000000000000002E-3</v>
      </c>
      <c r="AE251" s="25">
        <v>8.0000000000000002E-3</v>
      </c>
      <c r="AF251" s="25">
        <v>7.0000000000000001E-3</v>
      </c>
    </row>
    <row r="252" spans="1:32" s="15" customFormat="1" x14ac:dyDescent="0.25">
      <c r="A252" s="2"/>
      <c r="B252" s="17" t="s">
        <v>31</v>
      </c>
      <c r="C252"/>
      <c r="D252"/>
      <c r="E252"/>
      <c r="F252"/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</row>
    <row r="253" spans="1:32" s="15" customFormat="1" x14ac:dyDescent="0.25">
      <c r="A253" s="2"/>
      <c r="B253" s="2" t="s">
        <v>19</v>
      </c>
      <c r="C253"/>
      <c r="D253"/>
      <c r="E253"/>
      <c r="F253"/>
      <c r="G253" s="25" t="s">
        <v>103</v>
      </c>
      <c r="H253" s="25">
        <v>2E-3</v>
      </c>
      <c r="I253" s="25">
        <v>3.0000000000000001E-3</v>
      </c>
      <c r="J253" s="25">
        <v>4.0000000000000001E-3</v>
      </c>
      <c r="K253" s="25">
        <v>5.0000000000000001E-3</v>
      </c>
      <c r="L253" s="25">
        <v>6.0000000000000001E-3</v>
      </c>
      <c r="M253" s="25">
        <v>6.0000000000000001E-3</v>
      </c>
      <c r="N253" s="25">
        <v>6.0000000000000001E-3</v>
      </c>
      <c r="O253" s="25">
        <v>6.0000000000000001E-3</v>
      </c>
      <c r="P253" s="25">
        <v>7.0000000000000001E-3</v>
      </c>
      <c r="Q253" s="25">
        <v>7.0000000000000001E-3</v>
      </c>
      <c r="R253" s="25">
        <v>7.0000000000000001E-3</v>
      </c>
      <c r="S253" s="25">
        <v>7.0000000000000001E-3</v>
      </c>
      <c r="T253" s="25">
        <v>7.0000000000000001E-3</v>
      </c>
      <c r="U253" s="25">
        <v>6.0000000000000001E-3</v>
      </c>
      <c r="V253" s="25">
        <v>6.0000000000000001E-3</v>
      </c>
      <c r="W253" s="25">
        <v>6.0000000000000001E-3</v>
      </c>
      <c r="X253" s="25">
        <v>6.0000000000000001E-3</v>
      </c>
      <c r="Y253" s="25">
        <v>6.0000000000000001E-3</v>
      </c>
      <c r="Z253" s="25">
        <v>6.0000000000000001E-3</v>
      </c>
      <c r="AA253" s="25">
        <v>6.0000000000000001E-3</v>
      </c>
      <c r="AB253" s="25">
        <v>6.0000000000000001E-3</v>
      </c>
      <c r="AC253" s="25">
        <v>6.0000000000000001E-3</v>
      </c>
      <c r="AD253" s="25">
        <v>6.0000000000000001E-3</v>
      </c>
      <c r="AE253" s="25">
        <v>6.0000000000000001E-3</v>
      </c>
      <c r="AF253" s="25">
        <v>5.0000000000000001E-3</v>
      </c>
    </row>
    <row r="254" spans="1:32" s="15" customFormat="1" x14ac:dyDescent="0.25">
      <c r="A254" s="2"/>
      <c r="B254" s="2"/>
      <c r="C254"/>
      <c r="D254"/>
      <c r="E254"/>
      <c r="F25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 spans="1:32" s="13" customFormat="1" ht="12.75" x14ac:dyDescent="0.2">
      <c r="A255" s="12" t="s">
        <v>32</v>
      </c>
      <c r="B255" s="12"/>
      <c r="C255" s="12"/>
      <c r="D255" s="12"/>
      <c r="E255" s="12"/>
      <c r="F255" s="12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</row>
    <row r="256" spans="1:32" s="15" customFormat="1" x14ac:dyDescent="0.25">
      <c r="A256" s="2"/>
      <c r="B256" s="2" t="s">
        <v>33</v>
      </c>
      <c r="C256"/>
      <c r="D256"/>
      <c r="E256"/>
      <c r="F256"/>
      <c r="G256" s="25">
        <v>0.219</v>
      </c>
      <c r="H256" s="25">
        <v>0.218</v>
      </c>
      <c r="I256" s="25">
        <v>0.216</v>
      </c>
      <c r="J256" s="25">
        <v>0.215</v>
      </c>
      <c r="K256" s="25">
        <v>0.21299999999999999</v>
      </c>
      <c r="L256" s="25">
        <v>0.21199999999999999</v>
      </c>
      <c r="M256" s="25">
        <v>0.21</v>
      </c>
      <c r="N256" s="25">
        <v>0.20899999999999999</v>
      </c>
      <c r="O256" s="25">
        <v>0.20699999999999999</v>
      </c>
      <c r="P256" s="25">
        <v>0.20599999999999999</v>
      </c>
      <c r="Q256" s="25">
        <v>0.20399999999999999</v>
      </c>
      <c r="R256" s="25">
        <v>0.20300000000000001</v>
      </c>
      <c r="S256" s="25">
        <v>0.20200000000000001</v>
      </c>
      <c r="T256" s="25">
        <v>0.2</v>
      </c>
      <c r="U256" s="25">
        <v>0.19900000000000001</v>
      </c>
      <c r="V256" s="25">
        <v>0.19800000000000001</v>
      </c>
      <c r="W256" s="25">
        <v>0.19600000000000001</v>
      </c>
      <c r="X256" s="25">
        <v>0.19500000000000001</v>
      </c>
      <c r="Y256" s="25">
        <v>0.19400000000000001</v>
      </c>
      <c r="Z256" s="25">
        <v>0.192</v>
      </c>
      <c r="AA256" s="25">
        <v>0.191</v>
      </c>
      <c r="AB256" s="25">
        <v>0.19</v>
      </c>
      <c r="AC256" s="25">
        <v>0.189</v>
      </c>
      <c r="AD256" s="25">
        <v>0.187</v>
      </c>
      <c r="AE256" s="25">
        <v>0.186</v>
      </c>
      <c r="AF256" s="25">
        <v>0.185</v>
      </c>
    </row>
    <row r="257" spans="1:32" s="15" customFormat="1" x14ac:dyDescent="0.25">
      <c r="A257" s="2"/>
      <c r="B257" s="17" t="s">
        <v>34</v>
      </c>
      <c r="C257"/>
      <c r="D257"/>
      <c r="E257"/>
      <c r="F257"/>
      <c r="G257" s="25">
        <v>5.8999999999999997E-2</v>
      </c>
      <c r="H257" s="25">
        <v>5.8999999999999997E-2</v>
      </c>
      <c r="I257" s="25">
        <v>5.8000000000000003E-2</v>
      </c>
      <c r="J257" s="25">
        <v>5.8000000000000003E-2</v>
      </c>
      <c r="K257" s="25">
        <v>5.7000000000000002E-2</v>
      </c>
      <c r="L257" s="25">
        <v>5.7000000000000002E-2</v>
      </c>
      <c r="M257" s="25">
        <v>5.7000000000000002E-2</v>
      </c>
      <c r="N257" s="25">
        <v>5.6000000000000001E-2</v>
      </c>
      <c r="O257" s="25">
        <v>5.6000000000000001E-2</v>
      </c>
      <c r="P257" s="25">
        <v>5.5E-2</v>
      </c>
      <c r="Q257" s="25">
        <v>5.5E-2</v>
      </c>
      <c r="R257" s="25">
        <v>5.3999999999999999E-2</v>
      </c>
      <c r="S257" s="25">
        <v>5.3999999999999999E-2</v>
      </c>
      <c r="T257" s="25">
        <v>5.3999999999999999E-2</v>
      </c>
      <c r="U257" s="25">
        <v>5.2999999999999999E-2</v>
      </c>
      <c r="V257" s="25">
        <v>5.2999999999999999E-2</v>
      </c>
      <c r="W257" s="25">
        <v>5.1999999999999998E-2</v>
      </c>
      <c r="X257" s="25">
        <v>5.1999999999999998E-2</v>
      </c>
      <c r="Y257" s="25">
        <v>5.1999999999999998E-2</v>
      </c>
      <c r="Z257" s="25">
        <v>5.0999999999999997E-2</v>
      </c>
      <c r="AA257" s="25">
        <v>5.0999999999999997E-2</v>
      </c>
      <c r="AB257" s="25">
        <v>5.0999999999999997E-2</v>
      </c>
      <c r="AC257" s="25">
        <v>0.05</v>
      </c>
      <c r="AD257" s="25">
        <v>0.05</v>
      </c>
      <c r="AE257" s="25">
        <v>0.05</v>
      </c>
      <c r="AF257" s="25">
        <v>4.9000000000000002E-2</v>
      </c>
    </row>
    <row r="258" spans="1:32" s="15" customFormat="1" x14ac:dyDescent="0.25">
      <c r="A258" s="2"/>
      <c r="B258" s="2" t="s">
        <v>35</v>
      </c>
      <c r="C258"/>
      <c r="D258"/>
      <c r="E258"/>
      <c r="F258"/>
      <c r="G258" s="25">
        <v>3.6999999999999998E-2</v>
      </c>
      <c r="H258" s="25">
        <v>3.6999999999999998E-2</v>
      </c>
      <c r="I258" s="25">
        <v>3.6999999999999998E-2</v>
      </c>
      <c r="J258" s="25">
        <v>3.5999999999999997E-2</v>
      </c>
      <c r="K258" s="25">
        <v>3.5999999999999997E-2</v>
      </c>
      <c r="L258" s="25">
        <v>3.5999999999999997E-2</v>
      </c>
      <c r="M258" s="25">
        <v>3.5000000000000003E-2</v>
      </c>
      <c r="N258" s="25">
        <v>3.5000000000000003E-2</v>
      </c>
      <c r="O258" s="25">
        <v>3.5000000000000003E-2</v>
      </c>
      <c r="P258" s="25">
        <v>3.4000000000000002E-2</v>
      </c>
      <c r="Q258" s="25">
        <v>3.4000000000000002E-2</v>
      </c>
      <c r="R258" s="25">
        <v>3.4000000000000002E-2</v>
      </c>
      <c r="S258" s="25">
        <v>3.3000000000000002E-2</v>
      </c>
      <c r="T258" s="25">
        <v>3.3000000000000002E-2</v>
      </c>
      <c r="U258" s="25">
        <v>3.3000000000000002E-2</v>
      </c>
      <c r="V258" s="25">
        <v>3.3000000000000002E-2</v>
      </c>
      <c r="W258" s="25">
        <v>3.2000000000000001E-2</v>
      </c>
      <c r="X258" s="25">
        <v>3.2000000000000001E-2</v>
      </c>
      <c r="Y258" s="25">
        <v>3.2000000000000001E-2</v>
      </c>
      <c r="Z258" s="25">
        <v>3.1E-2</v>
      </c>
      <c r="AA258" s="25">
        <v>3.1E-2</v>
      </c>
      <c r="AB258" s="25">
        <v>3.1E-2</v>
      </c>
      <c r="AC258" s="25">
        <v>3.1E-2</v>
      </c>
      <c r="AD258" s="25">
        <v>0.03</v>
      </c>
      <c r="AE258" s="25">
        <v>0.03</v>
      </c>
      <c r="AF258" s="25">
        <v>0.03</v>
      </c>
    </row>
    <row r="259" spans="1:32" s="15" customFormat="1" x14ac:dyDescent="0.25">
      <c r="A259" s="2"/>
      <c r="B259" s="2" t="s">
        <v>36</v>
      </c>
      <c r="C259"/>
      <c r="D259"/>
      <c r="E259"/>
      <c r="F259"/>
      <c r="G259" s="25">
        <v>1.9E-2</v>
      </c>
      <c r="H259" s="25">
        <v>1.9E-2</v>
      </c>
      <c r="I259" s="25">
        <v>1.9E-2</v>
      </c>
      <c r="J259" s="25">
        <v>1.9E-2</v>
      </c>
      <c r="K259" s="25">
        <v>1.9E-2</v>
      </c>
      <c r="L259" s="25">
        <v>1.9E-2</v>
      </c>
      <c r="M259" s="25">
        <v>1.9E-2</v>
      </c>
      <c r="N259" s="25">
        <v>1.7999999999999999E-2</v>
      </c>
      <c r="O259" s="25">
        <v>1.7999999999999999E-2</v>
      </c>
      <c r="P259" s="25">
        <v>1.7999999999999999E-2</v>
      </c>
      <c r="Q259" s="25">
        <v>1.7999999999999999E-2</v>
      </c>
      <c r="R259" s="25">
        <v>1.7999999999999999E-2</v>
      </c>
      <c r="S259" s="25">
        <v>1.7999999999999999E-2</v>
      </c>
      <c r="T259" s="25">
        <v>1.7999999999999999E-2</v>
      </c>
      <c r="U259" s="25">
        <v>1.7999999999999999E-2</v>
      </c>
      <c r="V259" s="25">
        <v>1.7999999999999999E-2</v>
      </c>
      <c r="W259" s="25">
        <v>1.7999999999999999E-2</v>
      </c>
      <c r="X259" s="25">
        <v>1.7999999999999999E-2</v>
      </c>
      <c r="Y259" s="25">
        <v>1.7999999999999999E-2</v>
      </c>
      <c r="Z259" s="25">
        <v>1.7999999999999999E-2</v>
      </c>
      <c r="AA259" s="25">
        <v>1.7999999999999999E-2</v>
      </c>
      <c r="AB259" s="25">
        <v>1.7999999999999999E-2</v>
      </c>
      <c r="AC259" s="25">
        <v>1.7999999999999999E-2</v>
      </c>
      <c r="AD259" s="25">
        <v>1.7999999999999999E-2</v>
      </c>
      <c r="AE259" s="25">
        <v>1.7999999999999999E-2</v>
      </c>
      <c r="AF259" s="25">
        <v>1.7999999999999999E-2</v>
      </c>
    </row>
    <row r="260" spans="1:32" s="15" customFormat="1" x14ac:dyDescent="0.25">
      <c r="A260" s="2"/>
      <c r="B260" s="17" t="s">
        <v>19</v>
      </c>
      <c r="C260"/>
      <c r="D260"/>
      <c r="E260"/>
      <c r="F260"/>
      <c r="G260" s="25">
        <v>0</v>
      </c>
      <c r="H260" s="25">
        <v>1E-3</v>
      </c>
      <c r="I260" s="25">
        <v>2E-3</v>
      </c>
      <c r="J260" s="25">
        <v>3.0000000000000001E-3</v>
      </c>
      <c r="K260" s="25">
        <v>4.0000000000000001E-3</v>
      </c>
      <c r="L260" s="25">
        <v>5.0000000000000001E-3</v>
      </c>
      <c r="M260" s="25">
        <v>6.0000000000000001E-3</v>
      </c>
      <c r="N260" s="25">
        <v>6.0000000000000001E-3</v>
      </c>
      <c r="O260" s="25">
        <v>7.0000000000000001E-3</v>
      </c>
      <c r="P260" s="25">
        <v>8.0000000000000002E-3</v>
      </c>
      <c r="Q260" s="25">
        <v>8.9999999999999993E-3</v>
      </c>
      <c r="R260" s="25">
        <v>0.01</v>
      </c>
      <c r="S260" s="25">
        <v>1.0999999999999999E-2</v>
      </c>
      <c r="T260" s="25">
        <v>1.0999999999999999E-2</v>
      </c>
      <c r="U260" s="25">
        <v>1.2E-2</v>
      </c>
      <c r="V260" s="25">
        <v>1.2999999999999999E-2</v>
      </c>
      <c r="W260" s="25">
        <v>1.4E-2</v>
      </c>
      <c r="X260" s="25">
        <v>1.4E-2</v>
      </c>
      <c r="Y260" s="25">
        <v>1.4999999999999999E-2</v>
      </c>
      <c r="Z260" s="25">
        <v>1.6E-2</v>
      </c>
      <c r="AA260" s="25">
        <v>1.6E-2</v>
      </c>
      <c r="AB260" s="25">
        <v>1.7000000000000001E-2</v>
      </c>
      <c r="AC260" s="25">
        <v>1.7999999999999999E-2</v>
      </c>
      <c r="AD260" s="25">
        <v>1.9E-2</v>
      </c>
      <c r="AE260" s="25">
        <v>1.9E-2</v>
      </c>
      <c r="AF260" s="25">
        <v>0.02</v>
      </c>
    </row>
    <row r="261" spans="1:32" s="15" customFormat="1" x14ac:dyDescent="0.25">
      <c r="A261" s="2"/>
      <c r="B261" s="17" t="s">
        <v>37</v>
      </c>
      <c r="C261"/>
      <c r="D261"/>
      <c r="E261"/>
      <c r="F261"/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</row>
    <row r="262" spans="1:32" x14ac:dyDescent="0.25">
      <c r="B262" t="s">
        <v>37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FF0000"/>
  </sheetPr>
  <dimension ref="A1:AF261"/>
  <sheetViews>
    <sheetView topLeftCell="A73" workbookViewId="0">
      <selection activeCell="A73" sqref="A1:AF261"/>
    </sheetView>
  </sheetViews>
  <sheetFormatPr defaultColWidth="9.140625" defaultRowHeight="15" x14ac:dyDescent="0.25"/>
  <cols>
    <col min="7" max="32" width="13" customWidth="1"/>
  </cols>
  <sheetData>
    <row r="1" spans="1:32" ht="51.75" x14ac:dyDescent="0.25">
      <c r="A1" s="1" t="s">
        <v>0</v>
      </c>
      <c r="B1" s="2"/>
      <c r="C1" s="2"/>
      <c r="D1" s="2"/>
      <c r="E1" s="2"/>
      <c r="F1" s="2"/>
      <c r="G1" s="3" t="s">
        <v>1</v>
      </c>
      <c r="H1" s="4" t="s">
        <v>2</v>
      </c>
      <c r="I1" s="4" t="s">
        <v>3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5.75" x14ac:dyDescent="0.25">
      <c r="A2" s="5" t="s">
        <v>53</v>
      </c>
      <c r="B2" s="2"/>
      <c r="C2" s="2"/>
      <c r="D2" s="2"/>
      <c r="E2" s="2"/>
      <c r="F2" s="2"/>
      <c r="G2" t="s">
        <v>10</v>
      </c>
      <c r="H2" t="s">
        <v>11</v>
      </c>
      <c r="I2" t="s">
        <v>11</v>
      </c>
      <c r="J2" t="s">
        <v>11</v>
      </c>
      <c r="K2" t="s">
        <v>11</v>
      </c>
      <c r="L2" t="s">
        <v>11</v>
      </c>
      <c r="M2" t="s">
        <v>11</v>
      </c>
      <c r="N2" t="s">
        <v>11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1:32" x14ac:dyDescent="0.25">
      <c r="A4" s="2"/>
      <c r="B4" s="2"/>
      <c r="C4" s="2"/>
      <c r="D4" s="20"/>
      <c r="E4" s="6"/>
      <c r="F4" s="6"/>
      <c r="G4" s="6">
        <v>2010</v>
      </c>
      <c r="H4" s="6">
        <v>2011</v>
      </c>
      <c r="I4" s="6">
        <v>2012</v>
      </c>
      <c r="J4" s="6">
        <v>2013</v>
      </c>
      <c r="K4" s="6">
        <v>2014</v>
      </c>
      <c r="L4" s="6">
        <v>2015</v>
      </c>
      <c r="M4" s="6">
        <v>2016</v>
      </c>
      <c r="N4" s="6">
        <v>2017</v>
      </c>
      <c r="O4" s="6">
        <v>2018</v>
      </c>
      <c r="P4" s="6">
        <v>2019</v>
      </c>
      <c r="Q4" s="6">
        <v>2020</v>
      </c>
      <c r="R4" s="6">
        <v>2021</v>
      </c>
      <c r="S4" s="6">
        <v>2022</v>
      </c>
      <c r="T4" s="6">
        <v>2023</v>
      </c>
      <c r="U4" s="6">
        <v>2024</v>
      </c>
      <c r="V4" s="6">
        <v>2025</v>
      </c>
      <c r="W4" s="6">
        <v>2026</v>
      </c>
      <c r="X4" s="6">
        <v>2027</v>
      </c>
      <c r="Y4" s="6">
        <v>2028</v>
      </c>
      <c r="Z4" s="6">
        <v>2029</v>
      </c>
      <c r="AA4" s="6">
        <v>2030</v>
      </c>
      <c r="AB4" s="6">
        <v>2031</v>
      </c>
      <c r="AC4" s="6">
        <v>2032</v>
      </c>
      <c r="AD4" s="6">
        <v>2033</v>
      </c>
      <c r="AE4" s="6">
        <v>2034</v>
      </c>
      <c r="AF4" s="6">
        <v>2035</v>
      </c>
    </row>
    <row r="5" spans="1:32" x14ac:dyDescent="0.25">
      <c r="A5" s="7" t="s">
        <v>54</v>
      </c>
      <c r="B5" s="8"/>
      <c r="C5" s="7"/>
      <c r="D5" s="9"/>
      <c r="E5" s="9"/>
      <c r="F5" s="9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x14ac:dyDescent="0.25">
      <c r="A6" s="11" t="s">
        <v>13</v>
      </c>
      <c r="B6" s="2"/>
    </row>
    <row r="7" spans="1:32" x14ac:dyDescent="0.25">
      <c r="A7" s="2"/>
      <c r="B7" s="2" t="s">
        <v>14</v>
      </c>
    </row>
    <row r="8" spans="1:32" s="13" customFormat="1" ht="12.75" x14ac:dyDescent="0.2">
      <c r="A8" s="12" t="s">
        <v>15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 s="15" customFormat="1" x14ac:dyDescent="0.25">
      <c r="A9" s="2"/>
      <c r="B9" s="2" t="s">
        <v>16</v>
      </c>
      <c r="C9"/>
      <c r="D9"/>
      <c r="E9"/>
      <c r="F9"/>
      <c r="G9" s="25">
        <v>61.677</v>
      </c>
      <c r="H9" s="25">
        <v>55.319000000000003</v>
      </c>
      <c r="I9" s="25">
        <v>49.151000000000003</v>
      </c>
      <c r="J9" s="25">
        <v>38.734000000000002</v>
      </c>
      <c r="K9" s="25">
        <v>29.577999999999999</v>
      </c>
      <c r="L9" s="25">
        <v>21.495000000000001</v>
      </c>
      <c r="M9" s="25">
        <v>13.14</v>
      </c>
      <c r="N9" s="25">
        <v>9.0299999999999994</v>
      </c>
      <c r="O9" s="25">
        <v>6.8810000000000002</v>
      </c>
      <c r="P9" s="25">
        <v>5.75</v>
      </c>
      <c r="Q9" s="25">
        <v>5.1539999999999999</v>
      </c>
      <c r="R9" s="25">
        <v>4.8460000000000001</v>
      </c>
      <c r="S9" s="25">
        <v>4.6970000000000001</v>
      </c>
      <c r="T9" s="25">
        <v>4.6369999999999996</v>
      </c>
      <c r="U9" s="25">
        <v>4.6280000000000001</v>
      </c>
      <c r="V9" s="25">
        <v>4.6500000000000004</v>
      </c>
      <c r="W9" s="25">
        <v>4.6909999999999998</v>
      </c>
      <c r="X9" s="25">
        <v>4.7430000000000003</v>
      </c>
      <c r="Y9" s="25">
        <v>4.8010000000000002</v>
      </c>
      <c r="Z9" s="25">
        <v>4.8630000000000004</v>
      </c>
      <c r="AA9" s="25">
        <v>4.9279999999999999</v>
      </c>
      <c r="AB9" s="25">
        <v>4.9960000000000004</v>
      </c>
      <c r="AC9" s="25">
        <v>5.0640000000000001</v>
      </c>
      <c r="AD9" s="25">
        <v>5.133</v>
      </c>
      <c r="AE9" s="25">
        <v>5.2009999999999996</v>
      </c>
      <c r="AF9" s="25">
        <v>5.2690000000000001</v>
      </c>
    </row>
    <row r="10" spans="1:32" s="15" customFormat="1" x14ac:dyDescent="0.25">
      <c r="A10" s="2"/>
      <c r="B10" s="2" t="s">
        <v>17</v>
      </c>
      <c r="C10"/>
      <c r="D10"/>
      <c r="E10"/>
      <c r="F10"/>
      <c r="G10" s="25">
        <v>1.0880000000000001</v>
      </c>
      <c r="H10" s="25">
        <v>1.0029999999999999</v>
      </c>
      <c r="I10" s="25">
        <v>2.5329999999999999</v>
      </c>
      <c r="J10" s="25">
        <v>7.2309999999999999</v>
      </c>
      <c r="K10" s="25">
        <v>12.01</v>
      </c>
      <c r="L10" s="25">
        <v>15.169</v>
      </c>
      <c r="M10" s="25">
        <v>17.802</v>
      </c>
      <c r="N10" s="25">
        <v>18.419</v>
      </c>
      <c r="O10" s="25">
        <v>18.350999999999999</v>
      </c>
      <c r="P10" s="25">
        <v>18.088999999999999</v>
      </c>
      <c r="Q10" s="25">
        <v>17.841999999999999</v>
      </c>
      <c r="R10" s="25">
        <v>17.672000000000001</v>
      </c>
      <c r="S10" s="25">
        <v>17.602</v>
      </c>
      <c r="T10" s="25">
        <v>17.62</v>
      </c>
      <c r="U10" s="25">
        <v>17.707000000000001</v>
      </c>
      <c r="V10" s="25">
        <v>17.850999999999999</v>
      </c>
      <c r="W10" s="25">
        <v>18.030999999999999</v>
      </c>
      <c r="X10" s="25">
        <v>18.233000000000001</v>
      </c>
      <c r="Y10" s="25">
        <v>18.448</v>
      </c>
      <c r="Z10" s="25">
        <v>18.672000000000001</v>
      </c>
      <c r="AA10" s="25">
        <v>18.908999999999999</v>
      </c>
      <c r="AB10" s="25">
        <v>19.161999999999999</v>
      </c>
      <c r="AC10" s="25">
        <v>19.414000000000001</v>
      </c>
      <c r="AD10" s="25">
        <v>19.663</v>
      </c>
      <c r="AE10" s="25">
        <v>19.908999999999999</v>
      </c>
      <c r="AF10" s="25">
        <v>20.151</v>
      </c>
    </row>
    <row r="11" spans="1:32" s="15" customFormat="1" x14ac:dyDescent="0.25">
      <c r="A11" s="2"/>
      <c r="B11" s="2" t="s">
        <v>18</v>
      </c>
      <c r="C11"/>
      <c r="D11"/>
      <c r="E11"/>
      <c r="F11"/>
      <c r="G11" s="25">
        <v>43.719000000000001</v>
      </c>
      <c r="H11" s="25">
        <v>52.637999999999998</v>
      </c>
      <c r="I11" s="25">
        <v>59.865000000000002</v>
      </c>
      <c r="J11" s="25">
        <v>68.251000000000005</v>
      </c>
      <c r="K11" s="25">
        <v>75.266999999999996</v>
      </c>
      <c r="L11" s="25">
        <v>82.853999999999999</v>
      </c>
      <c r="M11" s="25">
        <v>91.236999999999995</v>
      </c>
      <c r="N11" s="25">
        <v>97.370999999999995</v>
      </c>
      <c r="O11" s="25">
        <v>102.22799999999999</v>
      </c>
      <c r="P11" s="25">
        <v>106.252</v>
      </c>
      <c r="Q11" s="25">
        <v>109.72</v>
      </c>
      <c r="R11" s="25">
        <v>112.776</v>
      </c>
      <c r="S11" s="25">
        <v>115.566</v>
      </c>
      <c r="T11" s="25">
        <v>118.16800000000001</v>
      </c>
      <c r="U11" s="25">
        <v>120.633</v>
      </c>
      <c r="V11" s="25">
        <v>123.011</v>
      </c>
      <c r="W11" s="25">
        <v>125.31100000000001</v>
      </c>
      <c r="X11" s="25">
        <v>127.54600000000001</v>
      </c>
      <c r="Y11" s="25">
        <v>129.72200000000001</v>
      </c>
      <c r="Z11" s="25">
        <v>131.852</v>
      </c>
      <c r="AA11" s="25">
        <v>133.952</v>
      </c>
      <c r="AB11" s="25">
        <v>136.053</v>
      </c>
      <c r="AC11" s="25">
        <v>138.124</v>
      </c>
      <c r="AD11" s="25">
        <v>140.16499999999999</v>
      </c>
      <c r="AE11" s="25">
        <v>142.17500000000001</v>
      </c>
      <c r="AF11" s="25">
        <v>144.15199999999999</v>
      </c>
    </row>
    <row r="12" spans="1:32" s="15" customFormat="1" x14ac:dyDescent="0.25">
      <c r="A12" s="2"/>
      <c r="B12" s="2" t="s">
        <v>19</v>
      </c>
      <c r="C12"/>
      <c r="D12"/>
      <c r="E12"/>
      <c r="F12"/>
      <c r="G12" s="25" t="s">
        <v>103</v>
      </c>
      <c r="H12" s="25">
        <v>1.6E-2</v>
      </c>
      <c r="I12" s="25">
        <v>3.1E-2</v>
      </c>
      <c r="J12" s="25">
        <v>4.1000000000000002E-2</v>
      </c>
      <c r="K12" s="25">
        <v>0.05</v>
      </c>
      <c r="L12" s="25">
        <v>5.8999999999999997E-2</v>
      </c>
      <c r="M12" s="25">
        <v>6.9000000000000006E-2</v>
      </c>
      <c r="N12" s="25">
        <v>7.8E-2</v>
      </c>
      <c r="O12" s="25">
        <v>8.5999999999999993E-2</v>
      </c>
      <c r="P12" s="25">
        <v>9.4E-2</v>
      </c>
      <c r="Q12" s="25">
        <v>0.10199999999999999</v>
      </c>
      <c r="R12" s="25">
        <v>0.109</v>
      </c>
      <c r="S12" s="25">
        <v>0.11600000000000001</v>
      </c>
      <c r="T12" s="25">
        <v>0.122</v>
      </c>
      <c r="U12" s="25">
        <v>0.128</v>
      </c>
      <c r="V12" s="25">
        <v>0.13400000000000001</v>
      </c>
      <c r="W12" s="25">
        <v>0.13900000000000001</v>
      </c>
      <c r="X12" s="25">
        <v>0.14499999999999999</v>
      </c>
      <c r="Y12" s="25">
        <v>0.14899999999999999</v>
      </c>
      <c r="Z12" s="25">
        <v>0.154</v>
      </c>
      <c r="AA12" s="25">
        <v>0.159</v>
      </c>
      <c r="AB12" s="25">
        <v>0.16300000000000001</v>
      </c>
      <c r="AC12" s="25">
        <v>0.16700000000000001</v>
      </c>
      <c r="AD12" s="25">
        <v>0.17100000000000001</v>
      </c>
      <c r="AE12" s="25">
        <v>0.17499999999999999</v>
      </c>
      <c r="AF12" s="25">
        <v>0.17899999999999999</v>
      </c>
    </row>
    <row r="13" spans="1:32" s="15" customFormat="1" x14ac:dyDescent="0.25">
      <c r="A13" s="2"/>
      <c r="B13" s="2"/>
      <c r="C13"/>
      <c r="D13"/>
      <c r="E13"/>
      <c r="F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s="13" customFormat="1" ht="12.75" x14ac:dyDescent="0.2">
      <c r="A14" s="12" t="s">
        <v>21</v>
      </c>
      <c r="B14" s="12"/>
      <c r="C14" s="12"/>
      <c r="D14" s="12"/>
      <c r="E14" s="12"/>
      <c r="F14" s="12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5" customFormat="1" x14ac:dyDescent="0.25">
      <c r="A15" s="2"/>
      <c r="B15" s="2" t="s">
        <v>22</v>
      </c>
      <c r="C15"/>
      <c r="D15"/>
      <c r="E15"/>
      <c r="F15"/>
      <c r="G15" s="25">
        <v>13.215</v>
      </c>
      <c r="H15" s="25">
        <v>11.362</v>
      </c>
      <c r="I15" s="25">
        <v>10.912000000000001</v>
      </c>
      <c r="J15" s="25">
        <v>10.805</v>
      </c>
      <c r="K15" s="25">
        <v>10.972</v>
      </c>
      <c r="L15" s="25">
        <v>11.013999999999999</v>
      </c>
      <c r="M15" s="25">
        <v>11.098000000000001</v>
      </c>
      <c r="N15" s="25">
        <v>11.212</v>
      </c>
      <c r="O15" s="25">
        <v>11.352</v>
      </c>
      <c r="P15" s="25">
        <v>11.509</v>
      </c>
      <c r="Q15" s="25">
        <v>11.68</v>
      </c>
      <c r="R15" s="25">
        <v>11.856999999999999</v>
      </c>
      <c r="S15" s="25">
        <v>12.04</v>
      </c>
      <c r="T15" s="25">
        <v>12.226000000000001</v>
      </c>
      <c r="U15" s="25">
        <v>12.414999999999999</v>
      </c>
      <c r="V15" s="25">
        <v>12.606999999999999</v>
      </c>
      <c r="W15" s="25">
        <v>12.798</v>
      </c>
      <c r="X15" s="25">
        <v>12.99</v>
      </c>
      <c r="Y15" s="25">
        <v>13.183</v>
      </c>
      <c r="Z15" s="25">
        <v>13.375</v>
      </c>
      <c r="AA15" s="25">
        <v>13.566000000000001</v>
      </c>
      <c r="AB15" s="25">
        <v>13.757</v>
      </c>
      <c r="AC15" s="25">
        <v>13.948</v>
      </c>
      <c r="AD15" s="25">
        <v>14.137</v>
      </c>
      <c r="AE15" s="25">
        <v>14.324</v>
      </c>
      <c r="AF15" s="25">
        <v>14.507999999999999</v>
      </c>
    </row>
    <row r="16" spans="1:32" s="15" customFormat="1" x14ac:dyDescent="0.25">
      <c r="A16" s="17"/>
      <c r="B16" s="17" t="s">
        <v>23</v>
      </c>
      <c r="C16"/>
      <c r="D16"/>
      <c r="E16"/>
      <c r="F16"/>
      <c r="G16" s="25">
        <v>12.12</v>
      </c>
      <c r="H16" s="25">
        <v>15.114000000000001</v>
      </c>
      <c r="I16" s="25">
        <v>16.373999999999999</v>
      </c>
      <c r="J16" s="25">
        <v>17.091000000000001</v>
      </c>
      <c r="K16" s="25">
        <v>17.39</v>
      </c>
      <c r="L16" s="25">
        <v>17.832999999999998</v>
      </c>
      <c r="M16" s="25">
        <v>18.238</v>
      </c>
      <c r="N16" s="25">
        <v>18.617999999999999</v>
      </c>
      <c r="O16" s="25">
        <v>18.992999999999999</v>
      </c>
      <c r="P16" s="25">
        <v>19.352</v>
      </c>
      <c r="Q16" s="25">
        <v>19.707999999999998</v>
      </c>
      <c r="R16" s="25">
        <v>20.047999999999998</v>
      </c>
      <c r="S16" s="25">
        <v>20.384</v>
      </c>
      <c r="T16" s="25">
        <v>20.715</v>
      </c>
      <c r="U16" s="25">
        <v>21.044</v>
      </c>
      <c r="V16" s="25">
        <v>21.372</v>
      </c>
      <c r="W16" s="25">
        <v>21.693999999999999</v>
      </c>
      <c r="X16" s="25">
        <v>22.015999999999998</v>
      </c>
      <c r="Y16" s="25">
        <v>22.335000000000001</v>
      </c>
      <c r="Z16" s="25">
        <v>22.651</v>
      </c>
      <c r="AA16" s="25">
        <v>22.963999999999999</v>
      </c>
      <c r="AB16" s="25">
        <v>23.28</v>
      </c>
      <c r="AC16" s="25">
        <v>23.593</v>
      </c>
      <c r="AD16" s="25">
        <v>23.901</v>
      </c>
      <c r="AE16" s="25">
        <v>24.206</v>
      </c>
      <c r="AF16" s="25">
        <v>24.507000000000001</v>
      </c>
    </row>
    <row r="17" spans="1:32" s="15" customFormat="1" x14ac:dyDescent="0.25">
      <c r="A17" s="2"/>
      <c r="B17" s="17" t="s">
        <v>24</v>
      </c>
      <c r="C17"/>
      <c r="D17"/>
      <c r="E17"/>
      <c r="F17"/>
      <c r="G17" s="25">
        <v>7.4509999999999996</v>
      </c>
      <c r="H17" s="25">
        <v>6.97</v>
      </c>
      <c r="I17" s="25">
        <v>6.86</v>
      </c>
      <c r="J17" s="25">
        <v>6.968</v>
      </c>
      <c r="K17" s="25">
        <v>7.2110000000000003</v>
      </c>
      <c r="L17" s="25">
        <v>7.4379999999999997</v>
      </c>
      <c r="M17" s="25">
        <v>7.65</v>
      </c>
      <c r="N17" s="25">
        <v>7.8520000000000003</v>
      </c>
      <c r="O17" s="25">
        <v>8.0489999999999995</v>
      </c>
      <c r="P17" s="25">
        <v>8.24</v>
      </c>
      <c r="Q17" s="25">
        <v>8.4280000000000008</v>
      </c>
      <c r="R17" s="25">
        <v>8.609</v>
      </c>
      <c r="S17" s="25">
        <v>8.7859999999999996</v>
      </c>
      <c r="T17" s="25">
        <v>8.9580000000000002</v>
      </c>
      <c r="U17" s="25">
        <v>9.1270000000000007</v>
      </c>
      <c r="V17" s="25">
        <v>9.2940000000000005</v>
      </c>
      <c r="W17" s="25">
        <v>9.4559999999999995</v>
      </c>
      <c r="X17" s="25">
        <v>9.6150000000000002</v>
      </c>
      <c r="Y17" s="25">
        <v>9.7729999999999997</v>
      </c>
      <c r="Z17" s="25">
        <v>9.9290000000000003</v>
      </c>
      <c r="AA17" s="25">
        <v>10.082000000000001</v>
      </c>
      <c r="AB17" s="25">
        <v>10.234999999999999</v>
      </c>
      <c r="AC17" s="25">
        <v>10.385</v>
      </c>
      <c r="AD17" s="25">
        <v>10.532999999999999</v>
      </c>
      <c r="AE17" s="25">
        <v>10.678000000000001</v>
      </c>
      <c r="AF17" s="25">
        <v>10.821999999999999</v>
      </c>
    </row>
    <row r="18" spans="1:32" s="15" customFormat="1" x14ac:dyDescent="0.25">
      <c r="A18" s="2"/>
      <c r="B18" s="17" t="s">
        <v>19</v>
      </c>
      <c r="C18"/>
      <c r="D18"/>
      <c r="E18"/>
      <c r="F18"/>
      <c r="G18" s="25" t="s">
        <v>103</v>
      </c>
      <c r="H18" s="25">
        <v>0.01</v>
      </c>
      <c r="I18" s="25">
        <v>1.9E-2</v>
      </c>
      <c r="J18" s="25">
        <v>2.8000000000000001E-2</v>
      </c>
      <c r="K18" s="25">
        <v>3.5000000000000003E-2</v>
      </c>
      <c r="L18" s="25">
        <v>4.2000000000000003E-2</v>
      </c>
      <c r="M18" s="25">
        <v>4.8000000000000001E-2</v>
      </c>
      <c r="N18" s="25">
        <v>5.3999999999999999E-2</v>
      </c>
      <c r="O18" s="25">
        <v>5.8999999999999997E-2</v>
      </c>
      <c r="P18" s="25">
        <v>6.4000000000000001E-2</v>
      </c>
      <c r="Q18" s="25">
        <v>6.9000000000000006E-2</v>
      </c>
      <c r="R18" s="25">
        <v>7.2999999999999995E-2</v>
      </c>
      <c r="S18" s="25">
        <v>7.6999999999999999E-2</v>
      </c>
      <c r="T18" s="25">
        <v>0.08</v>
      </c>
      <c r="U18" s="25">
        <v>8.4000000000000005E-2</v>
      </c>
      <c r="V18" s="25">
        <v>8.6999999999999994E-2</v>
      </c>
      <c r="W18" s="25">
        <v>0.09</v>
      </c>
      <c r="X18" s="25">
        <v>9.2999999999999999E-2</v>
      </c>
      <c r="Y18" s="25">
        <v>9.6000000000000002E-2</v>
      </c>
      <c r="Z18" s="25">
        <v>9.9000000000000005E-2</v>
      </c>
      <c r="AA18" s="25">
        <v>0.10199999999999999</v>
      </c>
      <c r="AB18" s="25">
        <v>0.104</v>
      </c>
      <c r="AC18" s="25">
        <v>0.107</v>
      </c>
      <c r="AD18" s="25">
        <v>0.109</v>
      </c>
      <c r="AE18" s="25">
        <v>0.111</v>
      </c>
      <c r="AF18" s="25">
        <v>0.113</v>
      </c>
    </row>
    <row r="19" spans="1:32" s="15" customFormat="1" x14ac:dyDescent="0.25">
      <c r="A19" s="2"/>
      <c r="B19" s="2"/>
      <c r="C19"/>
      <c r="D19"/>
      <c r="E19"/>
      <c r="F19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s="13" customFormat="1" ht="12.75" x14ac:dyDescent="0.2">
      <c r="A20" s="12" t="s">
        <v>25</v>
      </c>
      <c r="B20" s="12"/>
      <c r="C20" s="12"/>
      <c r="D20" s="12"/>
      <c r="E20" s="12"/>
      <c r="F20" s="12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5" customFormat="1" x14ac:dyDescent="0.25">
      <c r="A21" s="2"/>
      <c r="B21" s="2" t="s">
        <v>26</v>
      </c>
      <c r="C21"/>
      <c r="D21"/>
      <c r="E21"/>
      <c r="F21" s="18"/>
      <c r="G21" s="25">
        <v>165.79300000000001</v>
      </c>
      <c r="H21" s="25">
        <v>145.78700000000001</v>
      </c>
      <c r="I21" s="25">
        <v>121.887</v>
      </c>
      <c r="J21" s="25">
        <v>96.680999999999997</v>
      </c>
      <c r="K21" s="25">
        <v>72.647000000000006</v>
      </c>
      <c r="L21" s="25">
        <v>55.298000000000002</v>
      </c>
      <c r="M21" s="25">
        <v>42.671999999999997</v>
      </c>
      <c r="N21" s="25">
        <v>33.423000000000002</v>
      </c>
      <c r="O21" s="25">
        <v>26.651</v>
      </c>
      <c r="P21" s="25">
        <v>21.646000000000001</v>
      </c>
      <c r="Q21" s="25">
        <v>17.911000000000001</v>
      </c>
      <c r="R21" s="25">
        <v>15.089</v>
      </c>
      <c r="S21" s="25">
        <v>12.930999999999999</v>
      </c>
      <c r="T21" s="25">
        <v>11.256</v>
      </c>
      <c r="U21" s="25">
        <v>9.9380000000000006</v>
      </c>
      <c r="V21" s="25">
        <v>8.8829999999999991</v>
      </c>
      <c r="W21" s="25">
        <v>8.0239999999999991</v>
      </c>
      <c r="X21" s="25">
        <v>7.3150000000000004</v>
      </c>
      <c r="Y21" s="25">
        <v>6.7210000000000001</v>
      </c>
      <c r="Z21" s="25">
        <v>6.2149999999999999</v>
      </c>
      <c r="AA21" s="25">
        <v>5.7789999999999999</v>
      </c>
      <c r="AB21" s="25">
        <v>5.3979999999999997</v>
      </c>
      <c r="AC21" s="25">
        <v>5.0620000000000003</v>
      </c>
      <c r="AD21" s="25">
        <v>4.7649999999999997</v>
      </c>
      <c r="AE21" s="25">
        <v>4.4980000000000002</v>
      </c>
      <c r="AF21" s="25">
        <v>4.2590000000000003</v>
      </c>
    </row>
    <row r="22" spans="1:32" s="15" customFormat="1" x14ac:dyDescent="0.25">
      <c r="A22" s="2"/>
      <c r="B22" s="2" t="s">
        <v>27</v>
      </c>
      <c r="C22"/>
      <c r="D22"/>
      <c r="E22" s="19"/>
      <c r="F22"/>
      <c r="G22" s="25">
        <v>368.82100000000003</v>
      </c>
      <c r="H22" s="25">
        <v>389.36200000000002</v>
      </c>
      <c r="I22" s="25">
        <v>414.25900000000001</v>
      </c>
      <c r="J22" s="25">
        <v>440.69299999999998</v>
      </c>
      <c r="K22" s="25">
        <v>465.95699999999999</v>
      </c>
      <c r="L22" s="25">
        <v>485.71100000000001</v>
      </c>
      <c r="M22" s="25">
        <v>501.10700000000003</v>
      </c>
      <c r="N22" s="25">
        <v>514.00300000000004</v>
      </c>
      <c r="O22" s="25">
        <v>525.56100000000004</v>
      </c>
      <c r="P22" s="25">
        <v>535.64099999999996</v>
      </c>
      <c r="Q22" s="25">
        <v>545.02300000000002</v>
      </c>
      <c r="R22" s="25">
        <v>553.42600000000004</v>
      </c>
      <c r="S22" s="25">
        <v>561.21</v>
      </c>
      <c r="T22" s="25">
        <v>568.54399999999998</v>
      </c>
      <c r="U22" s="25">
        <v>575.59199999999998</v>
      </c>
      <c r="V22" s="25">
        <v>582.41600000000005</v>
      </c>
      <c r="W22" s="25">
        <v>588.84299999999996</v>
      </c>
      <c r="X22" s="25">
        <v>595.36500000000001</v>
      </c>
      <c r="Y22" s="25">
        <v>602.04700000000003</v>
      </c>
      <c r="Z22" s="25">
        <v>608.70399999999995</v>
      </c>
      <c r="AA22" s="25">
        <v>615.17600000000004</v>
      </c>
      <c r="AB22" s="25">
        <v>621.53599999999994</v>
      </c>
      <c r="AC22" s="25">
        <v>627.84199999999998</v>
      </c>
      <c r="AD22" s="25">
        <v>634.09900000000005</v>
      </c>
      <c r="AE22" s="25">
        <v>640.30700000000002</v>
      </c>
      <c r="AF22" s="25">
        <v>646.46600000000001</v>
      </c>
    </row>
    <row r="23" spans="1:32" s="15" customFormat="1" x14ac:dyDescent="0.25">
      <c r="A23" s="2"/>
      <c r="B23" s="2" t="s">
        <v>28</v>
      </c>
      <c r="C23"/>
      <c r="D23"/>
      <c r="E23"/>
      <c r="F23"/>
      <c r="G23" s="25">
        <v>51.835999999999999</v>
      </c>
      <c r="H23" s="25">
        <v>58.164000000000001</v>
      </c>
      <c r="I23" s="25">
        <v>64.838999999999999</v>
      </c>
      <c r="J23" s="25">
        <v>71.415999999999997</v>
      </c>
      <c r="K23" s="25">
        <v>77.748999999999995</v>
      </c>
      <c r="L23" s="25">
        <v>82.816000000000003</v>
      </c>
      <c r="M23" s="25">
        <v>86.869</v>
      </c>
      <c r="N23" s="25">
        <v>90.031000000000006</v>
      </c>
      <c r="O23" s="25">
        <v>92.852000000000004</v>
      </c>
      <c r="P23" s="25">
        <v>95.316999999999993</v>
      </c>
      <c r="Q23" s="25">
        <v>97.581000000000003</v>
      </c>
      <c r="R23" s="25">
        <v>99.599000000000004</v>
      </c>
      <c r="S23" s="25">
        <v>101.44799999999999</v>
      </c>
      <c r="T23" s="25">
        <v>103.167</v>
      </c>
      <c r="U23" s="25">
        <v>104.791</v>
      </c>
      <c r="V23" s="25">
        <v>106.339</v>
      </c>
      <c r="W23" s="25">
        <v>107.785</v>
      </c>
      <c r="X23" s="25">
        <v>109.221</v>
      </c>
      <c r="Y23" s="25">
        <v>110.664</v>
      </c>
      <c r="Z23" s="25">
        <v>112.084</v>
      </c>
      <c r="AA23" s="25">
        <v>113.45099999999999</v>
      </c>
      <c r="AB23" s="25">
        <v>114.783</v>
      </c>
      <c r="AC23" s="25">
        <v>116.093</v>
      </c>
      <c r="AD23" s="25">
        <v>117.38</v>
      </c>
      <c r="AE23" s="25">
        <v>118.648</v>
      </c>
      <c r="AF23" s="25">
        <v>119.898</v>
      </c>
    </row>
    <row r="24" spans="1:32" s="15" customFormat="1" x14ac:dyDescent="0.25">
      <c r="A24" s="2"/>
      <c r="B24" s="2" t="s">
        <v>19</v>
      </c>
      <c r="C24"/>
      <c r="D24"/>
      <c r="E24"/>
      <c r="F24"/>
      <c r="G24" s="25" t="s">
        <v>103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</row>
    <row r="25" spans="1:32" s="15" customFormat="1" x14ac:dyDescent="0.25">
      <c r="A25" s="2"/>
      <c r="B25" s="2"/>
      <c r="C25"/>
      <c r="D25"/>
      <c r="E25"/>
      <c r="F25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s="13" customFormat="1" ht="12.75" x14ac:dyDescent="0.2">
      <c r="A26" s="12" t="s">
        <v>29</v>
      </c>
      <c r="B26" s="12"/>
      <c r="C26" s="12"/>
      <c r="D26" s="12"/>
      <c r="E26" s="12"/>
      <c r="F26" s="1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5" customFormat="1" x14ac:dyDescent="0.25">
      <c r="A27" s="2"/>
      <c r="B27" s="17" t="s">
        <v>4</v>
      </c>
      <c r="C27"/>
      <c r="D27"/>
      <c r="E27"/>
      <c r="F27"/>
      <c r="G27" s="25">
        <v>8.4030000000000005</v>
      </c>
      <c r="H27" s="25">
        <v>7.532</v>
      </c>
      <c r="I27" s="25">
        <v>6.7670000000000003</v>
      </c>
      <c r="J27" s="25">
        <v>6.0949999999999998</v>
      </c>
      <c r="K27" s="25">
        <v>5.5039999999999996</v>
      </c>
      <c r="L27" s="25">
        <v>4.9829999999999997</v>
      </c>
      <c r="M27" s="25">
        <v>4.524</v>
      </c>
      <c r="N27" s="25">
        <v>4.12</v>
      </c>
      <c r="O27" s="25">
        <v>3.7639999999999998</v>
      </c>
      <c r="P27" s="25">
        <v>3.45</v>
      </c>
      <c r="Q27" s="25">
        <v>3.1720000000000002</v>
      </c>
      <c r="R27" s="25">
        <v>2.927</v>
      </c>
      <c r="S27" s="25">
        <v>2.71</v>
      </c>
      <c r="T27" s="25">
        <v>2.5179999999999998</v>
      </c>
      <c r="U27" s="25">
        <v>2.3479999999999999</v>
      </c>
      <c r="V27" s="25">
        <v>2.198</v>
      </c>
      <c r="W27" s="25">
        <v>2.0649999999999999</v>
      </c>
      <c r="X27" s="25">
        <v>1.9470000000000001</v>
      </c>
      <c r="Y27" s="25">
        <v>1.843</v>
      </c>
      <c r="Z27" s="25">
        <v>1.7509999999999999</v>
      </c>
      <c r="AA27" s="25">
        <v>1.669</v>
      </c>
      <c r="AB27" s="25">
        <v>1.5960000000000001</v>
      </c>
      <c r="AC27" s="25">
        <v>1.532</v>
      </c>
      <c r="AD27" s="25">
        <v>1.474</v>
      </c>
      <c r="AE27" s="25">
        <v>1.423</v>
      </c>
      <c r="AF27" s="25">
        <v>1.3779999999999999</v>
      </c>
    </row>
    <row r="28" spans="1:32" s="15" customFormat="1" x14ac:dyDescent="0.25">
      <c r="A28" s="2"/>
      <c r="B28" s="17" t="s">
        <v>5</v>
      </c>
      <c r="C28"/>
      <c r="D28"/>
      <c r="E28"/>
      <c r="F28"/>
      <c r="G28" s="25">
        <v>181.55199999999999</v>
      </c>
      <c r="H28" s="25">
        <v>200.607</v>
      </c>
      <c r="I28" s="25">
        <v>218.28899999999999</v>
      </c>
      <c r="J28" s="25">
        <v>234.446</v>
      </c>
      <c r="K28" s="25">
        <v>249.07499999999999</v>
      </c>
      <c r="L28" s="25">
        <v>262.40199999999999</v>
      </c>
      <c r="M28" s="25">
        <v>274.28199999999998</v>
      </c>
      <c r="N28" s="25">
        <v>285.17</v>
      </c>
      <c r="O28" s="25">
        <v>295.59300000000002</v>
      </c>
      <c r="P28" s="25">
        <v>305.20299999999997</v>
      </c>
      <c r="Q28" s="25">
        <v>314.31400000000002</v>
      </c>
      <c r="R28" s="25">
        <v>322.65600000000001</v>
      </c>
      <c r="S28" s="25">
        <v>330.38900000000001</v>
      </c>
      <c r="T28" s="25">
        <v>337.589</v>
      </c>
      <c r="U28" s="25">
        <v>344.34800000000001</v>
      </c>
      <c r="V28" s="25">
        <v>350.70400000000001</v>
      </c>
      <c r="W28" s="25">
        <v>356.56599999999997</v>
      </c>
      <c r="X28" s="25">
        <v>362.25</v>
      </c>
      <c r="Y28" s="25">
        <v>367.81</v>
      </c>
      <c r="Z28" s="25">
        <v>373.15</v>
      </c>
      <c r="AA28" s="25">
        <v>378.19400000000002</v>
      </c>
      <c r="AB28" s="25">
        <v>382.995</v>
      </c>
      <c r="AC28" s="25">
        <v>387.61399999999998</v>
      </c>
      <c r="AD28" s="25">
        <v>392.06900000000002</v>
      </c>
      <c r="AE28" s="25">
        <v>396.37799999999999</v>
      </c>
      <c r="AF28" s="25">
        <v>400.55099999999999</v>
      </c>
    </row>
    <row r="29" spans="1:32" s="15" customFormat="1" x14ac:dyDescent="0.25">
      <c r="A29" s="2"/>
      <c r="B29" s="17" t="s">
        <v>30</v>
      </c>
      <c r="C29"/>
      <c r="D29"/>
      <c r="E29"/>
      <c r="F29"/>
      <c r="G29" s="25">
        <v>146.01300000000001</v>
      </c>
      <c r="H29" s="25">
        <v>130.44800000000001</v>
      </c>
      <c r="I29" s="25">
        <v>116.652</v>
      </c>
      <c r="J29" s="25">
        <v>104.414</v>
      </c>
      <c r="K29" s="25">
        <v>93.551000000000002</v>
      </c>
      <c r="L29" s="25">
        <v>83.903999999999996</v>
      </c>
      <c r="M29" s="25">
        <v>75.328000000000003</v>
      </c>
      <c r="N29" s="25">
        <v>67.703999999999994</v>
      </c>
      <c r="O29" s="25">
        <v>60.926000000000002</v>
      </c>
      <c r="P29" s="25">
        <v>54.893999999999998</v>
      </c>
      <c r="Q29" s="25">
        <v>49.524999999999999</v>
      </c>
      <c r="R29" s="25">
        <v>44.741999999999997</v>
      </c>
      <c r="S29" s="25">
        <v>40.478999999999999</v>
      </c>
      <c r="T29" s="25">
        <v>36.679000000000002</v>
      </c>
      <c r="U29" s="25">
        <v>33.29</v>
      </c>
      <c r="V29" s="25">
        <v>30.265999999999998</v>
      </c>
      <c r="W29" s="25">
        <v>27.565999999999999</v>
      </c>
      <c r="X29" s="25">
        <v>25.157</v>
      </c>
      <c r="Y29" s="25">
        <v>23.013999999999999</v>
      </c>
      <c r="Z29" s="25">
        <v>21.105</v>
      </c>
      <c r="AA29" s="25">
        <v>19.396999999999998</v>
      </c>
      <c r="AB29" s="25">
        <v>17.873999999999999</v>
      </c>
      <c r="AC29" s="25">
        <v>16.515000000000001</v>
      </c>
      <c r="AD29" s="25">
        <v>15.301</v>
      </c>
      <c r="AE29" s="25">
        <v>14.214</v>
      </c>
      <c r="AF29" s="25">
        <v>13.242000000000001</v>
      </c>
    </row>
    <row r="30" spans="1:32" s="15" customFormat="1" x14ac:dyDescent="0.25">
      <c r="A30" s="2"/>
      <c r="B30" s="17" t="s">
        <v>31</v>
      </c>
      <c r="C30"/>
      <c r="D30"/>
      <c r="E30"/>
      <c r="F30"/>
      <c r="G30" s="25">
        <v>1.6060000000000001</v>
      </c>
      <c r="H30" s="25">
        <v>1.4319999999999999</v>
      </c>
      <c r="I30" s="25">
        <v>1.278</v>
      </c>
      <c r="J30" s="25">
        <v>1.141</v>
      </c>
      <c r="K30" s="25">
        <v>1.0189999999999999</v>
      </c>
      <c r="L30" s="25">
        <v>0.91100000000000003</v>
      </c>
      <c r="M30" s="25">
        <v>0.81399999999999995</v>
      </c>
      <c r="N30" s="25">
        <v>0.72799999999999998</v>
      </c>
      <c r="O30" s="25">
        <v>0.65200000000000002</v>
      </c>
      <c r="P30" s="25">
        <v>0.58399999999999996</v>
      </c>
      <c r="Q30" s="25">
        <v>0.52300000000000002</v>
      </c>
      <c r="R30" s="25">
        <v>0.46899999999999997</v>
      </c>
      <c r="S30" s="25">
        <v>0.42</v>
      </c>
      <c r="T30" s="25">
        <v>0.377</v>
      </c>
      <c r="U30" s="25">
        <v>0.33800000000000002</v>
      </c>
      <c r="V30" s="25">
        <v>0.30399999999999999</v>
      </c>
      <c r="W30" s="25">
        <v>0.27300000000000002</v>
      </c>
      <c r="X30" s="25">
        <v>0.245</v>
      </c>
      <c r="Y30" s="25">
        <v>0.22</v>
      </c>
      <c r="Z30" s="25">
        <v>0.19800000000000001</v>
      </c>
      <c r="AA30" s="25">
        <v>0.17899999999999999</v>
      </c>
      <c r="AB30" s="25">
        <v>0.161</v>
      </c>
      <c r="AC30" s="25">
        <v>0.14499999999999999</v>
      </c>
      <c r="AD30" s="25">
        <v>0.13100000000000001</v>
      </c>
      <c r="AE30" s="25">
        <v>0.11799999999999999</v>
      </c>
      <c r="AF30" s="25">
        <v>0.107</v>
      </c>
    </row>
    <row r="31" spans="1:32" s="15" customFormat="1" x14ac:dyDescent="0.25">
      <c r="A31" s="2"/>
      <c r="B31" s="2" t="s">
        <v>19</v>
      </c>
      <c r="C31"/>
      <c r="D31"/>
      <c r="E31"/>
      <c r="F31"/>
      <c r="G31" s="25" t="s">
        <v>103</v>
      </c>
      <c r="H31" s="25">
        <v>0.41</v>
      </c>
      <c r="I31" s="25">
        <v>0.71399999999999997</v>
      </c>
      <c r="J31" s="25">
        <v>0.93700000000000006</v>
      </c>
      <c r="K31" s="25">
        <v>1.1000000000000001</v>
      </c>
      <c r="L31" s="25">
        <v>1.218</v>
      </c>
      <c r="M31" s="25">
        <v>1.3009999999999999</v>
      </c>
      <c r="N31" s="25">
        <v>1.36</v>
      </c>
      <c r="O31" s="25">
        <v>1.403</v>
      </c>
      <c r="P31" s="25">
        <v>1.4319999999999999</v>
      </c>
      <c r="Q31" s="25">
        <v>1.452</v>
      </c>
      <c r="R31" s="25">
        <v>1.4630000000000001</v>
      </c>
      <c r="S31" s="25">
        <v>1.4690000000000001</v>
      </c>
      <c r="T31" s="25">
        <v>1.47</v>
      </c>
      <c r="U31" s="25">
        <v>1.4670000000000001</v>
      </c>
      <c r="V31" s="25">
        <v>1.462</v>
      </c>
      <c r="W31" s="25">
        <v>1.454</v>
      </c>
      <c r="X31" s="25">
        <v>1.4450000000000001</v>
      </c>
      <c r="Y31" s="25">
        <v>1.4359999999999999</v>
      </c>
      <c r="Z31" s="25">
        <v>1.4259999999999999</v>
      </c>
      <c r="AA31" s="25">
        <v>1.4159999999999999</v>
      </c>
      <c r="AB31" s="25">
        <v>1.405</v>
      </c>
      <c r="AC31" s="25">
        <v>1.3939999999999999</v>
      </c>
      <c r="AD31" s="25">
        <v>1.3819999999999999</v>
      </c>
      <c r="AE31" s="25">
        <v>1.371</v>
      </c>
      <c r="AF31" s="25">
        <v>1.36</v>
      </c>
    </row>
    <row r="32" spans="1:32" s="15" customFormat="1" x14ac:dyDescent="0.25">
      <c r="A32" s="2"/>
      <c r="B32" s="2"/>
      <c r="C32"/>
      <c r="D32"/>
      <c r="E32"/>
      <c r="F32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s="13" customFormat="1" ht="12.75" x14ac:dyDescent="0.2">
      <c r="A33" s="12" t="s">
        <v>32</v>
      </c>
      <c r="B33" s="12"/>
      <c r="C33" s="12"/>
      <c r="D33" s="12"/>
      <c r="E33" s="12"/>
      <c r="F33" s="1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s="15" customFormat="1" x14ac:dyDescent="0.25">
      <c r="A34" s="2"/>
      <c r="B34" s="2" t="s">
        <v>33</v>
      </c>
      <c r="C34"/>
      <c r="D34"/>
      <c r="E34"/>
      <c r="F34"/>
      <c r="G34" s="25">
        <v>20.920999999999999</v>
      </c>
      <c r="H34" s="25">
        <v>19.332000000000001</v>
      </c>
      <c r="I34" s="25">
        <v>19.469000000000001</v>
      </c>
      <c r="J34" s="25">
        <v>19.8</v>
      </c>
      <c r="K34" s="25">
        <v>20.146999999999998</v>
      </c>
      <c r="L34" s="25">
        <v>20.495999999999999</v>
      </c>
      <c r="M34" s="25">
        <v>20.844000000000001</v>
      </c>
      <c r="N34" s="25">
        <v>21.183</v>
      </c>
      <c r="O34" s="25">
        <v>21.515000000000001</v>
      </c>
      <c r="P34" s="25">
        <v>21.841999999999999</v>
      </c>
      <c r="Q34" s="25">
        <v>22.161999999999999</v>
      </c>
      <c r="R34" s="25">
        <v>22.472000000000001</v>
      </c>
      <c r="S34" s="25">
        <v>22.777000000000001</v>
      </c>
      <c r="T34" s="25">
        <v>23.076000000000001</v>
      </c>
      <c r="U34" s="25">
        <v>23.369</v>
      </c>
      <c r="V34" s="25">
        <v>23.658999999999999</v>
      </c>
      <c r="W34" s="25">
        <v>23.942</v>
      </c>
      <c r="X34" s="25">
        <v>24.216000000000001</v>
      </c>
      <c r="Y34" s="25">
        <v>24.478000000000002</v>
      </c>
      <c r="Z34" s="25">
        <v>24.731999999999999</v>
      </c>
      <c r="AA34" s="25">
        <v>24.98</v>
      </c>
      <c r="AB34" s="25">
        <v>25.228999999999999</v>
      </c>
      <c r="AC34" s="25">
        <v>25.47</v>
      </c>
      <c r="AD34" s="25">
        <v>25.702999999999999</v>
      </c>
      <c r="AE34" s="25">
        <v>25.928000000000001</v>
      </c>
      <c r="AF34" s="25">
        <v>26.143999999999998</v>
      </c>
    </row>
    <row r="35" spans="1:32" s="15" customFormat="1" x14ac:dyDescent="0.25">
      <c r="A35" s="2"/>
      <c r="B35" s="17" t="s">
        <v>34</v>
      </c>
      <c r="C35"/>
      <c r="D35"/>
      <c r="E35"/>
      <c r="F35"/>
      <c r="G35" s="25">
        <v>10.359</v>
      </c>
      <c r="H35" s="25">
        <v>10.052</v>
      </c>
      <c r="I35" s="25">
        <v>9.92</v>
      </c>
      <c r="J35" s="25">
        <v>9.8829999999999991</v>
      </c>
      <c r="K35" s="25">
        <v>9.8930000000000007</v>
      </c>
      <c r="L35" s="25">
        <v>9.93</v>
      </c>
      <c r="M35" s="25">
        <v>9.9760000000000009</v>
      </c>
      <c r="N35" s="25">
        <v>10.029</v>
      </c>
      <c r="O35" s="25">
        <v>10.095000000000001</v>
      </c>
      <c r="P35" s="25">
        <v>10.162000000000001</v>
      </c>
      <c r="Q35" s="25">
        <v>10.233000000000001</v>
      </c>
      <c r="R35" s="25">
        <v>10.298999999999999</v>
      </c>
      <c r="S35" s="25">
        <v>10.362</v>
      </c>
      <c r="T35" s="25">
        <v>10.423999999999999</v>
      </c>
      <c r="U35" s="25">
        <v>10.484</v>
      </c>
      <c r="V35" s="25">
        <v>10.542999999999999</v>
      </c>
      <c r="W35" s="25">
        <v>10.598000000000001</v>
      </c>
      <c r="X35" s="25">
        <v>10.651999999999999</v>
      </c>
      <c r="Y35" s="25">
        <v>10.708</v>
      </c>
      <c r="Z35" s="25">
        <v>10.760999999999999</v>
      </c>
      <c r="AA35" s="25">
        <v>10.811999999999999</v>
      </c>
      <c r="AB35" s="25">
        <v>10.862</v>
      </c>
      <c r="AC35" s="25">
        <v>10.91</v>
      </c>
      <c r="AD35" s="25">
        <v>10.955</v>
      </c>
      <c r="AE35" s="25">
        <v>10.999000000000001</v>
      </c>
      <c r="AF35" s="25">
        <v>11.041</v>
      </c>
    </row>
    <row r="36" spans="1:32" s="15" customFormat="1" x14ac:dyDescent="0.25">
      <c r="A36" s="2"/>
      <c r="B36" s="2" t="s">
        <v>35</v>
      </c>
      <c r="C36"/>
      <c r="D36"/>
      <c r="E36"/>
      <c r="F36"/>
      <c r="G36" s="25">
        <v>23.951000000000001</v>
      </c>
      <c r="H36" s="25">
        <v>24.050999999999998</v>
      </c>
      <c r="I36" s="25">
        <v>24.18</v>
      </c>
      <c r="J36" s="25">
        <v>24.312000000000001</v>
      </c>
      <c r="K36" s="25">
        <v>24.43</v>
      </c>
      <c r="L36" s="25">
        <v>24.542000000000002</v>
      </c>
      <c r="M36" s="25">
        <v>24.626000000000001</v>
      </c>
      <c r="N36" s="25">
        <v>24.707000000000001</v>
      </c>
      <c r="O36" s="25">
        <v>24.812000000000001</v>
      </c>
      <c r="P36" s="25">
        <v>24.911000000000001</v>
      </c>
      <c r="Q36" s="25">
        <v>25.018999999999998</v>
      </c>
      <c r="R36" s="25">
        <v>25.111999999999998</v>
      </c>
      <c r="S36" s="25">
        <v>25.196999999999999</v>
      </c>
      <c r="T36" s="25">
        <v>25.276</v>
      </c>
      <c r="U36" s="25">
        <v>25.35</v>
      </c>
      <c r="V36" s="25">
        <v>25.42</v>
      </c>
      <c r="W36" s="25">
        <v>25.477</v>
      </c>
      <c r="X36" s="25">
        <v>25.538</v>
      </c>
      <c r="Y36" s="25">
        <v>25.603999999999999</v>
      </c>
      <c r="Z36" s="25">
        <v>25.667999999999999</v>
      </c>
      <c r="AA36" s="25">
        <v>25.724</v>
      </c>
      <c r="AB36" s="25">
        <v>25.774000000000001</v>
      </c>
      <c r="AC36" s="25">
        <v>25.821000000000002</v>
      </c>
      <c r="AD36" s="25">
        <v>25.864000000000001</v>
      </c>
      <c r="AE36" s="25">
        <v>25.902000000000001</v>
      </c>
      <c r="AF36" s="25">
        <v>25.936</v>
      </c>
    </row>
    <row r="37" spans="1:32" s="15" customFormat="1" x14ac:dyDescent="0.25">
      <c r="A37" s="2"/>
      <c r="B37" s="2" t="s">
        <v>36</v>
      </c>
      <c r="C37"/>
      <c r="D37"/>
      <c r="E37"/>
      <c r="F37"/>
      <c r="G37" s="25">
        <v>20.942</v>
      </c>
      <c r="H37" s="25">
        <v>21.207999999999998</v>
      </c>
      <c r="I37" s="25">
        <v>21.501999999999999</v>
      </c>
      <c r="J37" s="25">
        <v>21.802</v>
      </c>
      <c r="K37" s="25">
        <v>22.091999999999999</v>
      </c>
      <c r="L37" s="25">
        <v>22.379000000000001</v>
      </c>
      <c r="M37" s="25">
        <v>22.645</v>
      </c>
      <c r="N37" s="25">
        <v>22.908999999999999</v>
      </c>
      <c r="O37" s="25">
        <v>23.198</v>
      </c>
      <c r="P37" s="25">
        <v>23.483000000000001</v>
      </c>
      <c r="Q37" s="25">
        <v>23.777999999999999</v>
      </c>
      <c r="R37" s="25">
        <v>24.062000000000001</v>
      </c>
      <c r="S37" s="25">
        <v>24.341000000000001</v>
      </c>
      <c r="T37" s="25">
        <v>24.614999999999998</v>
      </c>
      <c r="U37" s="25">
        <v>24.888000000000002</v>
      </c>
      <c r="V37" s="25">
        <v>25.158999999999999</v>
      </c>
      <c r="W37" s="25">
        <v>25.419</v>
      </c>
      <c r="X37" s="25">
        <v>25.684999999999999</v>
      </c>
      <c r="Y37" s="25">
        <v>25.957999999999998</v>
      </c>
      <c r="Z37" s="25">
        <v>26.23</v>
      </c>
      <c r="AA37" s="25">
        <v>26.497</v>
      </c>
      <c r="AB37" s="25">
        <v>26.76</v>
      </c>
      <c r="AC37" s="25">
        <v>27.021000000000001</v>
      </c>
      <c r="AD37" s="25">
        <v>27.279</v>
      </c>
      <c r="AE37" s="25">
        <v>27.535</v>
      </c>
      <c r="AF37" s="25">
        <v>27.786999999999999</v>
      </c>
    </row>
    <row r="38" spans="1:32" s="15" customFormat="1" x14ac:dyDescent="0.25">
      <c r="A38" s="2"/>
      <c r="B38" s="17" t="s">
        <v>19</v>
      </c>
      <c r="C38"/>
      <c r="D38"/>
      <c r="E38"/>
      <c r="F38"/>
      <c r="G38" s="25">
        <v>4.048</v>
      </c>
      <c r="H38" s="25">
        <v>6.9640000000000004</v>
      </c>
      <c r="I38" s="25">
        <v>8.0269999999999992</v>
      </c>
      <c r="J38" s="25">
        <v>8.8260000000000005</v>
      </c>
      <c r="K38" s="25">
        <v>9.5540000000000003</v>
      </c>
      <c r="L38" s="25">
        <v>10.26</v>
      </c>
      <c r="M38" s="25">
        <v>10.946</v>
      </c>
      <c r="N38" s="25">
        <v>11.63</v>
      </c>
      <c r="O38" s="25">
        <v>12.334</v>
      </c>
      <c r="P38" s="25">
        <v>13.042</v>
      </c>
      <c r="Q38" s="25">
        <v>13.766</v>
      </c>
      <c r="R38" s="25">
        <v>14.491</v>
      </c>
      <c r="S38" s="25">
        <v>15.22</v>
      </c>
      <c r="T38" s="25">
        <v>15.955</v>
      </c>
      <c r="U38" s="25">
        <v>16.696999999999999</v>
      </c>
      <c r="V38" s="25">
        <v>17.446000000000002</v>
      </c>
      <c r="W38" s="25">
        <v>18.193000000000001</v>
      </c>
      <c r="X38" s="25">
        <v>18.952999999999999</v>
      </c>
      <c r="Y38" s="25">
        <v>19.725999999999999</v>
      </c>
      <c r="Z38" s="25">
        <v>20.507000000000001</v>
      </c>
      <c r="AA38" s="25">
        <v>21.29</v>
      </c>
      <c r="AB38" s="25">
        <v>22.077999999999999</v>
      </c>
      <c r="AC38" s="25">
        <v>22.87</v>
      </c>
      <c r="AD38" s="25">
        <v>23.667000000000002</v>
      </c>
      <c r="AE38" s="25">
        <v>24.466999999999999</v>
      </c>
      <c r="AF38" s="25">
        <v>25.271999999999998</v>
      </c>
    </row>
    <row r="39" spans="1:32" s="15" customFormat="1" x14ac:dyDescent="0.25">
      <c r="A39" s="2"/>
      <c r="B39" s="17" t="s">
        <v>37</v>
      </c>
      <c r="C39"/>
      <c r="D39"/>
      <c r="E39"/>
      <c r="F39"/>
      <c r="G39" s="25">
        <v>0.13100000000000001</v>
      </c>
      <c r="H39" s="25">
        <v>0.13400000000000001</v>
      </c>
      <c r="I39" s="25">
        <v>0.13700000000000001</v>
      </c>
      <c r="J39" s="25">
        <v>0.14099999999999999</v>
      </c>
      <c r="K39" s="25">
        <v>0.14399999999999999</v>
      </c>
      <c r="L39" s="25">
        <v>0.14699999999999999</v>
      </c>
      <c r="M39" s="25">
        <v>0.151</v>
      </c>
      <c r="N39" s="25">
        <v>0.154</v>
      </c>
      <c r="O39" s="25">
        <v>0.157</v>
      </c>
      <c r="P39" s="25">
        <v>0.161</v>
      </c>
      <c r="Q39" s="25">
        <v>0.16400000000000001</v>
      </c>
      <c r="R39" s="25">
        <v>0.16700000000000001</v>
      </c>
      <c r="S39" s="25">
        <v>0.17100000000000001</v>
      </c>
      <c r="T39" s="25">
        <v>0.17399999999999999</v>
      </c>
      <c r="U39" s="25">
        <v>0.17699999999999999</v>
      </c>
      <c r="V39" s="25">
        <v>0.18</v>
      </c>
      <c r="W39" s="25">
        <v>0.183</v>
      </c>
      <c r="X39" s="25">
        <v>0.187</v>
      </c>
      <c r="Y39" s="25">
        <v>0.19</v>
      </c>
      <c r="Z39" s="25">
        <v>0.193</v>
      </c>
      <c r="AA39" s="25">
        <v>0.19600000000000001</v>
      </c>
      <c r="AB39" s="25">
        <v>0.19900000000000001</v>
      </c>
      <c r="AC39" s="25">
        <v>0.20200000000000001</v>
      </c>
      <c r="AD39" s="25">
        <v>0.20499999999999999</v>
      </c>
      <c r="AE39" s="25">
        <v>0.20699999999999999</v>
      </c>
      <c r="AF39" s="25">
        <v>0.21</v>
      </c>
    </row>
    <row r="40" spans="1:32" s="15" customFormat="1" x14ac:dyDescent="0.25">
      <c r="A40"/>
      <c r="B40" s="17"/>
      <c r="C40" s="17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s="15" customFormat="1" x14ac:dyDescent="0.25">
      <c r="A41"/>
      <c r="B41" s="17"/>
      <c r="C41" s="17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x14ac:dyDescent="0.25">
      <c r="A42" s="7" t="s">
        <v>55</v>
      </c>
      <c r="B42" s="8"/>
      <c r="C42" s="7"/>
      <c r="D42" s="9"/>
      <c r="E42" s="9"/>
      <c r="F42" s="9"/>
      <c r="G42" s="9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 x14ac:dyDescent="0.25">
      <c r="A43" s="11" t="s">
        <v>13</v>
      </c>
      <c r="B43" s="2"/>
    </row>
    <row r="44" spans="1:32" x14ac:dyDescent="0.25">
      <c r="A44" s="2"/>
      <c r="B44" s="2" t="s">
        <v>14</v>
      </c>
    </row>
    <row r="45" spans="1:32" s="13" customFormat="1" ht="12.75" x14ac:dyDescent="0.2">
      <c r="A45" s="12" t="s">
        <v>15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s="15" customFormat="1" x14ac:dyDescent="0.25">
      <c r="A46" s="2"/>
      <c r="B46" s="2" t="s">
        <v>16</v>
      </c>
      <c r="C46"/>
      <c r="D46"/>
      <c r="E46"/>
      <c r="F46"/>
      <c r="G46" s="25">
        <v>4.1580000000000004</v>
      </c>
      <c r="H46" s="25">
        <v>3.702</v>
      </c>
      <c r="I46" s="25">
        <v>3.28</v>
      </c>
      <c r="J46" s="25">
        <v>2.5760000000000001</v>
      </c>
      <c r="K46" s="25">
        <v>1.966</v>
      </c>
      <c r="L46" s="25">
        <v>1.427</v>
      </c>
      <c r="M46" s="25">
        <v>0.87</v>
      </c>
      <c r="N46" s="25">
        <v>0.59899999999999998</v>
      </c>
      <c r="O46" s="25">
        <v>0.45700000000000002</v>
      </c>
      <c r="P46" s="25">
        <v>0.38300000000000001</v>
      </c>
      <c r="Q46" s="25">
        <v>0.34399999999999997</v>
      </c>
      <c r="R46" s="25">
        <v>0.32300000000000001</v>
      </c>
      <c r="S46" s="25">
        <v>0.314</v>
      </c>
      <c r="T46" s="25">
        <v>0.31</v>
      </c>
      <c r="U46" s="25">
        <v>0.309</v>
      </c>
      <c r="V46" s="25">
        <v>0.311</v>
      </c>
      <c r="W46" s="25">
        <v>0.314</v>
      </c>
      <c r="X46" s="25">
        <v>0.317</v>
      </c>
      <c r="Y46" s="25">
        <v>0.32100000000000001</v>
      </c>
      <c r="Z46" s="25">
        <v>0.32500000000000001</v>
      </c>
      <c r="AA46" s="25">
        <v>0.32900000000000001</v>
      </c>
      <c r="AB46" s="25">
        <v>0.33400000000000002</v>
      </c>
      <c r="AC46" s="25">
        <v>0.33800000000000002</v>
      </c>
      <c r="AD46" s="25">
        <v>0.34300000000000003</v>
      </c>
      <c r="AE46" s="25">
        <v>0.34799999999999998</v>
      </c>
      <c r="AF46" s="25">
        <v>0.35199999999999998</v>
      </c>
    </row>
    <row r="47" spans="1:32" s="15" customFormat="1" x14ac:dyDescent="0.25">
      <c r="A47" s="2"/>
      <c r="B47" s="2" t="s">
        <v>17</v>
      </c>
      <c r="C47"/>
      <c r="D47"/>
      <c r="E47"/>
      <c r="F47"/>
      <c r="G47" s="25">
        <v>6.3E-2</v>
      </c>
      <c r="H47" s="25">
        <v>5.8000000000000003E-2</v>
      </c>
      <c r="I47" s="25">
        <v>0.14699999999999999</v>
      </c>
      <c r="J47" s="25">
        <v>0.41799999999999998</v>
      </c>
      <c r="K47" s="25">
        <v>0.69199999999999995</v>
      </c>
      <c r="L47" s="25">
        <v>0.872</v>
      </c>
      <c r="M47" s="25">
        <v>1.022</v>
      </c>
      <c r="N47" s="25">
        <v>1.056</v>
      </c>
      <c r="O47" s="25">
        <v>1.0529999999999999</v>
      </c>
      <c r="P47" s="25">
        <v>1.038</v>
      </c>
      <c r="Q47" s="25">
        <v>1.024</v>
      </c>
      <c r="R47" s="25">
        <v>1.0149999999999999</v>
      </c>
      <c r="S47" s="25">
        <v>1.0109999999999999</v>
      </c>
      <c r="T47" s="25">
        <v>1.012</v>
      </c>
      <c r="U47" s="25">
        <v>1.0169999999999999</v>
      </c>
      <c r="V47" s="25">
        <v>1.0249999999999999</v>
      </c>
      <c r="W47" s="25">
        <v>1.036</v>
      </c>
      <c r="X47" s="25">
        <v>1.0469999999999999</v>
      </c>
      <c r="Y47" s="25">
        <v>1.06</v>
      </c>
      <c r="Z47" s="25">
        <v>1.0720000000000001</v>
      </c>
      <c r="AA47" s="25">
        <v>1.0860000000000001</v>
      </c>
      <c r="AB47" s="25">
        <v>1.101</v>
      </c>
      <c r="AC47" s="25">
        <v>1.115</v>
      </c>
      <c r="AD47" s="25">
        <v>1.129</v>
      </c>
      <c r="AE47" s="25">
        <v>1.143</v>
      </c>
      <c r="AF47" s="25">
        <v>1.157</v>
      </c>
    </row>
    <row r="48" spans="1:32" s="15" customFormat="1" x14ac:dyDescent="0.25">
      <c r="A48" s="2"/>
      <c r="B48" s="2" t="s">
        <v>18</v>
      </c>
      <c r="C48"/>
      <c r="D48"/>
      <c r="E48"/>
      <c r="F48"/>
      <c r="G48" s="25">
        <v>0.71399999999999997</v>
      </c>
      <c r="H48" s="25">
        <v>0.86299999999999999</v>
      </c>
      <c r="I48" s="25">
        <v>0.98099999999999998</v>
      </c>
      <c r="J48" s="25">
        <v>1.1180000000000001</v>
      </c>
      <c r="K48" s="25">
        <v>1.2310000000000001</v>
      </c>
      <c r="L48" s="25">
        <v>1.3540000000000001</v>
      </c>
      <c r="M48" s="25">
        <v>1.49</v>
      </c>
      <c r="N48" s="25">
        <v>1.589</v>
      </c>
      <c r="O48" s="25">
        <v>1.667</v>
      </c>
      <c r="P48" s="25">
        <v>1.732</v>
      </c>
      <c r="Q48" s="25">
        <v>1.788</v>
      </c>
      <c r="R48" s="25">
        <v>1.837</v>
      </c>
      <c r="S48" s="25">
        <v>1.8819999999999999</v>
      </c>
      <c r="T48" s="25">
        <v>1.925</v>
      </c>
      <c r="U48" s="25">
        <v>1.964</v>
      </c>
      <c r="V48" s="25">
        <v>2.0030000000000001</v>
      </c>
      <c r="W48" s="25">
        <v>2.04</v>
      </c>
      <c r="X48" s="25">
        <v>2.0760000000000001</v>
      </c>
      <c r="Y48" s="25">
        <v>2.1120000000000001</v>
      </c>
      <c r="Z48" s="25">
        <v>2.1459999999999999</v>
      </c>
      <c r="AA48" s="25">
        <v>2.1800000000000002</v>
      </c>
      <c r="AB48" s="25">
        <v>2.214</v>
      </c>
      <c r="AC48" s="25">
        <v>2.2480000000000002</v>
      </c>
      <c r="AD48" s="25">
        <v>2.2810000000000001</v>
      </c>
      <c r="AE48" s="25">
        <v>2.3130000000000002</v>
      </c>
      <c r="AF48" s="25">
        <v>2.3450000000000002</v>
      </c>
    </row>
    <row r="49" spans="1:32" s="15" customFormat="1" x14ac:dyDescent="0.25">
      <c r="A49" s="2"/>
      <c r="B49" s="2" t="s">
        <v>19</v>
      </c>
      <c r="C49"/>
      <c r="D49"/>
      <c r="E49"/>
      <c r="F49"/>
      <c r="G49" s="25" t="s">
        <v>103</v>
      </c>
      <c r="H49" s="25">
        <v>0</v>
      </c>
      <c r="I49" s="25">
        <v>1E-3</v>
      </c>
      <c r="J49" s="25">
        <v>1E-3</v>
      </c>
      <c r="K49" s="25">
        <v>1E-3</v>
      </c>
      <c r="L49" s="25">
        <v>1E-3</v>
      </c>
      <c r="M49" s="25">
        <v>2E-3</v>
      </c>
      <c r="N49" s="25">
        <v>2E-3</v>
      </c>
      <c r="O49" s="25">
        <v>2E-3</v>
      </c>
      <c r="P49" s="25">
        <v>2E-3</v>
      </c>
      <c r="Q49" s="25">
        <v>2E-3</v>
      </c>
      <c r="R49" s="25">
        <v>3.0000000000000001E-3</v>
      </c>
      <c r="S49" s="25">
        <v>3.0000000000000001E-3</v>
      </c>
      <c r="T49" s="25">
        <v>3.0000000000000001E-3</v>
      </c>
      <c r="U49" s="25">
        <v>3.0000000000000001E-3</v>
      </c>
      <c r="V49" s="25">
        <v>3.0000000000000001E-3</v>
      </c>
      <c r="W49" s="25">
        <v>3.0000000000000001E-3</v>
      </c>
      <c r="X49" s="25">
        <v>3.0000000000000001E-3</v>
      </c>
      <c r="Y49" s="25">
        <v>3.0000000000000001E-3</v>
      </c>
      <c r="Z49" s="25">
        <v>4.0000000000000001E-3</v>
      </c>
      <c r="AA49" s="25">
        <v>4.0000000000000001E-3</v>
      </c>
      <c r="AB49" s="25">
        <v>4.0000000000000001E-3</v>
      </c>
      <c r="AC49" s="25">
        <v>4.0000000000000001E-3</v>
      </c>
      <c r="AD49" s="25">
        <v>4.0000000000000001E-3</v>
      </c>
      <c r="AE49" s="25">
        <v>4.0000000000000001E-3</v>
      </c>
      <c r="AF49" s="25">
        <v>4.0000000000000001E-3</v>
      </c>
    </row>
    <row r="50" spans="1:32" s="15" customFormat="1" x14ac:dyDescent="0.25">
      <c r="A50" s="2"/>
      <c r="B50" s="2"/>
      <c r="C50"/>
      <c r="D50"/>
      <c r="E50"/>
      <c r="F50"/>
      <c r="G50" s="25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</row>
    <row r="51" spans="1:32" s="13" customFormat="1" ht="12.75" x14ac:dyDescent="0.2">
      <c r="A51" s="12" t="s">
        <v>21</v>
      </c>
      <c r="B51" s="12"/>
      <c r="C51" s="12"/>
      <c r="D51" s="12"/>
      <c r="E51" s="12"/>
      <c r="F51" s="12"/>
      <c r="G51" s="26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</row>
    <row r="52" spans="1:32" s="15" customFormat="1" x14ac:dyDescent="0.25">
      <c r="A52" s="2"/>
      <c r="B52" s="2" t="s">
        <v>22</v>
      </c>
      <c r="C52"/>
      <c r="D52"/>
      <c r="E52"/>
      <c r="F52"/>
      <c r="G52" s="25">
        <v>1.1439999999999999</v>
      </c>
      <c r="H52" s="25">
        <v>0.98099999999999998</v>
      </c>
      <c r="I52" s="25">
        <v>0.94599999999999995</v>
      </c>
      <c r="J52" s="25">
        <v>0.94</v>
      </c>
      <c r="K52" s="25">
        <v>0.95699999999999996</v>
      </c>
      <c r="L52" s="25">
        <v>0.96099999999999997</v>
      </c>
      <c r="M52" s="25">
        <v>0.96899999999999997</v>
      </c>
      <c r="N52" s="25">
        <v>0.97899999999999998</v>
      </c>
      <c r="O52" s="25">
        <v>0.99099999999999999</v>
      </c>
      <c r="P52" s="25">
        <v>1.0049999999999999</v>
      </c>
      <c r="Q52" s="25">
        <v>1.0189999999999999</v>
      </c>
      <c r="R52" s="25">
        <v>1.0349999999999999</v>
      </c>
      <c r="S52" s="25">
        <v>1.0509999999999999</v>
      </c>
      <c r="T52" s="25">
        <v>1.0669999999999999</v>
      </c>
      <c r="U52" s="25">
        <v>1.083</v>
      </c>
      <c r="V52" s="25">
        <v>1.099</v>
      </c>
      <c r="W52" s="25">
        <v>1.1160000000000001</v>
      </c>
      <c r="X52" s="25">
        <v>1.133</v>
      </c>
      <c r="Y52" s="25">
        <v>1.149</v>
      </c>
      <c r="Z52" s="25">
        <v>1.1659999999999999</v>
      </c>
      <c r="AA52" s="25">
        <v>1.1819999999999999</v>
      </c>
      <c r="AB52" s="25">
        <v>1.1990000000000001</v>
      </c>
      <c r="AC52" s="25">
        <v>1.2150000000000001</v>
      </c>
      <c r="AD52" s="25">
        <v>1.2310000000000001</v>
      </c>
      <c r="AE52" s="25">
        <v>1.248</v>
      </c>
      <c r="AF52" s="25">
        <v>1.264</v>
      </c>
    </row>
    <row r="53" spans="1:32" s="15" customFormat="1" x14ac:dyDescent="0.25">
      <c r="A53" s="17"/>
      <c r="B53" s="17" t="s">
        <v>23</v>
      </c>
      <c r="C53"/>
      <c r="D53"/>
      <c r="E53"/>
      <c r="F53"/>
      <c r="G53" s="25">
        <v>0.76900000000000002</v>
      </c>
      <c r="H53" s="25">
        <v>0.96099999999999997</v>
      </c>
      <c r="I53" s="25">
        <v>0.999</v>
      </c>
      <c r="J53" s="25">
        <v>0.99</v>
      </c>
      <c r="K53" s="25">
        <v>0.96</v>
      </c>
      <c r="L53" s="25">
        <v>0.96</v>
      </c>
      <c r="M53" s="25">
        <v>0.97299999999999998</v>
      </c>
      <c r="N53" s="25">
        <v>0.97099999999999997</v>
      </c>
      <c r="O53" s="25">
        <v>0.97699999999999998</v>
      </c>
      <c r="P53" s="25">
        <v>0.98799999999999999</v>
      </c>
      <c r="Q53" s="25">
        <v>1.006</v>
      </c>
      <c r="R53" s="25">
        <v>1.0229999999999999</v>
      </c>
      <c r="S53" s="25">
        <v>1.04</v>
      </c>
      <c r="T53" s="25">
        <v>1.0569999999999999</v>
      </c>
      <c r="U53" s="25">
        <v>1.073</v>
      </c>
      <c r="V53" s="25">
        <v>1.0900000000000001</v>
      </c>
      <c r="W53" s="25">
        <v>1.1060000000000001</v>
      </c>
      <c r="X53" s="25">
        <v>1.1220000000000001</v>
      </c>
      <c r="Y53" s="25">
        <v>1.139</v>
      </c>
      <c r="Z53" s="25">
        <v>1.155</v>
      </c>
      <c r="AA53" s="25">
        <v>1.17</v>
      </c>
      <c r="AB53" s="25">
        <v>1.1859999999999999</v>
      </c>
      <c r="AC53" s="25">
        <v>1.202</v>
      </c>
      <c r="AD53" s="25">
        <v>1.218</v>
      </c>
      <c r="AE53" s="25">
        <v>1.2330000000000001</v>
      </c>
      <c r="AF53" s="25">
        <v>1.248</v>
      </c>
    </row>
    <row r="54" spans="1:32" s="15" customFormat="1" x14ac:dyDescent="0.25">
      <c r="A54" s="2"/>
      <c r="B54" s="17" t="s">
        <v>24</v>
      </c>
      <c r="C54"/>
      <c r="D54"/>
      <c r="E54"/>
      <c r="F54"/>
      <c r="G54" s="25">
        <v>0.158</v>
      </c>
      <c r="H54" s="25">
        <v>0.14699999999999999</v>
      </c>
      <c r="I54" s="25">
        <v>0.14399999999999999</v>
      </c>
      <c r="J54" s="25">
        <v>0.14599999999999999</v>
      </c>
      <c r="K54" s="25">
        <v>0.151</v>
      </c>
      <c r="L54" s="25">
        <v>0.155</v>
      </c>
      <c r="M54" s="25">
        <v>0.16</v>
      </c>
      <c r="N54" s="25">
        <v>0.16400000000000001</v>
      </c>
      <c r="O54" s="25">
        <v>0.16800000000000001</v>
      </c>
      <c r="P54" s="25">
        <v>0.17199999999999999</v>
      </c>
      <c r="Q54" s="25">
        <v>0.17599999999999999</v>
      </c>
      <c r="R54" s="25">
        <v>0.17899999999999999</v>
      </c>
      <c r="S54" s="25">
        <v>0.183</v>
      </c>
      <c r="T54" s="25">
        <v>0.186</v>
      </c>
      <c r="U54" s="25">
        <v>0.19</v>
      </c>
      <c r="V54" s="25">
        <v>0.193</v>
      </c>
      <c r="W54" s="25">
        <v>0.19700000000000001</v>
      </c>
      <c r="X54" s="25">
        <v>0.2</v>
      </c>
      <c r="Y54" s="25">
        <v>0.20300000000000001</v>
      </c>
      <c r="Z54" s="25">
        <v>0.20599999999999999</v>
      </c>
      <c r="AA54" s="25">
        <v>0.20899999999999999</v>
      </c>
      <c r="AB54" s="25">
        <v>0.21199999999999999</v>
      </c>
      <c r="AC54" s="25">
        <v>0.216</v>
      </c>
      <c r="AD54" s="25">
        <v>0.219</v>
      </c>
      <c r="AE54" s="25">
        <v>0.222</v>
      </c>
      <c r="AF54" s="25">
        <v>0.224</v>
      </c>
    </row>
    <row r="55" spans="1:32" s="15" customFormat="1" x14ac:dyDescent="0.25">
      <c r="A55" s="2"/>
      <c r="B55" s="17" t="s">
        <v>19</v>
      </c>
      <c r="C55"/>
      <c r="D55"/>
      <c r="E55"/>
      <c r="F55"/>
      <c r="G55" s="25" t="s">
        <v>103</v>
      </c>
      <c r="H55" s="25">
        <v>0</v>
      </c>
      <c r="I55" s="25">
        <v>0</v>
      </c>
      <c r="J55" s="25">
        <v>1E-3</v>
      </c>
      <c r="K55" s="25">
        <v>1E-3</v>
      </c>
      <c r="L55" s="25">
        <v>1E-3</v>
      </c>
      <c r="M55" s="25">
        <v>1E-3</v>
      </c>
      <c r="N55" s="25">
        <v>1E-3</v>
      </c>
      <c r="O55" s="25">
        <v>1E-3</v>
      </c>
      <c r="P55" s="25">
        <v>2E-3</v>
      </c>
      <c r="Q55" s="25">
        <v>2E-3</v>
      </c>
      <c r="R55" s="25">
        <v>2E-3</v>
      </c>
      <c r="S55" s="25">
        <v>2E-3</v>
      </c>
      <c r="T55" s="25">
        <v>2E-3</v>
      </c>
      <c r="U55" s="25">
        <v>2E-3</v>
      </c>
      <c r="V55" s="25">
        <v>2E-3</v>
      </c>
      <c r="W55" s="25">
        <v>2E-3</v>
      </c>
      <c r="X55" s="25">
        <v>2E-3</v>
      </c>
      <c r="Y55" s="25">
        <v>2E-3</v>
      </c>
      <c r="Z55" s="25">
        <v>2E-3</v>
      </c>
      <c r="AA55" s="25">
        <v>2E-3</v>
      </c>
      <c r="AB55" s="25">
        <v>3.0000000000000001E-3</v>
      </c>
      <c r="AC55" s="25">
        <v>3.0000000000000001E-3</v>
      </c>
      <c r="AD55" s="25">
        <v>3.0000000000000001E-3</v>
      </c>
      <c r="AE55" s="25">
        <v>3.0000000000000001E-3</v>
      </c>
      <c r="AF55" s="25">
        <v>3.0000000000000001E-3</v>
      </c>
    </row>
    <row r="56" spans="1:32" s="15" customFormat="1" x14ac:dyDescent="0.25">
      <c r="A56" s="2"/>
      <c r="B56" s="2"/>
      <c r="C56"/>
      <c r="D56"/>
      <c r="E56"/>
      <c r="F56"/>
      <c r="G56" s="25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</row>
    <row r="57" spans="1:32" s="13" customFormat="1" ht="12.75" x14ac:dyDescent="0.2">
      <c r="A57" s="12" t="s">
        <v>25</v>
      </c>
      <c r="B57" s="12"/>
      <c r="C57" s="12"/>
      <c r="D57" s="12"/>
      <c r="E57" s="12"/>
      <c r="F57" s="12"/>
      <c r="G57" s="26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</row>
    <row r="58" spans="1:32" s="15" customFormat="1" x14ac:dyDescent="0.25">
      <c r="A58" s="2"/>
      <c r="B58" s="2" t="s">
        <v>26</v>
      </c>
      <c r="C58"/>
      <c r="D58"/>
      <c r="E58"/>
      <c r="F58" s="18"/>
      <c r="G58" s="25">
        <v>3.7850000000000001</v>
      </c>
      <c r="H58" s="25">
        <v>3.3220000000000001</v>
      </c>
      <c r="I58" s="25">
        <v>2.7669999999999999</v>
      </c>
      <c r="J58" s="25">
        <v>2.1829999999999998</v>
      </c>
      <c r="K58" s="25">
        <v>1.625</v>
      </c>
      <c r="L58" s="25">
        <v>1.224</v>
      </c>
      <c r="M58" s="25">
        <v>0.93400000000000005</v>
      </c>
      <c r="N58" s="25">
        <v>0.72199999999999998</v>
      </c>
      <c r="O58" s="25">
        <v>0.56799999999999995</v>
      </c>
      <c r="P58" s="25">
        <v>0.45500000000000002</v>
      </c>
      <c r="Q58" s="25">
        <v>0.371</v>
      </c>
      <c r="R58" s="25">
        <v>0.309</v>
      </c>
      <c r="S58" s="25">
        <v>0.26100000000000001</v>
      </c>
      <c r="T58" s="25">
        <v>0.22500000000000001</v>
      </c>
      <c r="U58" s="25">
        <v>0.19700000000000001</v>
      </c>
      <c r="V58" s="25">
        <v>0.17499999999999999</v>
      </c>
      <c r="W58" s="25">
        <v>0.158</v>
      </c>
      <c r="X58" s="25">
        <v>0.14299999999999999</v>
      </c>
      <c r="Y58" s="25">
        <v>0.13100000000000001</v>
      </c>
      <c r="Z58" s="25">
        <v>0.121</v>
      </c>
      <c r="AA58" s="25">
        <v>0.113</v>
      </c>
      <c r="AB58" s="25">
        <v>0.106</v>
      </c>
      <c r="AC58" s="25">
        <v>9.9000000000000005E-2</v>
      </c>
      <c r="AD58" s="25">
        <v>9.4E-2</v>
      </c>
      <c r="AE58" s="25">
        <v>8.8999999999999996E-2</v>
      </c>
      <c r="AF58" s="25">
        <v>8.4000000000000005E-2</v>
      </c>
    </row>
    <row r="59" spans="1:32" s="15" customFormat="1" x14ac:dyDescent="0.25">
      <c r="A59" s="2"/>
      <c r="B59" s="2" t="s">
        <v>27</v>
      </c>
      <c r="C59"/>
      <c r="D59"/>
      <c r="E59" s="19"/>
      <c r="F59"/>
      <c r="G59" s="25">
        <v>6.0640000000000001</v>
      </c>
      <c r="H59" s="25">
        <v>6.4020000000000001</v>
      </c>
      <c r="I59" s="25">
        <v>6.8120000000000003</v>
      </c>
      <c r="J59" s="25">
        <v>7.2469999999999999</v>
      </c>
      <c r="K59" s="25">
        <v>7.65</v>
      </c>
      <c r="L59" s="25">
        <v>7.9379999999999997</v>
      </c>
      <c r="M59" s="25">
        <v>8.1430000000000007</v>
      </c>
      <c r="N59" s="25">
        <v>8.3059999999999992</v>
      </c>
      <c r="O59" s="25">
        <v>8.4480000000000004</v>
      </c>
      <c r="P59" s="25">
        <v>8.57</v>
      </c>
      <c r="Q59" s="25">
        <v>8.6859999999999999</v>
      </c>
      <c r="R59" s="25">
        <v>8.7940000000000005</v>
      </c>
      <c r="S59" s="25">
        <v>8.9009999999999998</v>
      </c>
      <c r="T59" s="25">
        <v>9.0079999999999991</v>
      </c>
      <c r="U59" s="25">
        <v>9.1120000000000001</v>
      </c>
      <c r="V59" s="25">
        <v>9.2129999999999992</v>
      </c>
      <c r="W59" s="25">
        <v>9.3089999999999993</v>
      </c>
      <c r="X59" s="25">
        <v>9.407</v>
      </c>
      <c r="Y59" s="25">
        <v>9.5079999999999991</v>
      </c>
      <c r="Z59" s="25">
        <v>9.6080000000000005</v>
      </c>
      <c r="AA59" s="25">
        <v>9.7059999999999995</v>
      </c>
      <c r="AB59" s="25">
        <v>9.8030000000000008</v>
      </c>
      <c r="AC59" s="25">
        <v>9.8989999999999991</v>
      </c>
      <c r="AD59" s="25">
        <v>9.9949999999999992</v>
      </c>
      <c r="AE59" s="25">
        <v>10.09</v>
      </c>
      <c r="AF59" s="25">
        <v>10.183999999999999</v>
      </c>
    </row>
    <row r="60" spans="1:32" s="15" customFormat="1" x14ac:dyDescent="0.25">
      <c r="A60" s="2"/>
      <c r="B60" s="2" t="s">
        <v>28</v>
      </c>
      <c r="C60"/>
      <c r="D60"/>
      <c r="E60"/>
      <c r="F60"/>
      <c r="G60" s="25">
        <v>0.71499999999999997</v>
      </c>
      <c r="H60" s="25">
        <v>0.80100000000000005</v>
      </c>
      <c r="I60" s="25">
        <v>0.89200000000000002</v>
      </c>
      <c r="J60" s="25">
        <v>0.98099999999999998</v>
      </c>
      <c r="K60" s="25">
        <v>1.0669999999999999</v>
      </c>
      <c r="L60" s="25">
        <v>1.1359999999999999</v>
      </c>
      <c r="M60" s="25">
        <v>1.19</v>
      </c>
      <c r="N60" s="25">
        <v>1.2310000000000001</v>
      </c>
      <c r="O60" s="25">
        <v>1.268</v>
      </c>
      <c r="P60" s="25">
        <v>1.3009999999999999</v>
      </c>
      <c r="Q60" s="25">
        <v>1.331</v>
      </c>
      <c r="R60" s="25">
        <v>1.357</v>
      </c>
      <c r="S60" s="25">
        <v>1.3819999999999999</v>
      </c>
      <c r="T60" s="25">
        <v>1.4039999999999999</v>
      </c>
      <c r="U60" s="25">
        <v>1.4259999999999999</v>
      </c>
      <c r="V60" s="25">
        <v>1.446</v>
      </c>
      <c r="W60" s="25">
        <v>1.4650000000000001</v>
      </c>
      <c r="X60" s="25">
        <v>1.484</v>
      </c>
      <c r="Y60" s="25">
        <v>1.5029999999999999</v>
      </c>
      <c r="Z60" s="25">
        <v>1.522</v>
      </c>
      <c r="AA60" s="25">
        <v>1.54</v>
      </c>
      <c r="AB60" s="25">
        <v>1.5580000000000001</v>
      </c>
      <c r="AC60" s="25">
        <v>1.575</v>
      </c>
      <c r="AD60" s="25">
        <v>1.5920000000000001</v>
      </c>
      <c r="AE60" s="25">
        <v>1.609</v>
      </c>
      <c r="AF60" s="25">
        <v>1.6259999999999999</v>
      </c>
    </row>
    <row r="61" spans="1:32" s="15" customFormat="1" x14ac:dyDescent="0.25">
      <c r="A61" s="2"/>
      <c r="B61" s="2" t="s">
        <v>19</v>
      </c>
      <c r="C61"/>
      <c r="D61"/>
      <c r="E61"/>
      <c r="F61"/>
      <c r="G61" s="25" t="s">
        <v>103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</row>
    <row r="62" spans="1:32" s="15" customFormat="1" x14ac:dyDescent="0.25">
      <c r="A62" s="2"/>
      <c r="B62" s="2"/>
      <c r="C62"/>
      <c r="D62"/>
      <c r="E62"/>
      <c r="F62"/>
      <c r="G62" s="25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</row>
    <row r="63" spans="1:32" s="13" customFormat="1" ht="12.75" x14ac:dyDescent="0.2">
      <c r="A63" s="12" t="s">
        <v>29</v>
      </c>
      <c r="B63" s="12"/>
      <c r="C63" s="12"/>
      <c r="D63" s="12"/>
      <c r="E63" s="12"/>
      <c r="F63" s="12"/>
      <c r="G63" s="26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</row>
    <row r="64" spans="1:32" s="15" customFormat="1" x14ac:dyDescent="0.25">
      <c r="A64" s="2"/>
      <c r="B64" s="17" t="s">
        <v>4</v>
      </c>
      <c r="C64"/>
      <c r="D64"/>
      <c r="E64"/>
      <c r="F64"/>
      <c r="G64" s="25">
        <v>0.36699999999999999</v>
      </c>
      <c r="H64" s="25">
        <v>0.32900000000000001</v>
      </c>
      <c r="I64" s="25">
        <v>0.29599999999999999</v>
      </c>
      <c r="J64" s="25">
        <v>0.26600000000000001</v>
      </c>
      <c r="K64" s="25">
        <v>0.24099999999999999</v>
      </c>
      <c r="L64" s="25">
        <v>0.218</v>
      </c>
      <c r="M64" s="25">
        <v>0.19800000000000001</v>
      </c>
      <c r="N64" s="25">
        <v>0.18</v>
      </c>
      <c r="O64" s="25">
        <v>0.16500000000000001</v>
      </c>
      <c r="P64" s="25">
        <v>0.151</v>
      </c>
      <c r="Q64" s="25">
        <v>0.13900000000000001</v>
      </c>
      <c r="R64" s="25">
        <v>0.128</v>
      </c>
      <c r="S64" s="25">
        <v>0.11899999999999999</v>
      </c>
      <c r="T64" s="25">
        <v>0.111</v>
      </c>
      <c r="U64" s="25">
        <v>0.10299999999999999</v>
      </c>
      <c r="V64" s="25">
        <v>9.7000000000000003E-2</v>
      </c>
      <c r="W64" s="25">
        <v>9.0999999999999998E-2</v>
      </c>
      <c r="X64" s="25">
        <v>8.5999999999999993E-2</v>
      </c>
      <c r="Y64" s="25">
        <v>8.1000000000000003E-2</v>
      </c>
      <c r="Z64" s="25">
        <v>7.6999999999999999E-2</v>
      </c>
      <c r="AA64" s="25">
        <v>7.2999999999999995E-2</v>
      </c>
      <c r="AB64" s="25">
        <v>7.0000000000000007E-2</v>
      </c>
      <c r="AC64" s="25">
        <v>6.7000000000000004E-2</v>
      </c>
      <c r="AD64" s="25">
        <v>6.5000000000000002E-2</v>
      </c>
      <c r="AE64" s="25">
        <v>6.3E-2</v>
      </c>
      <c r="AF64" s="25">
        <v>6.0999999999999999E-2</v>
      </c>
    </row>
    <row r="65" spans="1:32" s="15" customFormat="1" x14ac:dyDescent="0.25">
      <c r="A65" s="2"/>
      <c r="B65" s="17" t="s">
        <v>5</v>
      </c>
      <c r="C65"/>
      <c r="D65"/>
      <c r="E65"/>
      <c r="F65"/>
      <c r="G65" s="25">
        <v>4.0049999999999999</v>
      </c>
      <c r="H65" s="25">
        <v>4.4480000000000004</v>
      </c>
      <c r="I65" s="25">
        <v>4.8840000000000003</v>
      </c>
      <c r="J65" s="25">
        <v>5.282</v>
      </c>
      <c r="K65" s="25">
        <v>5.6429999999999998</v>
      </c>
      <c r="L65" s="25">
        <v>5.9710000000000001</v>
      </c>
      <c r="M65" s="25">
        <v>6.2640000000000002</v>
      </c>
      <c r="N65" s="25">
        <v>6.5330000000000004</v>
      </c>
      <c r="O65" s="25">
        <v>6.79</v>
      </c>
      <c r="P65" s="25">
        <v>7.0270000000000001</v>
      </c>
      <c r="Q65" s="25">
        <v>7.2519999999999998</v>
      </c>
      <c r="R65" s="25">
        <v>7.4569999999999999</v>
      </c>
      <c r="S65" s="25">
        <v>7.6479999999999997</v>
      </c>
      <c r="T65" s="25">
        <v>7.8259999999999996</v>
      </c>
      <c r="U65" s="25">
        <v>7.9930000000000003</v>
      </c>
      <c r="V65" s="25">
        <v>8.1489999999999991</v>
      </c>
      <c r="W65" s="25">
        <v>8.2940000000000005</v>
      </c>
      <c r="X65" s="25">
        <v>8.4339999999999993</v>
      </c>
      <c r="Y65" s="25">
        <v>8.5709999999999997</v>
      </c>
      <c r="Z65" s="25">
        <v>8.7029999999999994</v>
      </c>
      <c r="AA65" s="25">
        <v>8.827</v>
      </c>
      <c r="AB65" s="25">
        <v>8.9459999999999997</v>
      </c>
      <c r="AC65" s="25">
        <v>9.0589999999999993</v>
      </c>
      <c r="AD65" s="25">
        <v>9.1690000000000005</v>
      </c>
      <c r="AE65" s="25">
        <v>9.2750000000000004</v>
      </c>
      <c r="AF65" s="25">
        <v>9.3780000000000001</v>
      </c>
    </row>
    <row r="66" spans="1:32" s="15" customFormat="1" x14ac:dyDescent="0.25">
      <c r="A66" s="2"/>
      <c r="B66" s="17" t="s">
        <v>30</v>
      </c>
      <c r="C66"/>
      <c r="D66"/>
      <c r="E66"/>
      <c r="F66"/>
      <c r="G66" s="25">
        <v>2.601</v>
      </c>
      <c r="H66" s="25">
        <v>2.3239999999999998</v>
      </c>
      <c r="I66" s="25">
        <v>2.0790000000000002</v>
      </c>
      <c r="J66" s="25">
        <v>1.861</v>
      </c>
      <c r="K66" s="25">
        <v>1.6679999999999999</v>
      </c>
      <c r="L66" s="25">
        <v>1.496</v>
      </c>
      <c r="M66" s="25">
        <v>1.343</v>
      </c>
      <c r="N66" s="25">
        <v>1.2070000000000001</v>
      </c>
      <c r="O66" s="25">
        <v>1.0860000000000001</v>
      </c>
      <c r="P66" s="25">
        <v>0.97799999999999998</v>
      </c>
      <c r="Q66" s="25">
        <v>0.88200000000000001</v>
      </c>
      <c r="R66" s="25">
        <v>0.79700000000000004</v>
      </c>
      <c r="S66" s="25">
        <v>0.72099999999999997</v>
      </c>
      <c r="T66" s="25">
        <v>0.65300000000000002</v>
      </c>
      <c r="U66" s="25">
        <v>0.59199999999999997</v>
      </c>
      <c r="V66" s="25">
        <v>0.53800000000000003</v>
      </c>
      <c r="W66" s="25">
        <v>0.49</v>
      </c>
      <c r="X66" s="25">
        <v>0.44600000000000001</v>
      </c>
      <c r="Y66" s="25">
        <v>0.40799999999999997</v>
      </c>
      <c r="Z66" s="25">
        <v>0.374</v>
      </c>
      <c r="AA66" s="25">
        <v>0.34300000000000003</v>
      </c>
      <c r="AB66" s="25">
        <v>0.316</v>
      </c>
      <c r="AC66" s="25">
        <v>0.29099999999999998</v>
      </c>
      <c r="AD66" s="25">
        <v>0.26900000000000002</v>
      </c>
      <c r="AE66" s="25">
        <v>0.25</v>
      </c>
      <c r="AF66" s="25">
        <v>0.23200000000000001</v>
      </c>
    </row>
    <row r="67" spans="1:32" s="15" customFormat="1" x14ac:dyDescent="0.25">
      <c r="A67" s="2"/>
      <c r="B67" s="17" t="s">
        <v>31</v>
      </c>
      <c r="C67"/>
      <c r="D67"/>
      <c r="E67"/>
      <c r="F67"/>
      <c r="G67" s="25">
        <v>2.7E-2</v>
      </c>
      <c r="H67" s="25">
        <v>2.4E-2</v>
      </c>
      <c r="I67" s="25">
        <v>2.1000000000000001E-2</v>
      </c>
      <c r="J67" s="25">
        <v>1.9E-2</v>
      </c>
      <c r="K67" s="25">
        <v>1.7000000000000001E-2</v>
      </c>
      <c r="L67" s="25">
        <v>1.4999999999999999E-2</v>
      </c>
      <c r="M67" s="25">
        <v>1.4E-2</v>
      </c>
      <c r="N67" s="25">
        <v>1.2E-2</v>
      </c>
      <c r="O67" s="25">
        <v>1.0999999999999999E-2</v>
      </c>
      <c r="P67" s="25">
        <v>0.01</v>
      </c>
      <c r="Q67" s="25">
        <v>8.9999999999999993E-3</v>
      </c>
      <c r="R67" s="25">
        <v>8.0000000000000002E-3</v>
      </c>
      <c r="S67" s="25">
        <v>7.0000000000000001E-3</v>
      </c>
      <c r="T67" s="25">
        <v>6.0000000000000001E-3</v>
      </c>
      <c r="U67" s="25">
        <v>6.0000000000000001E-3</v>
      </c>
      <c r="V67" s="25">
        <v>5.0000000000000001E-3</v>
      </c>
      <c r="W67" s="25">
        <v>5.0000000000000001E-3</v>
      </c>
      <c r="X67" s="25">
        <v>4.0000000000000001E-3</v>
      </c>
      <c r="Y67" s="25">
        <v>4.0000000000000001E-3</v>
      </c>
      <c r="Z67" s="25">
        <v>3.0000000000000001E-3</v>
      </c>
      <c r="AA67" s="25">
        <v>3.0000000000000001E-3</v>
      </c>
      <c r="AB67" s="25">
        <v>3.0000000000000001E-3</v>
      </c>
      <c r="AC67" s="25">
        <v>2E-3</v>
      </c>
      <c r="AD67" s="25">
        <v>2E-3</v>
      </c>
      <c r="AE67" s="25">
        <v>2E-3</v>
      </c>
      <c r="AF67" s="25">
        <v>2E-3</v>
      </c>
    </row>
    <row r="68" spans="1:32" s="15" customFormat="1" x14ac:dyDescent="0.25">
      <c r="A68" s="2"/>
      <c r="B68" s="2" t="s">
        <v>19</v>
      </c>
      <c r="C68"/>
      <c r="D68"/>
      <c r="E68"/>
      <c r="F68"/>
      <c r="G68" s="25" t="s">
        <v>103</v>
      </c>
      <c r="H68" s="25">
        <v>6.0000000000000001E-3</v>
      </c>
      <c r="I68" s="25">
        <v>0.01</v>
      </c>
      <c r="J68" s="25">
        <v>1.2999999999999999E-2</v>
      </c>
      <c r="K68" s="25">
        <v>1.6E-2</v>
      </c>
      <c r="L68" s="25">
        <v>1.7000000000000001E-2</v>
      </c>
      <c r="M68" s="25">
        <v>1.9E-2</v>
      </c>
      <c r="N68" s="25">
        <v>1.9E-2</v>
      </c>
      <c r="O68" s="25">
        <v>0.02</v>
      </c>
      <c r="P68" s="25">
        <v>0.02</v>
      </c>
      <c r="Q68" s="25">
        <v>2.1000000000000001E-2</v>
      </c>
      <c r="R68" s="25">
        <v>2.1000000000000001E-2</v>
      </c>
      <c r="S68" s="25">
        <v>2.1000000000000001E-2</v>
      </c>
      <c r="T68" s="25">
        <v>2.1000000000000001E-2</v>
      </c>
      <c r="U68" s="25">
        <v>2.1000000000000001E-2</v>
      </c>
      <c r="V68" s="25">
        <v>2.1000000000000001E-2</v>
      </c>
      <c r="W68" s="25">
        <v>2.1000000000000001E-2</v>
      </c>
      <c r="X68" s="25">
        <v>2.1000000000000001E-2</v>
      </c>
      <c r="Y68" s="25">
        <v>2.1000000000000001E-2</v>
      </c>
      <c r="Z68" s="25">
        <v>0.02</v>
      </c>
      <c r="AA68" s="25">
        <v>0.02</v>
      </c>
      <c r="AB68" s="25">
        <v>0.02</v>
      </c>
      <c r="AC68" s="25">
        <v>0.02</v>
      </c>
      <c r="AD68" s="25">
        <v>0.02</v>
      </c>
      <c r="AE68" s="25">
        <v>0.02</v>
      </c>
      <c r="AF68" s="25">
        <v>1.9E-2</v>
      </c>
    </row>
    <row r="69" spans="1:32" s="15" customFormat="1" x14ac:dyDescent="0.25">
      <c r="A69" s="2"/>
      <c r="B69" s="2"/>
      <c r="C69"/>
      <c r="D69"/>
      <c r="E69"/>
      <c r="F69"/>
      <c r="G69" s="25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</row>
    <row r="70" spans="1:32" s="13" customFormat="1" ht="12.75" x14ac:dyDescent="0.2">
      <c r="A70" s="12" t="s">
        <v>32</v>
      </c>
      <c r="B70" s="12"/>
      <c r="C70" s="12"/>
      <c r="D70" s="12"/>
      <c r="E70" s="12"/>
      <c r="F70" s="12"/>
      <c r="G70" s="26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</row>
    <row r="71" spans="1:32" s="15" customFormat="1" x14ac:dyDescent="0.25">
      <c r="A71" s="2"/>
      <c r="B71" s="2" t="s">
        <v>33</v>
      </c>
      <c r="C71"/>
      <c r="D71"/>
      <c r="E71"/>
      <c r="F71"/>
      <c r="G71" s="25">
        <v>1.63</v>
      </c>
      <c r="H71" s="25">
        <v>1.498</v>
      </c>
      <c r="I71" s="25">
        <v>1.4950000000000001</v>
      </c>
      <c r="J71" s="25">
        <v>1.4970000000000001</v>
      </c>
      <c r="K71" s="25">
        <v>1.5</v>
      </c>
      <c r="L71" s="25">
        <v>1.5149999999999999</v>
      </c>
      <c r="M71" s="25">
        <v>1.54</v>
      </c>
      <c r="N71" s="25">
        <v>1.5649999999999999</v>
      </c>
      <c r="O71" s="25">
        <v>1.59</v>
      </c>
      <c r="P71" s="25">
        <v>1.6140000000000001</v>
      </c>
      <c r="Q71" s="25">
        <v>1.637</v>
      </c>
      <c r="R71" s="25">
        <v>1.66</v>
      </c>
      <c r="S71" s="25">
        <v>1.6830000000000001</v>
      </c>
      <c r="T71" s="25">
        <v>1.7050000000000001</v>
      </c>
      <c r="U71" s="25">
        <v>1.726</v>
      </c>
      <c r="V71" s="25">
        <v>1.7470000000000001</v>
      </c>
      <c r="W71" s="25">
        <v>1.768</v>
      </c>
      <c r="X71" s="25">
        <v>1.788</v>
      </c>
      <c r="Y71" s="25">
        <v>1.8080000000000001</v>
      </c>
      <c r="Z71" s="25">
        <v>1.8260000000000001</v>
      </c>
      <c r="AA71" s="25">
        <v>1.845</v>
      </c>
      <c r="AB71" s="25">
        <v>1.863</v>
      </c>
      <c r="AC71" s="25">
        <v>1.881</v>
      </c>
      <c r="AD71" s="25">
        <v>1.8979999999999999</v>
      </c>
      <c r="AE71" s="25">
        <v>1.9139999999999999</v>
      </c>
      <c r="AF71" s="25">
        <v>1.93</v>
      </c>
    </row>
    <row r="72" spans="1:32" s="15" customFormat="1" x14ac:dyDescent="0.25">
      <c r="A72" s="2"/>
      <c r="B72" s="17" t="s">
        <v>34</v>
      </c>
      <c r="C72"/>
      <c r="D72"/>
      <c r="E72"/>
      <c r="F72"/>
      <c r="G72" s="25">
        <v>0.58599999999999997</v>
      </c>
      <c r="H72" s="25">
        <v>0.56699999999999995</v>
      </c>
      <c r="I72" s="25">
        <v>0.55900000000000005</v>
      </c>
      <c r="J72" s="25">
        <v>0.55600000000000005</v>
      </c>
      <c r="K72" s="25">
        <v>0.55700000000000005</v>
      </c>
      <c r="L72" s="25">
        <v>0.55900000000000005</v>
      </c>
      <c r="M72" s="25">
        <v>0.56100000000000005</v>
      </c>
      <c r="N72" s="25">
        <v>0.56399999999999995</v>
      </c>
      <c r="O72" s="25">
        <v>0.56799999999999995</v>
      </c>
      <c r="P72" s="25">
        <v>0.57199999999999995</v>
      </c>
      <c r="Q72" s="25">
        <v>0.57599999999999996</v>
      </c>
      <c r="R72" s="25">
        <v>0.57999999999999996</v>
      </c>
      <c r="S72" s="25">
        <v>0.58299999999999996</v>
      </c>
      <c r="T72" s="25">
        <v>0.58699999999999997</v>
      </c>
      <c r="U72" s="25">
        <v>0.59</v>
      </c>
      <c r="V72" s="25">
        <v>0.59399999999999997</v>
      </c>
      <c r="W72" s="25">
        <v>0.59699999999999998</v>
      </c>
      <c r="X72" s="25">
        <v>0.6</v>
      </c>
      <c r="Y72" s="25">
        <v>0.60299999999999998</v>
      </c>
      <c r="Z72" s="25">
        <v>0.60599999999999998</v>
      </c>
      <c r="AA72" s="25">
        <v>0.60899999999999999</v>
      </c>
      <c r="AB72" s="25">
        <v>0.61199999999999999</v>
      </c>
      <c r="AC72" s="25">
        <v>0.61499999999999999</v>
      </c>
      <c r="AD72" s="25">
        <v>0.61799999999999999</v>
      </c>
      <c r="AE72" s="25">
        <v>0.62</v>
      </c>
      <c r="AF72" s="25">
        <v>0.623</v>
      </c>
    </row>
    <row r="73" spans="1:32" s="15" customFormat="1" x14ac:dyDescent="0.25">
      <c r="A73" s="2"/>
      <c r="B73" s="2" t="s">
        <v>35</v>
      </c>
      <c r="C73"/>
      <c r="D73"/>
      <c r="E73"/>
      <c r="F73"/>
      <c r="G73" s="25">
        <v>0.40899999999999997</v>
      </c>
      <c r="H73" s="25">
        <v>0.41099999999999998</v>
      </c>
      <c r="I73" s="25">
        <v>0.41299999999999998</v>
      </c>
      <c r="J73" s="25">
        <v>0.41499999999999998</v>
      </c>
      <c r="K73" s="25">
        <v>0.41699999999999998</v>
      </c>
      <c r="L73" s="25">
        <v>0.41899999999999998</v>
      </c>
      <c r="M73" s="25">
        <v>0.42</v>
      </c>
      <c r="N73" s="25">
        <v>0.42199999999999999</v>
      </c>
      <c r="O73" s="25">
        <v>0.42299999999999999</v>
      </c>
      <c r="P73" s="25">
        <v>0.42499999999999999</v>
      </c>
      <c r="Q73" s="25">
        <v>0.42699999999999999</v>
      </c>
      <c r="R73" s="25">
        <v>0.42799999999999999</v>
      </c>
      <c r="S73" s="25">
        <v>0.43</v>
      </c>
      <c r="T73" s="25">
        <v>0.43099999999999999</v>
      </c>
      <c r="U73" s="25">
        <v>0.432</v>
      </c>
      <c r="V73" s="25">
        <v>0.433</v>
      </c>
      <c r="W73" s="25">
        <v>0.434</v>
      </c>
      <c r="X73" s="25">
        <v>0.435</v>
      </c>
      <c r="Y73" s="25">
        <v>0.436</v>
      </c>
      <c r="Z73" s="25">
        <v>0.437</v>
      </c>
      <c r="AA73" s="25">
        <v>0.438</v>
      </c>
      <c r="AB73" s="25">
        <v>0.439</v>
      </c>
      <c r="AC73" s="25">
        <v>0.44</v>
      </c>
      <c r="AD73" s="25">
        <v>0.44</v>
      </c>
      <c r="AE73" s="25">
        <v>0.441</v>
      </c>
      <c r="AF73" s="25">
        <v>0.441</v>
      </c>
    </row>
    <row r="74" spans="1:32" s="15" customFormat="1" x14ac:dyDescent="0.25">
      <c r="A74" s="2"/>
      <c r="B74" s="2" t="s">
        <v>36</v>
      </c>
      <c r="C74"/>
      <c r="D74"/>
      <c r="E74"/>
      <c r="F74"/>
      <c r="G74" s="25">
        <v>0.40500000000000003</v>
      </c>
      <c r="H74" s="25">
        <v>0.41</v>
      </c>
      <c r="I74" s="25">
        <v>0.41499999999999998</v>
      </c>
      <c r="J74" s="25">
        <v>0.42099999999999999</v>
      </c>
      <c r="K74" s="25">
        <v>0.42699999999999999</v>
      </c>
      <c r="L74" s="25">
        <v>0.432</v>
      </c>
      <c r="M74" s="25">
        <v>0.436</v>
      </c>
      <c r="N74" s="25">
        <v>0.44</v>
      </c>
      <c r="O74" s="25">
        <v>0.44500000000000001</v>
      </c>
      <c r="P74" s="25">
        <v>0.45</v>
      </c>
      <c r="Q74" s="25">
        <v>0.45500000000000002</v>
      </c>
      <c r="R74" s="25">
        <v>0.46</v>
      </c>
      <c r="S74" s="25">
        <v>0.46500000000000002</v>
      </c>
      <c r="T74" s="25">
        <v>0.47</v>
      </c>
      <c r="U74" s="25">
        <v>0.47499999999999998</v>
      </c>
      <c r="V74" s="25">
        <v>0.48</v>
      </c>
      <c r="W74" s="25">
        <v>0.48499999999999999</v>
      </c>
      <c r="X74" s="25">
        <v>0.49</v>
      </c>
      <c r="Y74" s="25">
        <v>0.495</v>
      </c>
      <c r="Z74" s="25">
        <v>0.5</v>
      </c>
      <c r="AA74" s="25">
        <v>0.505</v>
      </c>
      <c r="AB74" s="25">
        <v>0.51</v>
      </c>
      <c r="AC74" s="25">
        <v>0.51400000000000001</v>
      </c>
      <c r="AD74" s="25">
        <v>0.51900000000000002</v>
      </c>
      <c r="AE74" s="25">
        <v>0.52400000000000002</v>
      </c>
      <c r="AF74" s="25">
        <v>0.52900000000000003</v>
      </c>
    </row>
    <row r="75" spans="1:32" s="15" customFormat="1" x14ac:dyDescent="0.25">
      <c r="A75" s="2"/>
      <c r="B75" s="17" t="s">
        <v>19</v>
      </c>
      <c r="C75"/>
      <c r="D75"/>
      <c r="E75"/>
      <c r="F75"/>
      <c r="G75" s="25">
        <v>5.8999999999999997E-2</v>
      </c>
      <c r="H75" s="25">
        <v>0.10199999999999999</v>
      </c>
      <c r="I75" s="25">
        <v>0.11799999999999999</v>
      </c>
      <c r="J75" s="25">
        <v>0.13100000000000001</v>
      </c>
      <c r="K75" s="25">
        <v>0.14299999999999999</v>
      </c>
      <c r="L75" s="25">
        <v>0.154</v>
      </c>
      <c r="M75" s="25">
        <v>0.16500000000000001</v>
      </c>
      <c r="N75" s="25">
        <v>0.17599999999999999</v>
      </c>
      <c r="O75" s="25">
        <v>0.188</v>
      </c>
      <c r="P75" s="25">
        <v>0.19900000000000001</v>
      </c>
      <c r="Q75" s="25">
        <v>0.21099999999999999</v>
      </c>
      <c r="R75" s="25">
        <v>0.223</v>
      </c>
      <c r="S75" s="25">
        <v>0.23499999999999999</v>
      </c>
      <c r="T75" s="25">
        <v>0.247</v>
      </c>
      <c r="U75" s="25">
        <v>0.25900000000000001</v>
      </c>
      <c r="V75" s="25">
        <v>0.27200000000000002</v>
      </c>
      <c r="W75" s="25">
        <v>0.28399999999999997</v>
      </c>
      <c r="X75" s="25">
        <v>0.29699999999999999</v>
      </c>
      <c r="Y75" s="25">
        <v>0.309</v>
      </c>
      <c r="Z75" s="25">
        <v>0.32200000000000001</v>
      </c>
      <c r="AA75" s="25">
        <v>0.33500000000000002</v>
      </c>
      <c r="AB75" s="25">
        <v>0.34799999999999998</v>
      </c>
      <c r="AC75" s="25">
        <v>0.36099999999999999</v>
      </c>
      <c r="AD75" s="25">
        <v>0.375</v>
      </c>
      <c r="AE75" s="25">
        <v>0.38800000000000001</v>
      </c>
      <c r="AF75" s="25">
        <v>0.40100000000000002</v>
      </c>
    </row>
    <row r="76" spans="1:32" s="15" customFormat="1" x14ac:dyDescent="0.25">
      <c r="A76" s="2"/>
      <c r="B76" s="17" t="s">
        <v>37</v>
      </c>
      <c r="C76"/>
      <c r="D76"/>
      <c r="E76"/>
      <c r="F76"/>
      <c r="G76" s="25">
        <v>2E-3</v>
      </c>
      <c r="H76" s="25">
        <v>2E-3</v>
      </c>
      <c r="I76" s="25">
        <v>2E-3</v>
      </c>
      <c r="J76" s="25">
        <v>2E-3</v>
      </c>
      <c r="K76" s="25">
        <v>3.0000000000000001E-3</v>
      </c>
      <c r="L76" s="25">
        <v>3.0000000000000001E-3</v>
      </c>
      <c r="M76" s="25">
        <v>3.0000000000000001E-3</v>
      </c>
      <c r="N76" s="25">
        <v>3.0000000000000001E-3</v>
      </c>
      <c r="O76" s="25">
        <v>3.0000000000000001E-3</v>
      </c>
      <c r="P76" s="25">
        <v>3.0000000000000001E-3</v>
      </c>
      <c r="Q76" s="25">
        <v>3.0000000000000001E-3</v>
      </c>
      <c r="R76" s="25">
        <v>3.0000000000000001E-3</v>
      </c>
      <c r="S76" s="25">
        <v>3.0000000000000001E-3</v>
      </c>
      <c r="T76" s="25">
        <v>3.0000000000000001E-3</v>
      </c>
      <c r="U76" s="25">
        <v>3.0000000000000001E-3</v>
      </c>
      <c r="V76" s="25">
        <v>3.0000000000000001E-3</v>
      </c>
      <c r="W76" s="25">
        <v>3.0000000000000001E-3</v>
      </c>
      <c r="X76" s="25">
        <v>3.0000000000000001E-3</v>
      </c>
      <c r="Y76" s="25">
        <v>3.0000000000000001E-3</v>
      </c>
      <c r="Z76" s="25">
        <v>3.0000000000000001E-3</v>
      </c>
      <c r="AA76" s="25">
        <v>3.0000000000000001E-3</v>
      </c>
      <c r="AB76" s="25">
        <v>4.0000000000000001E-3</v>
      </c>
      <c r="AC76" s="25">
        <v>4.0000000000000001E-3</v>
      </c>
      <c r="AD76" s="25">
        <v>4.0000000000000001E-3</v>
      </c>
      <c r="AE76" s="25">
        <v>4.0000000000000001E-3</v>
      </c>
      <c r="AF76" s="25">
        <v>4.0000000000000001E-3</v>
      </c>
    </row>
    <row r="77" spans="1:32" s="15" customFormat="1" x14ac:dyDescent="0.25">
      <c r="A77"/>
      <c r="B77" s="17"/>
      <c r="C77"/>
      <c r="D77"/>
      <c r="E77"/>
      <c r="F77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</row>
    <row r="79" spans="1:32" x14ac:dyDescent="0.25">
      <c r="A79" s="7" t="s">
        <v>56</v>
      </c>
      <c r="B79" s="8"/>
      <c r="C79" s="7"/>
      <c r="D79" s="9"/>
      <c r="E79" s="9"/>
      <c r="F79" s="9"/>
      <c r="G79" s="9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1:32" x14ac:dyDescent="0.25">
      <c r="A80" s="11" t="s">
        <v>13</v>
      </c>
      <c r="B80" s="2"/>
    </row>
    <row r="81" spans="1:32" x14ac:dyDescent="0.25">
      <c r="A81" s="2"/>
      <c r="B81" s="2" t="s">
        <v>14</v>
      </c>
    </row>
    <row r="82" spans="1:32" s="13" customFormat="1" ht="12.75" x14ac:dyDescent="0.2">
      <c r="A82" s="12" t="s">
        <v>15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 s="15" customFormat="1" x14ac:dyDescent="0.25">
      <c r="A83" s="2"/>
      <c r="B83" s="2" t="s">
        <v>16</v>
      </c>
      <c r="C83"/>
      <c r="D83"/>
      <c r="E83"/>
      <c r="F83"/>
      <c r="G83" s="25">
        <v>517.69899999999996</v>
      </c>
      <c r="H83" s="25">
        <v>460.93400000000003</v>
      </c>
      <c r="I83" s="25">
        <v>408.31900000000002</v>
      </c>
      <c r="J83" s="25">
        <v>320.75</v>
      </c>
      <c r="K83" s="25">
        <v>244.72200000000001</v>
      </c>
      <c r="L83" s="25">
        <v>177.68</v>
      </c>
      <c r="M83" s="25">
        <v>108.301</v>
      </c>
      <c r="N83" s="25">
        <v>74.566999999999993</v>
      </c>
      <c r="O83" s="25">
        <v>56.947000000000003</v>
      </c>
      <c r="P83" s="25">
        <v>47.67</v>
      </c>
      <c r="Q83" s="25">
        <v>42.793999999999997</v>
      </c>
      <c r="R83" s="25">
        <v>40.273000000000003</v>
      </c>
      <c r="S83" s="25">
        <v>39.052</v>
      </c>
      <c r="T83" s="25">
        <v>38.564999999999998</v>
      </c>
      <c r="U83" s="25">
        <v>38.5</v>
      </c>
      <c r="V83" s="25">
        <v>38.691000000000003</v>
      </c>
      <c r="W83" s="25">
        <v>39.033000000000001</v>
      </c>
      <c r="X83" s="25">
        <v>39.465000000000003</v>
      </c>
      <c r="Y83" s="25">
        <v>39.947000000000003</v>
      </c>
      <c r="Z83" s="25">
        <v>40.46</v>
      </c>
      <c r="AA83" s="25">
        <v>40.997</v>
      </c>
      <c r="AB83" s="25">
        <v>41.56</v>
      </c>
      <c r="AC83" s="25">
        <v>42.13</v>
      </c>
      <c r="AD83" s="25">
        <v>42.7</v>
      </c>
      <c r="AE83" s="25">
        <v>43.265999999999998</v>
      </c>
      <c r="AF83" s="25">
        <v>43.825000000000003</v>
      </c>
    </row>
    <row r="84" spans="1:32" s="15" customFormat="1" x14ac:dyDescent="0.25">
      <c r="A84" s="2"/>
      <c r="B84" s="2" t="s">
        <v>17</v>
      </c>
      <c r="C84"/>
      <c r="D84"/>
      <c r="E84"/>
      <c r="F84"/>
      <c r="G84" s="25">
        <v>7.8659999999999997</v>
      </c>
      <c r="H84" s="25">
        <v>7.1859999999999999</v>
      </c>
      <c r="I84" s="25">
        <v>18.260000000000002</v>
      </c>
      <c r="J84" s="25">
        <v>52.048999999999999</v>
      </c>
      <c r="K84" s="25">
        <v>86.16</v>
      </c>
      <c r="L84" s="25">
        <v>108.536</v>
      </c>
      <c r="M84" s="25">
        <v>127.197</v>
      </c>
      <c r="N84" s="25">
        <v>131.49799999999999</v>
      </c>
      <c r="O84" s="25">
        <v>131.03299999999999</v>
      </c>
      <c r="P84" s="25">
        <v>129.202</v>
      </c>
      <c r="Q84" s="25">
        <v>127.48399999999999</v>
      </c>
      <c r="R84" s="25">
        <v>126.303</v>
      </c>
      <c r="S84" s="25">
        <v>125.831</v>
      </c>
      <c r="T84" s="25">
        <v>125.97799999999999</v>
      </c>
      <c r="U84" s="25">
        <v>126.61199999999999</v>
      </c>
      <c r="V84" s="25">
        <v>127.645</v>
      </c>
      <c r="W84" s="25">
        <v>128.93</v>
      </c>
      <c r="X84" s="25">
        <v>130.37799999999999</v>
      </c>
      <c r="Y84" s="25">
        <v>131.91200000000001</v>
      </c>
      <c r="Z84" s="25">
        <v>133.517</v>
      </c>
      <c r="AA84" s="25">
        <v>135.203</v>
      </c>
      <c r="AB84" s="25">
        <v>137.00700000000001</v>
      </c>
      <c r="AC84" s="25">
        <v>138.804</v>
      </c>
      <c r="AD84" s="25">
        <v>140.583</v>
      </c>
      <c r="AE84" s="25">
        <v>142.339</v>
      </c>
      <c r="AF84" s="25">
        <v>144.065</v>
      </c>
    </row>
    <row r="85" spans="1:32" s="15" customFormat="1" x14ac:dyDescent="0.25">
      <c r="A85" s="2"/>
      <c r="B85" s="2" t="s">
        <v>18</v>
      </c>
      <c r="C85"/>
      <c r="D85"/>
      <c r="E85"/>
      <c r="F85"/>
      <c r="G85" s="25">
        <v>88.843000000000004</v>
      </c>
      <c r="H85" s="25">
        <v>107.443</v>
      </c>
      <c r="I85" s="25">
        <v>122.18600000000001</v>
      </c>
      <c r="J85" s="25">
        <v>139.18299999999999</v>
      </c>
      <c r="K85" s="25">
        <v>153.304</v>
      </c>
      <c r="L85" s="25">
        <v>168.601</v>
      </c>
      <c r="M85" s="25">
        <v>185.5</v>
      </c>
      <c r="N85" s="25">
        <v>197.80199999999999</v>
      </c>
      <c r="O85" s="25">
        <v>207.547</v>
      </c>
      <c r="P85" s="25">
        <v>215.625</v>
      </c>
      <c r="Q85" s="25">
        <v>222.595</v>
      </c>
      <c r="R85" s="25">
        <v>228.74299999999999</v>
      </c>
      <c r="S85" s="25">
        <v>234.357</v>
      </c>
      <c r="T85" s="25">
        <v>239.59399999999999</v>
      </c>
      <c r="U85" s="25">
        <v>244.56</v>
      </c>
      <c r="V85" s="25">
        <v>249.351</v>
      </c>
      <c r="W85" s="25">
        <v>253.98400000000001</v>
      </c>
      <c r="X85" s="25">
        <v>258.49</v>
      </c>
      <c r="Y85" s="25">
        <v>262.87799999999999</v>
      </c>
      <c r="Z85" s="25">
        <v>267.17399999999998</v>
      </c>
      <c r="AA85" s="25">
        <v>271.411</v>
      </c>
      <c r="AB85" s="25">
        <v>275.64800000000002</v>
      </c>
      <c r="AC85" s="25">
        <v>279.82600000000002</v>
      </c>
      <c r="AD85" s="25">
        <v>283.94400000000002</v>
      </c>
      <c r="AE85" s="25">
        <v>287.99900000000002</v>
      </c>
      <c r="AF85" s="25">
        <v>291.99</v>
      </c>
    </row>
    <row r="86" spans="1:32" s="15" customFormat="1" x14ac:dyDescent="0.25">
      <c r="A86" s="2"/>
      <c r="B86" s="2" t="s">
        <v>19</v>
      </c>
      <c r="C86"/>
      <c r="D86"/>
      <c r="E86"/>
      <c r="F86"/>
      <c r="G86" s="25" t="s">
        <v>103</v>
      </c>
      <c r="H86" s="25">
        <v>4.5999999999999999E-2</v>
      </c>
      <c r="I86" s="25">
        <v>0.09</v>
      </c>
      <c r="J86" s="25">
        <v>0.12</v>
      </c>
      <c r="K86" s="25">
        <v>0.14699999999999999</v>
      </c>
      <c r="L86" s="25">
        <v>0.17399999999999999</v>
      </c>
      <c r="M86" s="25">
        <v>0.20200000000000001</v>
      </c>
      <c r="N86" s="25">
        <v>0.22900000000000001</v>
      </c>
      <c r="O86" s="25">
        <v>0.253</v>
      </c>
      <c r="P86" s="25">
        <v>0.27600000000000002</v>
      </c>
      <c r="Q86" s="25">
        <v>0.29799999999999999</v>
      </c>
      <c r="R86" s="25">
        <v>0.318</v>
      </c>
      <c r="S86" s="25">
        <v>0.33800000000000002</v>
      </c>
      <c r="T86" s="25">
        <v>0.35599999999999998</v>
      </c>
      <c r="U86" s="25">
        <v>0.374</v>
      </c>
      <c r="V86" s="25">
        <v>0.39</v>
      </c>
      <c r="W86" s="25">
        <v>0.40600000000000003</v>
      </c>
      <c r="X86" s="25">
        <v>0.42099999999999999</v>
      </c>
      <c r="Y86" s="25">
        <v>0.435</v>
      </c>
      <c r="Z86" s="25">
        <v>0.44900000000000001</v>
      </c>
      <c r="AA86" s="25">
        <v>0.46200000000000002</v>
      </c>
      <c r="AB86" s="25">
        <v>0.47499999999999998</v>
      </c>
      <c r="AC86" s="25">
        <v>0.48699999999999999</v>
      </c>
      <c r="AD86" s="25">
        <v>0.499</v>
      </c>
      <c r="AE86" s="25">
        <v>0.51</v>
      </c>
      <c r="AF86" s="25">
        <v>0.52</v>
      </c>
    </row>
    <row r="87" spans="1:32" s="15" customFormat="1" x14ac:dyDescent="0.25">
      <c r="A87" s="2"/>
      <c r="B87" s="2"/>
      <c r="C87"/>
      <c r="D87"/>
      <c r="E87"/>
      <c r="F87"/>
      <c r="G87" s="25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</row>
    <row r="88" spans="1:32" s="13" customFormat="1" ht="12.75" x14ac:dyDescent="0.2">
      <c r="A88" s="12" t="s">
        <v>21</v>
      </c>
      <c r="B88" s="12"/>
      <c r="C88" s="12"/>
      <c r="D88" s="12"/>
      <c r="E88" s="12"/>
      <c r="F88" s="12"/>
      <c r="G88" s="26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</row>
    <row r="89" spans="1:32" s="15" customFormat="1" x14ac:dyDescent="0.25">
      <c r="A89" s="2"/>
      <c r="B89" s="2" t="s">
        <v>22</v>
      </c>
      <c r="C89"/>
      <c r="D89"/>
      <c r="E89"/>
      <c r="F89"/>
      <c r="G89" s="25">
        <v>142.40899999999999</v>
      </c>
      <c r="H89" s="25">
        <v>122.083</v>
      </c>
      <c r="I89" s="25">
        <v>117.80500000000001</v>
      </c>
      <c r="J89" s="25">
        <v>117.06100000000001</v>
      </c>
      <c r="K89" s="25">
        <v>119.149</v>
      </c>
      <c r="L89" s="25">
        <v>119.657</v>
      </c>
      <c r="M89" s="25">
        <v>120.58799999999999</v>
      </c>
      <c r="N89" s="25">
        <v>121.83</v>
      </c>
      <c r="O89" s="25">
        <v>123.35599999999999</v>
      </c>
      <c r="P89" s="25">
        <v>125.062</v>
      </c>
      <c r="Q89" s="25">
        <v>126.91200000000001</v>
      </c>
      <c r="R89" s="25">
        <v>128.822</v>
      </c>
      <c r="S89" s="25">
        <v>130.785</v>
      </c>
      <c r="T89" s="25">
        <v>132.78700000000001</v>
      </c>
      <c r="U89" s="25">
        <v>134.81899999999999</v>
      </c>
      <c r="V89" s="25">
        <v>136.87700000000001</v>
      </c>
      <c r="W89" s="25">
        <v>138.93</v>
      </c>
      <c r="X89" s="25">
        <v>140.99100000000001</v>
      </c>
      <c r="Y89" s="25">
        <v>143.06</v>
      </c>
      <c r="Z89" s="25">
        <v>145.124</v>
      </c>
      <c r="AA89" s="25">
        <v>147.17699999999999</v>
      </c>
      <c r="AB89" s="25">
        <v>149.23599999999999</v>
      </c>
      <c r="AC89" s="25">
        <v>151.28200000000001</v>
      </c>
      <c r="AD89" s="25">
        <v>153.31</v>
      </c>
      <c r="AE89" s="25">
        <v>155.31800000000001</v>
      </c>
      <c r="AF89" s="25">
        <v>157.304</v>
      </c>
    </row>
    <row r="90" spans="1:32" s="15" customFormat="1" x14ac:dyDescent="0.25">
      <c r="A90" s="17"/>
      <c r="B90" s="17" t="s">
        <v>23</v>
      </c>
      <c r="C90"/>
      <c r="D90"/>
      <c r="E90"/>
      <c r="F90"/>
      <c r="G90" s="25">
        <v>95.691999999999993</v>
      </c>
      <c r="H90" s="25">
        <v>119.649</v>
      </c>
      <c r="I90" s="25">
        <v>124.42100000000001</v>
      </c>
      <c r="J90" s="25">
        <v>123.24</v>
      </c>
      <c r="K90" s="25">
        <v>119.53100000000001</v>
      </c>
      <c r="L90" s="25">
        <v>119.509</v>
      </c>
      <c r="M90" s="25">
        <v>121.105</v>
      </c>
      <c r="N90" s="25">
        <v>120.9</v>
      </c>
      <c r="O90" s="25">
        <v>121.574</v>
      </c>
      <c r="P90" s="25">
        <v>123.015</v>
      </c>
      <c r="Q90" s="25">
        <v>125.25</v>
      </c>
      <c r="R90" s="25">
        <v>127.387</v>
      </c>
      <c r="S90" s="25">
        <v>129.495</v>
      </c>
      <c r="T90" s="25">
        <v>131.577</v>
      </c>
      <c r="U90" s="25">
        <v>133.642</v>
      </c>
      <c r="V90" s="25">
        <v>135.70400000000001</v>
      </c>
      <c r="W90" s="25">
        <v>137.72300000000001</v>
      </c>
      <c r="X90" s="25">
        <v>139.74299999999999</v>
      </c>
      <c r="Y90" s="25">
        <v>141.755</v>
      </c>
      <c r="Z90" s="25">
        <v>143.745</v>
      </c>
      <c r="AA90" s="25">
        <v>145.715</v>
      </c>
      <c r="AB90" s="25">
        <v>147.69999999999999</v>
      </c>
      <c r="AC90" s="25">
        <v>149.66499999999999</v>
      </c>
      <c r="AD90" s="25">
        <v>151.608</v>
      </c>
      <c r="AE90" s="25">
        <v>153.52500000000001</v>
      </c>
      <c r="AF90" s="25">
        <v>155.416</v>
      </c>
    </row>
    <row r="91" spans="1:32" s="15" customFormat="1" x14ac:dyDescent="0.25">
      <c r="A91" s="2"/>
      <c r="B91" s="17" t="s">
        <v>24</v>
      </c>
      <c r="C91"/>
      <c r="D91"/>
      <c r="E91"/>
      <c r="F91"/>
      <c r="G91" s="25">
        <v>19.638000000000002</v>
      </c>
      <c r="H91" s="25">
        <v>18.262</v>
      </c>
      <c r="I91" s="25">
        <v>17.91</v>
      </c>
      <c r="J91" s="25">
        <v>18.158000000000001</v>
      </c>
      <c r="K91" s="25">
        <v>18.774999999999999</v>
      </c>
      <c r="L91" s="25">
        <v>19.349</v>
      </c>
      <c r="M91" s="25">
        <v>19.885000000000002</v>
      </c>
      <c r="N91" s="25">
        <v>20.393999999999998</v>
      </c>
      <c r="O91" s="25">
        <v>20.893000000000001</v>
      </c>
      <c r="P91" s="25">
        <v>21.376999999999999</v>
      </c>
      <c r="Q91" s="25">
        <v>21.853000000000002</v>
      </c>
      <c r="R91" s="25">
        <v>22.312000000000001</v>
      </c>
      <c r="S91" s="25">
        <v>22.760999999999999</v>
      </c>
      <c r="T91" s="25">
        <v>23.199000000000002</v>
      </c>
      <c r="U91" s="25">
        <v>23.628</v>
      </c>
      <c r="V91" s="25">
        <v>24.050999999999998</v>
      </c>
      <c r="W91" s="25">
        <v>24.463000000000001</v>
      </c>
      <c r="X91" s="25">
        <v>24.869</v>
      </c>
      <c r="Y91" s="25">
        <v>25.271000000000001</v>
      </c>
      <c r="Z91" s="25">
        <v>25.667999999999999</v>
      </c>
      <c r="AA91" s="25">
        <v>26.059000000000001</v>
      </c>
      <c r="AB91" s="25">
        <v>26.448</v>
      </c>
      <c r="AC91" s="25">
        <v>26.83</v>
      </c>
      <c r="AD91" s="25">
        <v>27.207999999999998</v>
      </c>
      <c r="AE91" s="25">
        <v>27.579000000000001</v>
      </c>
      <c r="AF91" s="25">
        <v>27.946000000000002</v>
      </c>
    </row>
    <row r="92" spans="1:32" s="15" customFormat="1" x14ac:dyDescent="0.25">
      <c r="A92" s="2"/>
      <c r="B92" s="17" t="s">
        <v>19</v>
      </c>
      <c r="C92"/>
      <c r="D92"/>
      <c r="E92"/>
      <c r="F92"/>
      <c r="G92" s="25" t="s">
        <v>103</v>
      </c>
      <c r="H92" s="25">
        <v>3.1E-2</v>
      </c>
      <c r="I92" s="25">
        <v>5.8999999999999997E-2</v>
      </c>
      <c r="J92" s="25">
        <v>8.5000000000000006E-2</v>
      </c>
      <c r="K92" s="25">
        <v>0.108</v>
      </c>
      <c r="L92" s="25">
        <v>0.128</v>
      </c>
      <c r="M92" s="25">
        <v>0.14699999999999999</v>
      </c>
      <c r="N92" s="25">
        <v>0.16400000000000001</v>
      </c>
      <c r="O92" s="25">
        <v>0.17899999999999999</v>
      </c>
      <c r="P92" s="25">
        <v>0.19400000000000001</v>
      </c>
      <c r="Q92" s="25">
        <v>0.20699999999999999</v>
      </c>
      <c r="R92" s="25">
        <v>0.22</v>
      </c>
      <c r="S92" s="25">
        <v>0.23100000000000001</v>
      </c>
      <c r="T92" s="25">
        <v>0.24199999999999999</v>
      </c>
      <c r="U92" s="25">
        <v>0.252</v>
      </c>
      <c r="V92" s="25">
        <v>0.26200000000000001</v>
      </c>
      <c r="W92" s="25">
        <v>0.27100000000000002</v>
      </c>
      <c r="X92" s="25">
        <v>0.28000000000000003</v>
      </c>
      <c r="Y92" s="25">
        <v>0.28899999999999998</v>
      </c>
      <c r="Z92" s="25">
        <v>0.29699999999999999</v>
      </c>
      <c r="AA92" s="25">
        <v>0.30399999999999999</v>
      </c>
      <c r="AB92" s="25">
        <v>0.312</v>
      </c>
      <c r="AC92" s="25">
        <v>0.31900000000000001</v>
      </c>
      <c r="AD92" s="25">
        <v>0.32600000000000001</v>
      </c>
      <c r="AE92" s="25">
        <v>0.33200000000000002</v>
      </c>
      <c r="AF92" s="25">
        <v>0.33800000000000002</v>
      </c>
    </row>
    <row r="93" spans="1:32" s="15" customFormat="1" x14ac:dyDescent="0.25">
      <c r="A93" s="2"/>
      <c r="B93" s="2"/>
      <c r="C93"/>
      <c r="D93"/>
      <c r="E93"/>
      <c r="F93"/>
      <c r="G93" s="25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</row>
    <row r="94" spans="1:32" s="13" customFormat="1" ht="12.75" x14ac:dyDescent="0.2">
      <c r="A94" s="12" t="s">
        <v>25</v>
      </c>
      <c r="B94" s="12"/>
      <c r="C94" s="12"/>
      <c r="D94" s="12"/>
      <c r="E94" s="12"/>
      <c r="F94" s="12"/>
      <c r="G94" s="26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</row>
    <row r="95" spans="1:32" s="15" customFormat="1" x14ac:dyDescent="0.25">
      <c r="A95" s="2"/>
      <c r="B95" s="2" t="s">
        <v>26</v>
      </c>
      <c r="C95"/>
      <c r="D95"/>
      <c r="E95"/>
      <c r="F95" s="18"/>
      <c r="G95" s="25">
        <v>471.19</v>
      </c>
      <c r="H95" s="25">
        <v>413.536</v>
      </c>
      <c r="I95" s="25">
        <v>344.53</v>
      </c>
      <c r="J95" s="25">
        <v>271.71699999999998</v>
      </c>
      <c r="K95" s="25">
        <v>202.33199999999999</v>
      </c>
      <c r="L95" s="25">
        <v>152.416</v>
      </c>
      <c r="M95" s="25">
        <v>116.238</v>
      </c>
      <c r="N95" s="25">
        <v>89.872</v>
      </c>
      <c r="O95" s="25">
        <v>70.686999999999998</v>
      </c>
      <c r="P95" s="25">
        <v>56.615000000000002</v>
      </c>
      <c r="Q95" s="25">
        <v>46.21</v>
      </c>
      <c r="R95" s="25">
        <v>38.432000000000002</v>
      </c>
      <c r="S95" s="25">
        <v>32.554000000000002</v>
      </c>
      <c r="T95" s="25">
        <v>28.055</v>
      </c>
      <c r="U95" s="25">
        <v>24.565000000000001</v>
      </c>
      <c r="V95" s="25">
        <v>21.817</v>
      </c>
      <c r="W95" s="25">
        <v>19.614000000000001</v>
      </c>
      <c r="X95" s="25">
        <v>17.824999999999999</v>
      </c>
      <c r="Y95" s="25">
        <v>16.350000000000001</v>
      </c>
      <c r="Z95" s="25">
        <v>15.112</v>
      </c>
      <c r="AA95" s="25">
        <v>14.058999999999999</v>
      </c>
      <c r="AB95" s="25">
        <v>13.15</v>
      </c>
      <c r="AC95" s="25">
        <v>12.356999999999999</v>
      </c>
      <c r="AD95" s="25">
        <v>11.662000000000001</v>
      </c>
      <c r="AE95" s="25">
        <v>11.042999999999999</v>
      </c>
      <c r="AF95" s="25">
        <v>10.493</v>
      </c>
    </row>
    <row r="96" spans="1:32" s="15" customFormat="1" x14ac:dyDescent="0.25">
      <c r="A96" s="2"/>
      <c r="B96" s="2" t="s">
        <v>27</v>
      </c>
      <c r="C96"/>
      <c r="D96"/>
      <c r="E96" s="19"/>
      <c r="F96"/>
      <c r="G96" s="25">
        <v>754.96100000000001</v>
      </c>
      <c r="H96" s="25">
        <v>797.05</v>
      </c>
      <c r="I96" s="25">
        <v>848.05700000000002</v>
      </c>
      <c r="J96" s="25">
        <v>902.21100000000001</v>
      </c>
      <c r="K96" s="25">
        <v>952.31399999999996</v>
      </c>
      <c r="L96" s="25">
        <v>988.23699999999997</v>
      </c>
      <c r="M96" s="25">
        <v>1013.688</v>
      </c>
      <c r="N96" s="25">
        <v>1033.992</v>
      </c>
      <c r="O96" s="25">
        <v>1051.675</v>
      </c>
      <c r="P96" s="25">
        <v>1066.9570000000001</v>
      </c>
      <c r="Q96" s="25">
        <v>1081.2850000000001</v>
      </c>
      <c r="R96" s="25">
        <v>1094.7660000000001</v>
      </c>
      <c r="S96" s="25">
        <v>1108.069</v>
      </c>
      <c r="T96" s="25">
        <v>1121.443</v>
      </c>
      <c r="U96" s="25">
        <v>1134.384</v>
      </c>
      <c r="V96" s="25">
        <v>1146.99</v>
      </c>
      <c r="W96" s="25">
        <v>1158.9059999999999</v>
      </c>
      <c r="X96" s="25">
        <v>1171.076</v>
      </c>
      <c r="Y96" s="25">
        <v>1183.6189999999999</v>
      </c>
      <c r="Z96" s="25">
        <v>1196.163</v>
      </c>
      <c r="AA96" s="25">
        <v>1208.3869999999999</v>
      </c>
      <c r="AB96" s="25">
        <v>1220.4269999999999</v>
      </c>
      <c r="AC96" s="25">
        <v>1232.394</v>
      </c>
      <c r="AD96" s="25">
        <v>1244.29</v>
      </c>
      <c r="AE96" s="25">
        <v>1256.114</v>
      </c>
      <c r="AF96" s="25">
        <v>1267.865</v>
      </c>
    </row>
    <row r="97" spans="1:32" s="15" customFormat="1" x14ac:dyDescent="0.25">
      <c r="A97" s="2"/>
      <c r="B97" s="2" t="s">
        <v>28</v>
      </c>
      <c r="C97"/>
      <c r="D97"/>
      <c r="E97"/>
      <c r="F97"/>
      <c r="G97" s="25">
        <v>88.960999999999999</v>
      </c>
      <c r="H97" s="25">
        <v>99.680999999999997</v>
      </c>
      <c r="I97" s="25">
        <v>110.995</v>
      </c>
      <c r="J97" s="25">
        <v>122.13800000000001</v>
      </c>
      <c r="K97" s="25">
        <v>132.86600000000001</v>
      </c>
      <c r="L97" s="25">
        <v>141.36199999999999</v>
      </c>
      <c r="M97" s="25">
        <v>148.09</v>
      </c>
      <c r="N97" s="25">
        <v>153.274</v>
      </c>
      <c r="O97" s="25">
        <v>157.904</v>
      </c>
      <c r="P97" s="25">
        <v>161.946</v>
      </c>
      <c r="Q97" s="25">
        <v>165.66</v>
      </c>
      <c r="R97" s="25">
        <v>168.97</v>
      </c>
      <c r="S97" s="25">
        <v>172</v>
      </c>
      <c r="T97" s="25">
        <v>174.81700000000001</v>
      </c>
      <c r="U97" s="25">
        <v>177.48</v>
      </c>
      <c r="V97" s="25">
        <v>180.02099999999999</v>
      </c>
      <c r="W97" s="25">
        <v>182.393</v>
      </c>
      <c r="X97" s="25">
        <v>184.75299999999999</v>
      </c>
      <c r="Y97" s="25">
        <v>187.13200000000001</v>
      </c>
      <c r="Z97" s="25">
        <v>189.47499999999999</v>
      </c>
      <c r="AA97" s="25">
        <v>191.73099999999999</v>
      </c>
      <c r="AB97" s="25">
        <v>193.93100000000001</v>
      </c>
      <c r="AC97" s="25">
        <v>196.095</v>
      </c>
      <c r="AD97" s="25">
        <v>198.22499999999999</v>
      </c>
      <c r="AE97" s="25">
        <v>200.32599999999999</v>
      </c>
      <c r="AF97" s="25">
        <v>202.39599999999999</v>
      </c>
    </row>
    <row r="98" spans="1:32" s="15" customFormat="1" x14ac:dyDescent="0.25">
      <c r="A98" s="2"/>
      <c r="B98" s="2" t="s">
        <v>19</v>
      </c>
      <c r="C98"/>
      <c r="D98"/>
      <c r="E98"/>
      <c r="F98"/>
      <c r="G98" s="25" t="s">
        <v>103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</row>
    <row r="99" spans="1:32" s="15" customFormat="1" x14ac:dyDescent="0.25">
      <c r="A99" s="2"/>
      <c r="B99" s="2"/>
      <c r="C99"/>
      <c r="D99"/>
      <c r="E99"/>
      <c r="F99"/>
      <c r="G99" s="25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</row>
    <row r="100" spans="1:32" s="13" customFormat="1" ht="12.75" x14ac:dyDescent="0.2">
      <c r="A100" s="12" t="s">
        <v>29</v>
      </c>
      <c r="B100" s="12"/>
      <c r="C100" s="12"/>
      <c r="D100" s="12"/>
      <c r="E100" s="12"/>
      <c r="F100" s="12"/>
      <c r="G100" s="26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</row>
    <row r="101" spans="1:32" s="15" customFormat="1" x14ac:dyDescent="0.25">
      <c r="A101" s="2"/>
      <c r="B101" s="17" t="s">
        <v>4</v>
      </c>
      <c r="C101"/>
      <c r="D101"/>
      <c r="E101"/>
      <c r="F101"/>
      <c r="G101" s="25">
        <v>45.628999999999998</v>
      </c>
      <c r="H101" s="25">
        <v>40.924999999999997</v>
      </c>
      <c r="I101" s="25">
        <v>36.793999999999997</v>
      </c>
      <c r="J101" s="25">
        <v>33.161000000000001</v>
      </c>
      <c r="K101" s="25">
        <v>29.962</v>
      </c>
      <c r="L101" s="25">
        <v>27.143999999999998</v>
      </c>
      <c r="M101" s="25">
        <v>24.658000000000001</v>
      </c>
      <c r="N101" s="25">
        <v>22.465</v>
      </c>
      <c r="O101" s="25">
        <v>20.532</v>
      </c>
      <c r="P101" s="25">
        <v>18.824999999999999</v>
      </c>
      <c r="Q101" s="25">
        <v>17.318000000000001</v>
      </c>
      <c r="R101" s="25">
        <v>15.984999999999999</v>
      </c>
      <c r="S101" s="25">
        <v>14.805999999999999</v>
      </c>
      <c r="T101" s="25">
        <v>13.760999999999999</v>
      </c>
      <c r="U101" s="25">
        <v>12.837999999999999</v>
      </c>
      <c r="V101" s="25">
        <v>12.02</v>
      </c>
      <c r="W101" s="25">
        <v>11.294</v>
      </c>
      <c r="X101" s="25">
        <v>10.651999999999999</v>
      </c>
      <c r="Y101" s="25">
        <v>10.085000000000001</v>
      </c>
      <c r="Z101" s="25">
        <v>9.5839999999999996</v>
      </c>
      <c r="AA101" s="25">
        <v>9.1370000000000005</v>
      </c>
      <c r="AB101" s="25">
        <v>8.7420000000000009</v>
      </c>
      <c r="AC101" s="25">
        <v>8.39</v>
      </c>
      <c r="AD101" s="25">
        <v>8.0790000000000006</v>
      </c>
      <c r="AE101" s="25">
        <v>7.8010000000000002</v>
      </c>
      <c r="AF101" s="25">
        <v>7.5549999999999997</v>
      </c>
    </row>
    <row r="102" spans="1:32" s="15" customFormat="1" x14ac:dyDescent="0.25">
      <c r="A102" s="2"/>
      <c r="B102" s="17" t="s">
        <v>5</v>
      </c>
      <c r="C102"/>
      <c r="D102"/>
      <c r="E102"/>
      <c r="F102"/>
      <c r="G102" s="25">
        <v>498.536</v>
      </c>
      <c r="H102" s="25">
        <v>553.80600000000004</v>
      </c>
      <c r="I102" s="25">
        <v>608.04700000000003</v>
      </c>
      <c r="J102" s="25">
        <v>657.60799999999995</v>
      </c>
      <c r="K102" s="25">
        <v>702.49300000000005</v>
      </c>
      <c r="L102" s="25">
        <v>743.39099999999996</v>
      </c>
      <c r="M102" s="25">
        <v>779.88699999999994</v>
      </c>
      <c r="N102" s="25">
        <v>813.34100000000001</v>
      </c>
      <c r="O102" s="25">
        <v>845.33199999999999</v>
      </c>
      <c r="P102" s="25">
        <v>874.83699999999999</v>
      </c>
      <c r="Q102" s="25">
        <v>902.79200000000003</v>
      </c>
      <c r="R102" s="25">
        <v>928.40499999999997</v>
      </c>
      <c r="S102" s="25">
        <v>952.15099999999995</v>
      </c>
      <c r="T102" s="25">
        <v>974.26599999999996</v>
      </c>
      <c r="U102" s="25">
        <v>995.024</v>
      </c>
      <c r="V102" s="25">
        <v>1014.549</v>
      </c>
      <c r="W102" s="25">
        <v>1032.567</v>
      </c>
      <c r="X102" s="25">
        <v>1050.0260000000001</v>
      </c>
      <c r="Y102" s="25">
        <v>1067.085</v>
      </c>
      <c r="Z102" s="25">
        <v>1083.461</v>
      </c>
      <c r="AA102" s="25">
        <v>1098.9349999999999</v>
      </c>
      <c r="AB102" s="25">
        <v>1113.665</v>
      </c>
      <c r="AC102" s="25">
        <v>1127.8309999999999</v>
      </c>
      <c r="AD102" s="25">
        <v>1141.49</v>
      </c>
      <c r="AE102" s="25">
        <v>1154.6990000000001</v>
      </c>
      <c r="AF102" s="25">
        <v>1167.49</v>
      </c>
    </row>
    <row r="103" spans="1:32" s="15" customFormat="1" x14ac:dyDescent="0.25">
      <c r="A103" s="2"/>
      <c r="B103" s="17" t="s">
        <v>30</v>
      </c>
      <c r="C103"/>
      <c r="D103"/>
      <c r="E103"/>
      <c r="F103"/>
      <c r="G103" s="25">
        <v>323.80099999999999</v>
      </c>
      <c r="H103" s="25">
        <v>289.35599999999999</v>
      </c>
      <c r="I103" s="25">
        <v>258.80900000000003</v>
      </c>
      <c r="J103" s="25">
        <v>231.697</v>
      </c>
      <c r="K103" s="25">
        <v>207.61699999999999</v>
      </c>
      <c r="L103" s="25">
        <v>186.22</v>
      </c>
      <c r="M103" s="25">
        <v>167.191</v>
      </c>
      <c r="N103" s="25">
        <v>150.26300000000001</v>
      </c>
      <c r="O103" s="25">
        <v>135.20599999999999</v>
      </c>
      <c r="P103" s="25">
        <v>121.79900000000001</v>
      </c>
      <c r="Q103" s="25">
        <v>109.861</v>
      </c>
      <c r="R103" s="25">
        <v>99.218000000000004</v>
      </c>
      <c r="S103" s="25">
        <v>89.728999999999999</v>
      </c>
      <c r="T103" s="25">
        <v>81.263000000000005</v>
      </c>
      <c r="U103" s="25">
        <v>73.710999999999999</v>
      </c>
      <c r="V103" s="25">
        <v>66.968000000000004</v>
      </c>
      <c r="W103" s="25">
        <v>60.945</v>
      </c>
      <c r="X103" s="25">
        <v>55.567999999999998</v>
      </c>
      <c r="Y103" s="25">
        <v>50.780999999999999</v>
      </c>
      <c r="Z103" s="25">
        <v>46.515999999999998</v>
      </c>
      <c r="AA103" s="25">
        <v>42.697000000000003</v>
      </c>
      <c r="AB103" s="25">
        <v>39.289000000000001</v>
      </c>
      <c r="AC103" s="25">
        <v>36.247</v>
      </c>
      <c r="AD103" s="25">
        <v>33.529000000000003</v>
      </c>
      <c r="AE103" s="25">
        <v>31.091999999999999</v>
      </c>
      <c r="AF103" s="25">
        <v>28.913</v>
      </c>
    </row>
    <row r="104" spans="1:32" s="15" customFormat="1" x14ac:dyDescent="0.25">
      <c r="A104" s="2"/>
      <c r="B104" s="17" t="s">
        <v>31</v>
      </c>
      <c r="C104"/>
      <c r="D104"/>
      <c r="E104"/>
      <c r="F104"/>
      <c r="G104" s="25">
        <v>3.34</v>
      </c>
      <c r="H104" s="25">
        <v>2.9809999999999999</v>
      </c>
      <c r="I104" s="25">
        <v>2.661</v>
      </c>
      <c r="J104" s="25">
        <v>2.3769999999999998</v>
      </c>
      <c r="K104" s="25">
        <v>2.1240000000000001</v>
      </c>
      <c r="L104" s="25">
        <v>1.899</v>
      </c>
      <c r="M104" s="25">
        <v>1.6990000000000001</v>
      </c>
      <c r="N104" s="25">
        <v>1.5209999999999999</v>
      </c>
      <c r="O104" s="25">
        <v>1.361</v>
      </c>
      <c r="P104" s="25">
        <v>1.22</v>
      </c>
      <c r="Q104" s="25">
        <v>1.093</v>
      </c>
      <c r="R104" s="25">
        <v>0.98</v>
      </c>
      <c r="S104" s="25">
        <v>0.879</v>
      </c>
      <c r="T104" s="25">
        <v>0.78900000000000003</v>
      </c>
      <c r="U104" s="25">
        <v>0.70799999999999996</v>
      </c>
      <c r="V104" s="25">
        <v>0.63600000000000001</v>
      </c>
      <c r="W104" s="25">
        <v>0.57199999999999995</v>
      </c>
      <c r="X104" s="25">
        <v>0.51400000000000001</v>
      </c>
      <c r="Y104" s="25">
        <v>0.46200000000000002</v>
      </c>
      <c r="Z104" s="25">
        <v>0.41599999999999998</v>
      </c>
      <c r="AA104" s="25">
        <v>0.375</v>
      </c>
      <c r="AB104" s="25">
        <v>0.33800000000000002</v>
      </c>
      <c r="AC104" s="25">
        <v>0.30499999999999999</v>
      </c>
      <c r="AD104" s="25">
        <v>0.27500000000000002</v>
      </c>
      <c r="AE104" s="25">
        <v>0.248</v>
      </c>
      <c r="AF104" s="25">
        <v>0.224</v>
      </c>
    </row>
    <row r="105" spans="1:32" s="15" customFormat="1" x14ac:dyDescent="0.25">
      <c r="A105" s="2"/>
      <c r="B105" s="2" t="s">
        <v>19</v>
      </c>
      <c r="C105"/>
      <c r="D105"/>
      <c r="E105"/>
      <c r="F105"/>
      <c r="G105" s="25" t="s">
        <v>103</v>
      </c>
      <c r="H105" s="25">
        <v>0.73</v>
      </c>
      <c r="I105" s="25">
        <v>1.27</v>
      </c>
      <c r="J105" s="25">
        <v>1.6679999999999999</v>
      </c>
      <c r="K105" s="25">
        <v>1.9570000000000001</v>
      </c>
      <c r="L105" s="25">
        <v>2.1669999999999998</v>
      </c>
      <c r="M105" s="25">
        <v>2.3159999999999998</v>
      </c>
      <c r="N105" s="25">
        <v>2.4209999999999998</v>
      </c>
      <c r="O105" s="25">
        <v>2.4969999999999999</v>
      </c>
      <c r="P105" s="25">
        <v>2.548</v>
      </c>
      <c r="Q105" s="25">
        <v>2.5830000000000002</v>
      </c>
      <c r="R105" s="25">
        <v>2.6030000000000002</v>
      </c>
      <c r="S105" s="25">
        <v>2.613</v>
      </c>
      <c r="T105" s="25">
        <v>2.6150000000000002</v>
      </c>
      <c r="U105" s="25">
        <v>2.609</v>
      </c>
      <c r="V105" s="25">
        <v>2.6</v>
      </c>
      <c r="W105" s="25">
        <v>2.5859999999999999</v>
      </c>
      <c r="X105" s="25">
        <v>2.57</v>
      </c>
      <c r="Y105" s="25">
        <v>2.5529999999999999</v>
      </c>
      <c r="Z105" s="25">
        <v>2.5350000000000001</v>
      </c>
      <c r="AA105" s="25">
        <v>2.5169999999999999</v>
      </c>
      <c r="AB105" s="25">
        <v>2.4980000000000002</v>
      </c>
      <c r="AC105" s="25">
        <v>2.4780000000000002</v>
      </c>
      <c r="AD105" s="25">
        <v>2.4580000000000002</v>
      </c>
      <c r="AE105" s="25">
        <v>2.4369999999999998</v>
      </c>
      <c r="AF105" s="25">
        <v>2.4169999999999998</v>
      </c>
    </row>
    <row r="106" spans="1:32" s="15" customFormat="1" x14ac:dyDescent="0.25">
      <c r="A106" s="2"/>
      <c r="B106" s="2"/>
      <c r="C106"/>
      <c r="D106"/>
      <c r="E106"/>
      <c r="F106"/>
      <c r="G106" s="25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</row>
    <row r="107" spans="1:32" s="13" customFormat="1" ht="12.75" x14ac:dyDescent="0.2">
      <c r="A107" s="12" t="s">
        <v>32</v>
      </c>
      <c r="B107" s="12"/>
      <c r="C107" s="12"/>
      <c r="D107" s="12"/>
      <c r="E107" s="12"/>
      <c r="F107" s="12"/>
      <c r="G107" s="26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</row>
    <row r="108" spans="1:32" s="15" customFormat="1" x14ac:dyDescent="0.25">
      <c r="A108" s="2"/>
      <c r="B108" s="2" t="s">
        <v>33</v>
      </c>
      <c r="C108"/>
      <c r="D108"/>
      <c r="E108"/>
      <c r="F108"/>
      <c r="G108" s="25">
        <v>202.881</v>
      </c>
      <c r="H108" s="25">
        <v>186.464</v>
      </c>
      <c r="I108" s="25">
        <v>186.167</v>
      </c>
      <c r="J108" s="25">
        <v>186.39</v>
      </c>
      <c r="K108" s="25">
        <v>186.76900000000001</v>
      </c>
      <c r="L108" s="25">
        <v>188.57900000000001</v>
      </c>
      <c r="M108" s="25">
        <v>191.762</v>
      </c>
      <c r="N108" s="25">
        <v>194.869</v>
      </c>
      <c r="O108" s="25">
        <v>197.91499999999999</v>
      </c>
      <c r="P108" s="25">
        <v>200.90600000000001</v>
      </c>
      <c r="Q108" s="25">
        <v>203.84200000000001</v>
      </c>
      <c r="R108" s="25">
        <v>206.67699999999999</v>
      </c>
      <c r="S108" s="25">
        <v>209.46799999999999</v>
      </c>
      <c r="T108" s="25">
        <v>212.21</v>
      </c>
      <c r="U108" s="25">
        <v>214.89400000000001</v>
      </c>
      <c r="V108" s="25">
        <v>217.547</v>
      </c>
      <c r="W108" s="25">
        <v>220.14099999999999</v>
      </c>
      <c r="X108" s="25">
        <v>222.64599999999999</v>
      </c>
      <c r="Y108" s="25">
        <v>225.04900000000001</v>
      </c>
      <c r="Z108" s="25">
        <v>227.37100000000001</v>
      </c>
      <c r="AA108" s="25">
        <v>229.648</v>
      </c>
      <c r="AB108" s="25">
        <v>231.928</v>
      </c>
      <c r="AC108" s="25">
        <v>234.137</v>
      </c>
      <c r="AD108" s="25">
        <v>236.27</v>
      </c>
      <c r="AE108" s="25">
        <v>238.327</v>
      </c>
      <c r="AF108" s="25">
        <v>240.303</v>
      </c>
    </row>
    <row r="109" spans="1:32" s="15" customFormat="1" x14ac:dyDescent="0.25">
      <c r="A109" s="2"/>
      <c r="B109" s="17" t="s">
        <v>34</v>
      </c>
      <c r="C109"/>
      <c r="D109"/>
      <c r="E109"/>
      <c r="F109"/>
      <c r="G109" s="25">
        <v>72.927999999999997</v>
      </c>
      <c r="H109" s="25">
        <v>70.584000000000003</v>
      </c>
      <c r="I109" s="25">
        <v>69.558000000000007</v>
      </c>
      <c r="J109" s="25">
        <v>69.242000000000004</v>
      </c>
      <c r="K109" s="25">
        <v>69.284000000000006</v>
      </c>
      <c r="L109" s="25">
        <v>69.537999999999997</v>
      </c>
      <c r="M109" s="25">
        <v>69.858999999999995</v>
      </c>
      <c r="N109" s="25">
        <v>70.239000000000004</v>
      </c>
      <c r="O109" s="25">
        <v>70.709000000000003</v>
      </c>
      <c r="P109" s="25">
        <v>71.185000000000002</v>
      </c>
      <c r="Q109" s="25">
        <v>71.69</v>
      </c>
      <c r="R109" s="25">
        <v>72.162999999999997</v>
      </c>
      <c r="S109" s="25">
        <v>72.620999999999995</v>
      </c>
      <c r="T109" s="25">
        <v>73.063999999999993</v>
      </c>
      <c r="U109" s="25">
        <v>73.497</v>
      </c>
      <c r="V109" s="25">
        <v>73.921000000000006</v>
      </c>
      <c r="W109" s="25">
        <v>74.313999999999993</v>
      </c>
      <c r="X109" s="25">
        <v>74.709999999999994</v>
      </c>
      <c r="Y109" s="25">
        <v>75.108000000000004</v>
      </c>
      <c r="Z109" s="25">
        <v>75.495000000000005</v>
      </c>
      <c r="AA109" s="25">
        <v>75.861999999999995</v>
      </c>
      <c r="AB109" s="25">
        <v>76.221999999999994</v>
      </c>
      <c r="AC109" s="25">
        <v>76.567999999999998</v>
      </c>
      <c r="AD109" s="25">
        <v>76.900000000000006</v>
      </c>
      <c r="AE109" s="25">
        <v>77.216999999999999</v>
      </c>
      <c r="AF109" s="25">
        <v>77.519000000000005</v>
      </c>
    </row>
    <row r="110" spans="1:32" s="15" customFormat="1" x14ac:dyDescent="0.25">
      <c r="A110" s="2"/>
      <c r="B110" s="2" t="s">
        <v>35</v>
      </c>
      <c r="C110"/>
      <c r="D110"/>
      <c r="E110"/>
      <c r="F110"/>
      <c r="G110" s="25">
        <v>50.960999999999999</v>
      </c>
      <c r="H110" s="25">
        <v>51.162999999999997</v>
      </c>
      <c r="I110" s="25">
        <v>51.43</v>
      </c>
      <c r="J110" s="25">
        <v>51.701000000000001</v>
      </c>
      <c r="K110" s="25">
        <v>51.942999999999998</v>
      </c>
      <c r="L110" s="25">
        <v>52.170999999999999</v>
      </c>
      <c r="M110" s="25">
        <v>52.34</v>
      </c>
      <c r="N110" s="25">
        <v>52.500999999999998</v>
      </c>
      <c r="O110" s="25">
        <v>52.716000000000001</v>
      </c>
      <c r="P110" s="25">
        <v>52.917000000000002</v>
      </c>
      <c r="Q110" s="25">
        <v>53.137</v>
      </c>
      <c r="R110" s="25">
        <v>53.325000000000003</v>
      </c>
      <c r="S110" s="25">
        <v>53.497</v>
      </c>
      <c r="T110" s="25">
        <v>53.654000000000003</v>
      </c>
      <c r="U110" s="25">
        <v>53.802</v>
      </c>
      <c r="V110" s="25">
        <v>53.941000000000003</v>
      </c>
      <c r="W110" s="25">
        <v>54.052999999999997</v>
      </c>
      <c r="X110" s="25">
        <v>54.173000000000002</v>
      </c>
      <c r="Y110" s="25">
        <v>54.304000000000002</v>
      </c>
      <c r="Z110" s="25">
        <v>54.430999999999997</v>
      </c>
      <c r="AA110" s="25">
        <v>54.539000000000001</v>
      </c>
      <c r="AB110" s="25">
        <v>54.637999999999998</v>
      </c>
      <c r="AC110" s="25">
        <v>54.726999999999997</v>
      </c>
      <c r="AD110" s="25">
        <v>54.808</v>
      </c>
      <c r="AE110" s="25">
        <v>54.88</v>
      </c>
      <c r="AF110" s="25">
        <v>54.942</v>
      </c>
    </row>
    <row r="111" spans="1:32" s="15" customFormat="1" x14ac:dyDescent="0.25">
      <c r="A111" s="2"/>
      <c r="B111" s="2" t="s">
        <v>36</v>
      </c>
      <c r="C111"/>
      <c r="D111"/>
      <c r="E111"/>
      <c r="F111"/>
      <c r="G111" s="25">
        <v>50.36</v>
      </c>
      <c r="H111" s="25">
        <v>51</v>
      </c>
      <c r="I111" s="25">
        <v>51.709000000000003</v>
      </c>
      <c r="J111" s="25">
        <v>52.430999999999997</v>
      </c>
      <c r="K111" s="25">
        <v>53.13</v>
      </c>
      <c r="L111" s="25">
        <v>53.75</v>
      </c>
      <c r="M111" s="25">
        <v>54.281999999999996</v>
      </c>
      <c r="N111" s="25">
        <v>54.787999999999997</v>
      </c>
      <c r="O111" s="25">
        <v>55.381</v>
      </c>
      <c r="P111" s="25">
        <v>55.985999999999997</v>
      </c>
      <c r="Q111" s="25">
        <v>56.631</v>
      </c>
      <c r="R111" s="25">
        <v>57.258000000000003</v>
      </c>
      <c r="S111" s="25">
        <v>57.88</v>
      </c>
      <c r="T111" s="25">
        <v>58.497999999999998</v>
      </c>
      <c r="U111" s="25">
        <v>59.118000000000002</v>
      </c>
      <c r="V111" s="25">
        <v>59.735999999999997</v>
      </c>
      <c r="W111" s="25">
        <v>60.332999999999998</v>
      </c>
      <c r="X111" s="25">
        <v>60.945</v>
      </c>
      <c r="Y111" s="25">
        <v>61.575000000000003</v>
      </c>
      <c r="Z111" s="25">
        <v>62.206000000000003</v>
      </c>
      <c r="AA111" s="25">
        <v>62.823999999999998</v>
      </c>
      <c r="AB111" s="25">
        <v>63.436</v>
      </c>
      <c r="AC111" s="25">
        <v>64.043999999999997</v>
      </c>
      <c r="AD111" s="25">
        <v>64.646000000000001</v>
      </c>
      <c r="AE111" s="25">
        <v>65.242999999999995</v>
      </c>
      <c r="AF111" s="25">
        <v>65.832999999999998</v>
      </c>
    </row>
    <row r="112" spans="1:32" s="15" customFormat="1" x14ac:dyDescent="0.25">
      <c r="A112" s="2"/>
      <c r="B112" s="17" t="s">
        <v>19</v>
      </c>
      <c r="C112"/>
      <c r="D112"/>
      <c r="E112"/>
      <c r="F112"/>
      <c r="G112" s="25">
        <v>7.32</v>
      </c>
      <c r="H112" s="25">
        <v>12.67</v>
      </c>
      <c r="I112" s="25">
        <v>14.718999999999999</v>
      </c>
      <c r="J112" s="25">
        <v>16.297999999999998</v>
      </c>
      <c r="K112" s="25">
        <v>17.75</v>
      </c>
      <c r="L112" s="25">
        <v>19.167000000000002</v>
      </c>
      <c r="M112" s="25">
        <v>20.555</v>
      </c>
      <c r="N112" s="25">
        <v>21.945</v>
      </c>
      <c r="O112" s="25">
        <v>23.373000000000001</v>
      </c>
      <c r="P112" s="25">
        <v>24.815000000000001</v>
      </c>
      <c r="Q112" s="25">
        <v>26.288</v>
      </c>
      <c r="R112" s="25">
        <v>27.765999999999998</v>
      </c>
      <c r="S112" s="25">
        <v>29.257000000000001</v>
      </c>
      <c r="T112" s="25">
        <v>30.762</v>
      </c>
      <c r="U112" s="25">
        <v>32.283000000000001</v>
      </c>
      <c r="V112" s="25">
        <v>33.820999999999998</v>
      </c>
      <c r="W112" s="25">
        <v>35.360999999999997</v>
      </c>
      <c r="X112" s="25">
        <v>36.924999999999997</v>
      </c>
      <c r="Y112" s="25">
        <v>38.515000000000001</v>
      </c>
      <c r="Z112" s="25">
        <v>40.122</v>
      </c>
      <c r="AA112" s="25">
        <v>41.734999999999999</v>
      </c>
      <c r="AB112" s="25">
        <v>43.362000000000002</v>
      </c>
      <c r="AC112" s="25">
        <v>44.999000000000002</v>
      </c>
      <c r="AD112" s="25">
        <v>46.646999999999998</v>
      </c>
      <c r="AE112" s="25">
        <v>48.304000000000002</v>
      </c>
      <c r="AF112" s="25">
        <v>49.969000000000001</v>
      </c>
    </row>
    <row r="113" spans="1:32" s="15" customFormat="1" x14ac:dyDescent="0.25">
      <c r="A113" s="2"/>
      <c r="B113" s="17" t="s">
        <v>37</v>
      </c>
      <c r="C113"/>
      <c r="D113"/>
      <c r="E113"/>
      <c r="F113"/>
      <c r="G113" s="25">
        <v>0.28799999999999998</v>
      </c>
      <c r="H113" s="25">
        <v>0.29499999999999998</v>
      </c>
      <c r="I113" s="25">
        <v>0.30299999999999999</v>
      </c>
      <c r="J113" s="25">
        <v>0.31</v>
      </c>
      <c r="K113" s="25">
        <v>0.318</v>
      </c>
      <c r="L113" s="25">
        <v>0.32500000000000001</v>
      </c>
      <c r="M113" s="25">
        <v>0.33300000000000002</v>
      </c>
      <c r="N113" s="25">
        <v>0.34</v>
      </c>
      <c r="O113" s="25">
        <v>0.34699999999999998</v>
      </c>
      <c r="P113" s="25">
        <v>0.35499999999999998</v>
      </c>
      <c r="Q113" s="25">
        <v>0.36199999999999999</v>
      </c>
      <c r="R113" s="25">
        <v>0.36899999999999999</v>
      </c>
      <c r="S113" s="25">
        <v>0.376</v>
      </c>
      <c r="T113" s="25">
        <v>0.38300000000000001</v>
      </c>
      <c r="U113" s="25">
        <v>0.39100000000000001</v>
      </c>
      <c r="V113" s="25">
        <v>0.39800000000000002</v>
      </c>
      <c r="W113" s="25">
        <v>0.40500000000000003</v>
      </c>
      <c r="X113" s="25">
        <v>0.41099999999999998</v>
      </c>
      <c r="Y113" s="25">
        <v>0.41799999999999998</v>
      </c>
      <c r="Z113" s="25">
        <v>0.42499999999999999</v>
      </c>
      <c r="AA113" s="25">
        <v>0.43099999999999999</v>
      </c>
      <c r="AB113" s="25">
        <v>0.438</v>
      </c>
      <c r="AC113" s="25">
        <v>0.44500000000000001</v>
      </c>
      <c r="AD113" s="25">
        <v>0.45100000000000001</v>
      </c>
      <c r="AE113" s="25">
        <v>0.45800000000000002</v>
      </c>
      <c r="AF113" s="25">
        <v>0.46400000000000002</v>
      </c>
    </row>
    <row r="114" spans="1:32" s="15" customFormat="1" x14ac:dyDescent="0.25">
      <c r="A114"/>
      <c r="B114" s="17"/>
      <c r="C114"/>
      <c r="D114"/>
      <c r="E114"/>
      <c r="F114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</row>
    <row r="116" spans="1:32" x14ac:dyDescent="0.25">
      <c r="A116" s="7" t="s">
        <v>57</v>
      </c>
      <c r="B116" s="8"/>
      <c r="C116" s="7"/>
      <c r="D116" s="9"/>
      <c r="E116" s="9"/>
      <c r="F116" s="9"/>
      <c r="G116" s="9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</row>
    <row r="117" spans="1:32" x14ac:dyDescent="0.25">
      <c r="A117" s="11" t="s">
        <v>13</v>
      </c>
      <c r="B117" s="2"/>
    </row>
    <row r="118" spans="1:32" x14ac:dyDescent="0.25">
      <c r="A118" s="2"/>
      <c r="B118" s="2" t="s">
        <v>14</v>
      </c>
    </row>
    <row r="119" spans="1:32" s="13" customFormat="1" ht="12.75" x14ac:dyDescent="0.2">
      <c r="A119" s="12" t="s">
        <v>15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1:32" s="15" customFormat="1" x14ac:dyDescent="0.25">
      <c r="A120" s="2"/>
      <c r="B120" s="2" t="s">
        <v>16</v>
      </c>
      <c r="C120"/>
      <c r="D120"/>
      <c r="E120"/>
      <c r="F120"/>
      <c r="G120" s="25" t="s">
        <v>103</v>
      </c>
      <c r="H120" s="25">
        <v>46317.67</v>
      </c>
      <c r="I120" s="25">
        <v>40060.877</v>
      </c>
      <c r="J120" s="25">
        <v>27190.455000000002</v>
      </c>
      <c r="K120" s="25">
        <v>19416.973000000002</v>
      </c>
      <c r="L120" s="25">
        <v>12924.289000000001</v>
      </c>
      <c r="M120" s="25">
        <v>5149.0360000000001</v>
      </c>
      <c r="N120" s="25">
        <v>4673.0910000000003</v>
      </c>
      <c r="O120" s="25">
        <v>4392.5389999999998</v>
      </c>
      <c r="P120" s="25">
        <v>4232.4520000000002</v>
      </c>
      <c r="Q120" s="25">
        <v>4149.03</v>
      </c>
      <c r="R120" s="25">
        <v>4113.6480000000001</v>
      </c>
      <c r="S120" s="25">
        <v>4112.5519999999997</v>
      </c>
      <c r="T120" s="25">
        <v>4133.7</v>
      </c>
      <c r="U120" s="25">
        <v>4169.6369999999997</v>
      </c>
      <c r="V120" s="25">
        <v>4216.6809999999996</v>
      </c>
      <c r="W120" s="25">
        <v>4269.92</v>
      </c>
      <c r="X120" s="25">
        <v>4326.3130000000001</v>
      </c>
      <c r="Y120" s="25">
        <v>4384.0820000000003</v>
      </c>
      <c r="Z120" s="25">
        <v>4443.4830000000002</v>
      </c>
      <c r="AA120" s="25">
        <v>4504.9610000000002</v>
      </c>
      <c r="AB120" s="25">
        <v>4569.7430000000004</v>
      </c>
      <c r="AC120" s="25">
        <v>4633.1229999999996</v>
      </c>
      <c r="AD120" s="25">
        <v>4695.8100000000004</v>
      </c>
      <c r="AE120" s="25">
        <v>4757.5919999999996</v>
      </c>
      <c r="AF120" s="25">
        <v>4818.3050000000003</v>
      </c>
    </row>
    <row r="121" spans="1:32" s="15" customFormat="1" x14ac:dyDescent="0.25">
      <c r="A121" s="2"/>
      <c r="B121" s="2" t="s">
        <v>17</v>
      </c>
      <c r="C121"/>
      <c r="D121"/>
      <c r="E121"/>
      <c r="F121"/>
      <c r="G121" s="25" t="s">
        <v>103</v>
      </c>
      <c r="H121" s="25">
        <v>865.17899999999997</v>
      </c>
      <c r="I121" s="25">
        <v>3648.6640000000002</v>
      </c>
      <c r="J121" s="25">
        <v>10925.043</v>
      </c>
      <c r="K121" s="25">
        <v>15520.628000000001</v>
      </c>
      <c r="L121" s="25">
        <v>16945.929</v>
      </c>
      <c r="M121" s="25">
        <v>18822.902999999998</v>
      </c>
      <c r="N121" s="25">
        <v>17358.929</v>
      </c>
      <c r="O121" s="25">
        <v>16514.351999999999</v>
      </c>
      <c r="P121" s="25">
        <v>16049.817999999999</v>
      </c>
      <c r="Q121" s="25">
        <v>15825.279</v>
      </c>
      <c r="R121" s="25">
        <v>15742.052</v>
      </c>
      <c r="S121" s="25">
        <v>15777.347</v>
      </c>
      <c r="T121" s="25">
        <v>15880.788</v>
      </c>
      <c r="U121" s="25">
        <v>16028.982</v>
      </c>
      <c r="V121" s="25">
        <v>16216.825000000001</v>
      </c>
      <c r="W121" s="25">
        <v>16418.163</v>
      </c>
      <c r="X121" s="25">
        <v>16623.147000000001</v>
      </c>
      <c r="Y121" s="25">
        <v>16828.263999999999</v>
      </c>
      <c r="Z121" s="25">
        <v>17042.399000000001</v>
      </c>
      <c r="AA121" s="25">
        <v>17269.484</v>
      </c>
      <c r="AB121" s="25">
        <v>17517.55</v>
      </c>
      <c r="AC121" s="25">
        <v>17744.996999999999</v>
      </c>
      <c r="AD121" s="25">
        <v>17968.993999999999</v>
      </c>
      <c r="AE121" s="25">
        <v>18188.841</v>
      </c>
      <c r="AF121" s="25">
        <v>18403.981</v>
      </c>
    </row>
    <row r="122" spans="1:32" s="15" customFormat="1" x14ac:dyDescent="0.25">
      <c r="A122" s="2"/>
      <c r="B122" s="2" t="s">
        <v>18</v>
      </c>
      <c r="C122"/>
      <c r="D122"/>
      <c r="E122"/>
      <c r="F122"/>
      <c r="G122" s="25" t="s">
        <v>103</v>
      </c>
      <c r="H122" s="25">
        <v>19047.04</v>
      </c>
      <c r="I122" s="25">
        <v>19998.263999999999</v>
      </c>
      <c r="J122" s="25">
        <v>23533.673999999999</v>
      </c>
      <c r="K122" s="25">
        <v>23412.937999999998</v>
      </c>
      <c r="L122" s="25">
        <v>25507.005000000001</v>
      </c>
      <c r="M122" s="25">
        <v>28183.427</v>
      </c>
      <c r="N122" s="25">
        <v>26402.798999999999</v>
      </c>
      <c r="O122" s="25">
        <v>25417.096000000001</v>
      </c>
      <c r="P122" s="25">
        <v>24907.884999999998</v>
      </c>
      <c r="Q122" s="25">
        <v>24696.338</v>
      </c>
      <c r="R122" s="25">
        <v>24644.028999999999</v>
      </c>
      <c r="S122" s="25">
        <v>24756.816999999999</v>
      </c>
      <c r="T122" s="25">
        <v>24951.409</v>
      </c>
      <c r="U122" s="25">
        <v>25198.845000000001</v>
      </c>
      <c r="V122" s="25">
        <v>25503.362000000001</v>
      </c>
      <c r="W122" s="25">
        <v>25814.448</v>
      </c>
      <c r="X122" s="25">
        <v>26120.241000000002</v>
      </c>
      <c r="Y122" s="25">
        <v>26419.584999999999</v>
      </c>
      <c r="Z122" s="25">
        <v>26736.428</v>
      </c>
      <c r="AA122" s="25">
        <v>27079.675999999999</v>
      </c>
      <c r="AB122" s="25">
        <v>27466.414000000001</v>
      </c>
      <c r="AC122" s="25">
        <v>27800.845000000001</v>
      </c>
      <c r="AD122" s="25">
        <v>28128.882000000001</v>
      </c>
      <c r="AE122" s="25">
        <v>28449.58</v>
      </c>
      <c r="AF122" s="25">
        <v>28762.182000000001</v>
      </c>
    </row>
    <row r="123" spans="1:32" s="15" customFormat="1" x14ac:dyDescent="0.25">
      <c r="A123" s="2"/>
      <c r="B123" s="2" t="s">
        <v>19</v>
      </c>
      <c r="C123"/>
      <c r="D123"/>
      <c r="E123"/>
      <c r="F123"/>
      <c r="G123" s="25" t="s">
        <v>103</v>
      </c>
      <c r="H123" s="25">
        <v>23.826000000000001</v>
      </c>
      <c r="I123" s="25">
        <v>25.234000000000002</v>
      </c>
      <c r="J123" s="25">
        <v>20.068000000000001</v>
      </c>
      <c r="K123" s="25">
        <v>20.111999999999998</v>
      </c>
      <c r="L123" s="25">
        <v>21.684000000000001</v>
      </c>
      <c r="M123" s="25">
        <v>23.4</v>
      </c>
      <c r="N123" s="25">
        <v>23.704999999999998</v>
      </c>
      <c r="O123" s="25">
        <v>24.036999999999999</v>
      </c>
      <c r="P123" s="25">
        <v>24.372</v>
      </c>
      <c r="Q123" s="25">
        <v>24.704000000000001</v>
      </c>
      <c r="R123" s="25">
        <v>24.945</v>
      </c>
      <c r="S123" s="25">
        <v>25.285</v>
      </c>
      <c r="T123" s="25">
        <v>25.61</v>
      </c>
      <c r="U123" s="25">
        <v>25.920999999999999</v>
      </c>
      <c r="V123" s="25">
        <v>26.274999999999999</v>
      </c>
      <c r="W123" s="25">
        <v>26.573</v>
      </c>
      <c r="X123" s="25">
        <v>26.82</v>
      </c>
      <c r="Y123" s="25">
        <v>27.03</v>
      </c>
      <c r="Z123" s="25">
        <v>27.271999999999998</v>
      </c>
      <c r="AA123" s="25">
        <v>27.57</v>
      </c>
      <c r="AB123" s="25">
        <v>27.963999999999999</v>
      </c>
      <c r="AC123" s="25">
        <v>28.213000000000001</v>
      </c>
      <c r="AD123" s="25">
        <v>28.451000000000001</v>
      </c>
      <c r="AE123" s="25">
        <v>28.677</v>
      </c>
      <c r="AF123" s="25">
        <v>28.890999999999998</v>
      </c>
    </row>
    <row r="124" spans="1:32" s="15" customFormat="1" x14ac:dyDescent="0.25">
      <c r="A124" s="2"/>
      <c r="B124" s="2"/>
      <c r="C124"/>
      <c r="D124"/>
      <c r="E124"/>
      <c r="F124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</row>
    <row r="125" spans="1:32" s="13" customFormat="1" ht="12.75" x14ac:dyDescent="0.2">
      <c r="A125" s="12" t="s">
        <v>21</v>
      </c>
      <c r="B125" s="12"/>
      <c r="C125" s="12"/>
      <c r="D125" s="12"/>
      <c r="E125" s="12"/>
      <c r="F125" s="1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</row>
    <row r="126" spans="1:32" s="15" customFormat="1" x14ac:dyDescent="0.25">
      <c r="A126" s="2"/>
      <c r="B126" s="2" t="s">
        <v>22</v>
      </c>
      <c r="C126"/>
      <c r="D126"/>
      <c r="E126"/>
      <c r="F126"/>
      <c r="G126" s="25" t="s">
        <v>103</v>
      </c>
      <c r="H126" s="25">
        <v>4731.4129999999996</v>
      </c>
      <c r="I126" s="25">
        <v>5085.7169999999996</v>
      </c>
      <c r="J126" s="25">
        <v>5498.09</v>
      </c>
      <c r="K126" s="25">
        <v>5957.1289999999999</v>
      </c>
      <c r="L126" s="25">
        <v>6062.95</v>
      </c>
      <c r="M126" s="25">
        <v>6171.0730000000003</v>
      </c>
      <c r="N126" s="25">
        <v>6278.326</v>
      </c>
      <c r="O126" s="25">
        <v>6388.9709999999995</v>
      </c>
      <c r="P126" s="25">
        <v>6501.6670000000004</v>
      </c>
      <c r="Q126" s="25">
        <v>6615.57</v>
      </c>
      <c r="R126" s="25">
        <v>6726.4350000000004</v>
      </c>
      <c r="S126" s="25">
        <v>6840.2340000000004</v>
      </c>
      <c r="T126" s="25">
        <v>6953.7809999999999</v>
      </c>
      <c r="U126" s="25">
        <v>7066.8869999999997</v>
      </c>
      <c r="V126" s="25">
        <v>7181.6390000000001</v>
      </c>
      <c r="W126" s="25">
        <v>7294.2610000000004</v>
      </c>
      <c r="X126" s="25">
        <v>7404.4960000000001</v>
      </c>
      <c r="Y126" s="25">
        <v>7512.7049999999999</v>
      </c>
      <c r="Z126" s="25">
        <v>7620.9960000000001</v>
      </c>
      <c r="AA126" s="25">
        <v>7730.3630000000003</v>
      </c>
      <c r="AB126" s="25">
        <v>7843.1189999999997</v>
      </c>
      <c r="AC126" s="25">
        <v>7950.9219999999996</v>
      </c>
      <c r="AD126" s="25">
        <v>8057.25</v>
      </c>
      <c r="AE126" s="25">
        <v>8161.9669999999996</v>
      </c>
      <c r="AF126" s="25">
        <v>8264.9390000000003</v>
      </c>
    </row>
    <row r="127" spans="1:32" s="15" customFormat="1" x14ac:dyDescent="0.25">
      <c r="A127" s="17"/>
      <c r="B127" s="17" t="s">
        <v>23</v>
      </c>
      <c r="C127"/>
      <c r="D127"/>
      <c r="E127"/>
      <c r="F127"/>
      <c r="G127" s="25" t="s">
        <v>103</v>
      </c>
      <c r="H127" s="25">
        <v>7005.9859999999999</v>
      </c>
      <c r="I127" s="25">
        <v>6936.5249999999996</v>
      </c>
      <c r="J127" s="25">
        <v>6794.2730000000001</v>
      </c>
      <c r="K127" s="25">
        <v>6576.8040000000001</v>
      </c>
      <c r="L127" s="25">
        <v>6692.7790000000005</v>
      </c>
      <c r="M127" s="25">
        <v>6808.42</v>
      </c>
      <c r="N127" s="25">
        <v>6920.2380000000003</v>
      </c>
      <c r="O127" s="25">
        <v>7037.1030000000001</v>
      </c>
      <c r="P127" s="25">
        <v>7155.6</v>
      </c>
      <c r="Q127" s="25">
        <v>7275.5450000000001</v>
      </c>
      <c r="R127" s="25">
        <v>7388.9229999999998</v>
      </c>
      <c r="S127" s="25">
        <v>7508.5060000000003</v>
      </c>
      <c r="T127" s="25">
        <v>7627.2479999999996</v>
      </c>
      <c r="U127" s="25">
        <v>7745.0789999999997</v>
      </c>
      <c r="V127" s="25">
        <v>7865.9059999999999</v>
      </c>
      <c r="W127" s="25">
        <v>7982.4369999999999</v>
      </c>
      <c r="X127" s="25">
        <v>8095.3710000000001</v>
      </c>
      <c r="Y127" s="25">
        <v>8205.4179999999997</v>
      </c>
      <c r="Z127" s="25">
        <v>8316.6910000000007</v>
      </c>
      <c r="AA127" s="25">
        <v>8430.7450000000008</v>
      </c>
      <c r="AB127" s="25">
        <v>8551.2639999999992</v>
      </c>
      <c r="AC127" s="25">
        <v>8662.0589999999993</v>
      </c>
      <c r="AD127" s="25">
        <v>8771.1029999999992</v>
      </c>
      <c r="AE127" s="25">
        <v>8878.2569999999996</v>
      </c>
      <c r="AF127" s="25">
        <v>8983.3889999999992</v>
      </c>
    </row>
    <row r="128" spans="1:32" s="15" customFormat="1" x14ac:dyDescent="0.25">
      <c r="A128" s="2"/>
      <c r="B128" s="17" t="s">
        <v>24</v>
      </c>
      <c r="C128"/>
      <c r="D128"/>
      <c r="E128"/>
      <c r="F128"/>
      <c r="G128" s="25" t="s">
        <v>103</v>
      </c>
      <c r="H128" s="25">
        <v>1372.2850000000001</v>
      </c>
      <c r="I128" s="25">
        <v>1461.7750000000001</v>
      </c>
      <c r="J128" s="25">
        <v>1562.5830000000001</v>
      </c>
      <c r="K128" s="25">
        <v>1670.105</v>
      </c>
      <c r="L128" s="25">
        <v>1699.2439999999999</v>
      </c>
      <c r="M128" s="25">
        <v>1727.6279999999999</v>
      </c>
      <c r="N128" s="25">
        <v>1754.5440000000001</v>
      </c>
      <c r="O128" s="25">
        <v>1783.1210000000001</v>
      </c>
      <c r="P128" s="25">
        <v>1811.874</v>
      </c>
      <c r="Q128" s="25">
        <v>1841.079</v>
      </c>
      <c r="R128" s="25">
        <v>1867.89</v>
      </c>
      <c r="S128" s="25">
        <v>1896.8789999999999</v>
      </c>
      <c r="T128" s="25">
        <v>1925.5419999999999</v>
      </c>
      <c r="U128" s="25">
        <v>1953.8969999999999</v>
      </c>
      <c r="V128" s="25">
        <v>1983.242</v>
      </c>
      <c r="W128" s="25">
        <v>2011.069</v>
      </c>
      <c r="X128" s="25">
        <v>2037.8710000000001</v>
      </c>
      <c r="Y128" s="25">
        <v>2063.8339999999998</v>
      </c>
      <c r="Z128" s="25">
        <v>2090.308</v>
      </c>
      <c r="AA128" s="25">
        <v>2117.7750000000001</v>
      </c>
      <c r="AB128" s="25">
        <v>2147.424</v>
      </c>
      <c r="AC128" s="25">
        <v>2173.7719999999999</v>
      </c>
      <c r="AD128" s="25">
        <v>2199.654</v>
      </c>
      <c r="AE128" s="25">
        <v>2225.038</v>
      </c>
      <c r="AF128" s="25">
        <v>2249.895</v>
      </c>
    </row>
    <row r="129" spans="1:32" s="15" customFormat="1" x14ac:dyDescent="0.25">
      <c r="A129" s="2"/>
      <c r="B129" s="17" t="s">
        <v>19</v>
      </c>
      <c r="C129"/>
      <c r="D129"/>
      <c r="E129"/>
      <c r="F129"/>
      <c r="G129" s="25" t="s">
        <v>103</v>
      </c>
      <c r="H129" s="25">
        <v>12.683999999999999</v>
      </c>
      <c r="I129" s="25">
        <v>13.081</v>
      </c>
      <c r="J129" s="25">
        <v>13.537000000000001</v>
      </c>
      <c r="K129" s="25">
        <v>13.932</v>
      </c>
      <c r="L129" s="25">
        <v>14.196999999999999</v>
      </c>
      <c r="M129" s="25">
        <v>14.426</v>
      </c>
      <c r="N129" s="25">
        <v>14.613</v>
      </c>
      <c r="O129" s="25">
        <v>14.827</v>
      </c>
      <c r="P129" s="25">
        <v>15.031000000000001</v>
      </c>
      <c r="Q129" s="25">
        <v>15.24</v>
      </c>
      <c r="R129" s="25">
        <v>15.387</v>
      </c>
      <c r="S129" s="25">
        <v>15.592000000000001</v>
      </c>
      <c r="T129" s="25">
        <v>15.79</v>
      </c>
      <c r="U129" s="25">
        <v>15.981</v>
      </c>
      <c r="V129" s="25">
        <v>16.196000000000002</v>
      </c>
      <c r="W129" s="25">
        <v>16.373999999999999</v>
      </c>
      <c r="X129" s="25">
        <v>16.532</v>
      </c>
      <c r="Y129" s="25">
        <v>16.669</v>
      </c>
      <c r="Z129" s="25">
        <v>16.821000000000002</v>
      </c>
      <c r="AA129" s="25">
        <v>17.001999999999999</v>
      </c>
      <c r="AB129" s="25">
        <v>17.239000000000001</v>
      </c>
      <c r="AC129" s="25">
        <v>17.393999999999998</v>
      </c>
      <c r="AD129" s="25">
        <v>17.542000000000002</v>
      </c>
      <c r="AE129" s="25">
        <v>17.684000000000001</v>
      </c>
      <c r="AF129" s="25">
        <v>17.818000000000001</v>
      </c>
    </row>
    <row r="130" spans="1:32" s="15" customFormat="1" x14ac:dyDescent="0.25">
      <c r="A130" s="2"/>
      <c r="B130" s="2"/>
      <c r="C130"/>
      <c r="D130"/>
      <c r="E130"/>
      <c r="F130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</row>
    <row r="131" spans="1:32" s="13" customFormat="1" ht="12.75" x14ac:dyDescent="0.2">
      <c r="A131" s="12" t="s">
        <v>25</v>
      </c>
      <c r="B131" s="12"/>
      <c r="C131" s="12"/>
      <c r="D131" s="12"/>
      <c r="E131" s="12"/>
      <c r="F131" s="1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</row>
    <row r="132" spans="1:32" s="15" customFormat="1" x14ac:dyDescent="0.25">
      <c r="A132" s="2"/>
      <c r="B132" s="2" t="s">
        <v>26</v>
      </c>
      <c r="C132"/>
      <c r="D132"/>
      <c r="E132"/>
      <c r="F132" s="18"/>
      <c r="G132" s="25" t="s">
        <v>103</v>
      </c>
      <c r="H132" s="25">
        <v>3996.7339999999999</v>
      </c>
      <c r="I132" s="25">
        <v>2643.3319999999999</v>
      </c>
      <c r="J132" s="25">
        <v>1474.4829999999999</v>
      </c>
      <c r="K132" s="25">
        <v>574.28899999999999</v>
      </c>
      <c r="L132" s="25">
        <v>480.78199999999998</v>
      </c>
      <c r="M132" s="25">
        <v>401.827</v>
      </c>
      <c r="N132" s="25">
        <v>341.15899999999999</v>
      </c>
      <c r="O132" s="25">
        <v>307.25599999999997</v>
      </c>
      <c r="P132" s="25">
        <v>279.375</v>
      </c>
      <c r="Q132" s="25">
        <v>256.48500000000001</v>
      </c>
      <c r="R132" s="25">
        <v>236.94399999999999</v>
      </c>
      <c r="S132" s="25">
        <v>220.35900000000001</v>
      </c>
      <c r="T132" s="25">
        <v>206.00899999999999</v>
      </c>
      <c r="U132" s="25">
        <v>193.50800000000001</v>
      </c>
      <c r="V132" s="25">
        <v>182.22800000000001</v>
      </c>
      <c r="W132" s="25">
        <v>172.04499999999999</v>
      </c>
      <c r="X132" s="25">
        <v>163.357</v>
      </c>
      <c r="Y132" s="25">
        <v>155.33600000000001</v>
      </c>
      <c r="Z132" s="25">
        <v>148.012</v>
      </c>
      <c r="AA132" s="25">
        <v>141.517</v>
      </c>
      <c r="AB132" s="25">
        <v>135.465</v>
      </c>
      <c r="AC132" s="25">
        <v>129.91300000000001</v>
      </c>
      <c r="AD132" s="25">
        <v>125.02800000000001</v>
      </c>
      <c r="AE132" s="25">
        <v>120.371</v>
      </c>
      <c r="AF132" s="25">
        <v>116.273</v>
      </c>
    </row>
    <row r="133" spans="1:32" s="15" customFormat="1" x14ac:dyDescent="0.25">
      <c r="A133" s="2"/>
      <c r="B133" s="2" t="s">
        <v>27</v>
      </c>
      <c r="C133"/>
      <c r="D133"/>
      <c r="E133" s="19"/>
      <c r="F133"/>
      <c r="G133" s="25" t="s">
        <v>103</v>
      </c>
      <c r="H133" s="25">
        <v>19434.490000000002</v>
      </c>
      <c r="I133" s="25">
        <v>20939.440999999999</v>
      </c>
      <c r="J133" s="25">
        <v>22215.339</v>
      </c>
      <c r="K133" s="25">
        <v>23151.728999999999</v>
      </c>
      <c r="L133" s="25">
        <v>23377.477999999999</v>
      </c>
      <c r="M133" s="25">
        <v>23534.77</v>
      </c>
      <c r="N133" s="25">
        <v>23761.768</v>
      </c>
      <c r="O133" s="25">
        <v>24042.613000000001</v>
      </c>
      <c r="P133" s="25">
        <v>24250.975999999999</v>
      </c>
      <c r="Q133" s="25">
        <v>24509.087</v>
      </c>
      <c r="R133" s="25">
        <v>24695.348999999998</v>
      </c>
      <c r="S133" s="25">
        <v>24899.841</v>
      </c>
      <c r="T133" s="25">
        <v>25099.531999999999</v>
      </c>
      <c r="U133" s="25">
        <v>25308.442999999999</v>
      </c>
      <c r="V133" s="25">
        <v>25461.147000000001</v>
      </c>
      <c r="W133" s="25">
        <v>25582.866999999998</v>
      </c>
      <c r="X133" s="25">
        <v>25810.174999999999</v>
      </c>
      <c r="Y133" s="25">
        <v>25998.319</v>
      </c>
      <c r="Z133" s="25">
        <v>26173.100999999999</v>
      </c>
      <c r="AA133" s="25">
        <v>26377.884999999998</v>
      </c>
      <c r="AB133" s="25">
        <v>26547.544000000002</v>
      </c>
      <c r="AC133" s="25">
        <v>26715.257000000001</v>
      </c>
      <c r="AD133" s="25">
        <v>26924.569</v>
      </c>
      <c r="AE133" s="25">
        <v>27091.600999999999</v>
      </c>
      <c r="AF133" s="25">
        <v>27295.278999999999</v>
      </c>
    </row>
    <row r="134" spans="1:32" s="15" customFormat="1" x14ac:dyDescent="0.25">
      <c r="A134" s="2"/>
      <c r="B134" s="2" t="s">
        <v>28</v>
      </c>
      <c r="C134"/>
      <c r="D134"/>
      <c r="E134"/>
      <c r="F134"/>
      <c r="G134" s="25" t="s">
        <v>103</v>
      </c>
      <c r="H134" s="25">
        <v>2227.7109999999998</v>
      </c>
      <c r="I134" s="25">
        <v>2449.8969999999999</v>
      </c>
      <c r="J134" s="25">
        <v>2635.8789999999999</v>
      </c>
      <c r="K134" s="25">
        <v>2799.9879999999998</v>
      </c>
      <c r="L134" s="25">
        <v>2851.0120000000002</v>
      </c>
      <c r="M134" s="25">
        <v>2889.674</v>
      </c>
      <c r="N134" s="25">
        <v>2911.5740000000001</v>
      </c>
      <c r="O134" s="25">
        <v>2961.4949999999999</v>
      </c>
      <c r="P134" s="25">
        <v>3000.0749999999998</v>
      </c>
      <c r="Q134" s="25">
        <v>3043.8389999999999</v>
      </c>
      <c r="R134" s="25">
        <v>3076.9479999999999</v>
      </c>
      <c r="S134" s="25">
        <v>3111.3069999999998</v>
      </c>
      <c r="T134" s="25">
        <v>3144.3310000000001</v>
      </c>
      <c r="U134" s="25">
        <v>3177.654</v>
      </c>
      <c r="V134" s="25">
        <v>3203.4189999999999</v>
      </c>
      <c r="W134" s="25">
        <v>3224.5549999999998</v>
      </c>
      <c r="X134" s="25">
        <v>3258.7170000000001</v>
      </c>
      <c r="Y134" s="25">
        <v>3287.8389999999999</v>
      </c>
      <c r="Z134" s="25">
        <v>3314.7370000000001</v>
      </c>
      <c r="AA134" s="25">
        <v>3344.6909999999998</v>
      </c>
      <c r="AB134" s="25">
        <v>3370.0520000000001</v>
      </c>
      <c r="AC134" s="25">
        <v>3395.1060000000002</v>
      </c>
      <c r="AD134" s="25">
        <v>3425.0210000000002</v>
      </c>
      <c r="AE134" s="25">
        <v>3449.5720000000001</v>
      </c>
      <c r="AF134" s="25">
        <v>3478.491</v>
      </c>
    </row>
    <row r="135" spans="1:32" s="15" customFormat="1" x14ac:dyDescent="0.25">
      <c r="A135" s="2"/>
      <c r="B135" s="2" t="s">
        <v>19</v>
      </c>
      <c r="C135"/>
      <c r="D135"/>
      <c r="E135"/>
      <c r="F135"/>
      <c r="G135" s="25" t="s">
        <v>103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25">
        <v>0</v>
      </c>
      <c r="AC135" s="25">
        <v>0</v>
      </c>
      <c r="AD135" s="25">
        <v>0</v>
      </c>
      <c r="AE135" s="25">
        <v>0</v>
      </c>
      <c r="AF135" s="25">
        <v>0</v>
      </c>
    </row>
    <row r="136" spans="1:32" s="15" customFormat="1" x14ac:dyDescent="0.25">
      <c r="A136" s="2"/>
      <c r="B136" s="2"/>
      <c r="C136"/>
      <c r="D136"/>
      <c r="E136"/>
      <c r="F136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</row>
    <row r="137" spans="1:32" s="13" customFormat="1" ht="12.75" x14ac:dyDescent="0.2">
      <c r="A137" s="12" t="s">
        <v>29</v>
      </c>
      <c r="B137" s="12"/>
      <c r="C137" s="12"/>
      <c r="D137" s="12"/>
      <c r="E137" s="12"/>
      <c r="F137" s="1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</row>
    <row r="138" spans="1:32" s="15" customFormat="1" x14ac:dyDescent="0.25">
      <c r="A138" s="2"/>
      <c r="B138" s="17" t="s">
        <v>4</v>
      </c>
      <c r="C138"/>
      <c r="D138"/>
      <c r="E138"/>
      <c r="F138"/>
      <c r="G138" s="25" t="s">
        <v>103</v>
      </c>
      <c r="H138" s="25">
        <v>56.268000000000001</v>
      </c>
      <c r="I138" s="25">
        <v>50.95</v>
      </c>
      <c r="J138" s="25">
        <v>46.25</v>
      </c>
      <c r="K138" s="25">
        <v>42.094000000000001</v>
      </c>
      <c r="L138" s="25">
        <v>38.426000000000002</v>
      </c>
      <c r="M138" s="25">
        <v>35.167999999999999</v>
      </c>
      <c r="N138" s="25">
        <v>32.299999999999997</v>
      </c>
      <c r="O138" s="25">
        <v>29.788</v>
      </c>
      <c r="P138" s="25">
        <v>27.548999999999999</v>
      </c>
      <c r="Q138" s="25">
        <v>25.581</v>
      </c>
      <c r="R138" s="25">
        <v>23.824000000000002</v>
      </c>
      <c r="S138" s="25">
        <v>22.268999999999998</v>
      </c>
      <c r="T138" s="25">
        <v>20.893000000000001</v>
      </c>
      <c r="U138" s="25">
        <v>19.672999999999998</v>
      </c>
      <c r="V138" s="25">
        <v>18.594000000000001</v>
      </c>
      <c r="W138" s="25">
        <v>17.628</v>
      </c>
      <c r="X138" s="25">
        <v>16.785</v>
      </c>
      <c r="Y138" s="25">
        <v>16.04</v>
      </c>
      <c r="Z138" s="25">
        <v>15.375999999999999</v>
      </c>
      <c r="AA138" s="25">
        <v>14.79</v>
      </c>
      <c r="AB138" s="25">
        <v>14.263999999999999</v>
      </c>
      <c r="AC138" s="25">
        <v>13.8</v>
      </c>
      <c r="AD138" s="25">
        <v>13.391</v>
      </c>
      <c r="AE138" s="25">
        <v>13.031000000000001</v>
      </c>
      <c r="AF138" s="25">
        <v>12.709</v>
      </c>
    </row>
    <row r="139" spans="1:32" s="15" customFormat="1" x14ac:dyDescent="0.25">
      <c r="A139" s="2"/>
      <c r="B139" s="17" t="s">
        <v>5</v>
      </c>
      <c r="C139"/>
      <c r="D139"/>
      <c r="E139"/>
      <c r="F139"/>
      <c r="G139" s="25" t="s">
        <v>103</v>
      </c>
      <c r="H139" s="25">
        <v>1349.317</v>
      </c>
      <c r="I139" s="25">
        <v>1454.318</v>
      </c>
      <c r="J139" s="25">
        <v>1546.365</v>
      </c>
      <c r="K139" s="25">
        <v>1627.44</v>
      </c>
      <c r="L139" s="25">
        <v>1702.519</v>
      </c>
      <c r="M139" s="25">
        <v>1765.462</v>
      </c>
      <c r="N139" s="25">
        <v>1827.6420000000001</v>
      </c>
      <c r="O139" s="25">
        <v>1893.703</v>
      </c>
      <c r="P139" s="25">
        <v>1949.175</v>
      </c>
      <c r="Q139" s="25">
        <v>2005.3689999999999</v>
      </c>
      <c r="R139" s="25">
        <v>2052.3829999999998</v>
      </c>
      <c r="S139" s="25">
        <v>2097.34</v>
      </c>
      <c r="T139" s="25">
        <v>2139.598</v>
      </c>
      <c r="U139" s="25">
        <v>2179.8359999999998</v>
      </c>
      <c r="V139" s="25">
        <v>2217.94</v>
      </c>
      <c r="W139" s="25">
        <v>2251.1329999999998</v>
      </c>
      <c r="X139" s="25">
        <v>2287.4079999999999</v>
      </c>
      <c r="Y139" s="25">
        <v>2322.2330000000002</v>
      </c>
      <c r="Z139" s="25">
        <v>2354.145</v>
      </c>
      <c r="AA139" s="25">
        <v>2384.2649999999999</v>
      </c>
      <c r="AB139" s="25">
        <v>2411.7339999999999</v>
      </c>
      <c r="AC139" s="25">
        <v>2438.6979999999999</v>
      </c>
      <c r="AD139" s="25">
        <v>2465.145</v>
      </c>
      <c r="AE139" s="25">
        <v>2491.5749999999998</v>
      </c>
      <c r="AF139" s="25">
        <v>2516.0259999999998</v>
      </c>
    </row>
    <row r="140" spans="1:32" s="15" customFormat="1" x14ac:dyDescent="0.25">
      <c r="A140" s="2"/>
      <c r="B140" s="17" t="s">
        <v>30</v>
      </c>
      <c r="C140"/>
      <c r="D140"/>
      <c r="E140"/>
      <c r="F140"/>
      <c r="G140" s="25" t="s">
        <v>103</v>
      </c>
      <c r="H140" s="25">
        <v>339.13299999999998</v>
      </c>
      <c r="I140" s="25">
        <v>303.93599999999998</v>
      </c>
      <c r="J140" s="25">
        <v>272.65100000000001</v>
      </c>
      <c r="K140" s="25">
        <v>244.83199999999999</v>
      </c>
      <c r="L140" s="25">
        <v>220.10499999999999</v>
      </c>
      <c r="M140" s="25">
        <v>198.07</v>
      </c>
      <c r="N140" s="25">
        <v>178.49100000000001</v>
      </c>
      <c r="O140" s="25">
        <v>161.11699999999999</v>
      </c>
      <c r="P140" s="25">
        <v>145.59800000000001</v>
      </c>
      <c r="Q140" s="25">
        <v>131.79900000000001</v>
      </c>
      <c r="R140" s="25">
        <v>119.458</v>
      </c>
      <c r="S140" s="25">
        <v>108.456</v>
      </c>
      <c r="T140" s="25">
        <v>98.64</v>
      </c>
      <c r="U140" s="25">
        <v>89.882000000000005</v>
      </c>
      <c r="V140" s="25">
        <v>82.061000000000007</v>
      </c>
      <c r="W140" s="25">
        <v>75.055999999999997</v>
      </c>
      <c r="X140" s="25">
        <v>68.828999999999994</v>
      </c>
      <c r="Y140" s="25">
        <v>63.283000000000001</v>
      </c>
      <c r="Z140" s="25">
        <v>58.328000000000003</v>
      </c>
      <c r="AA140" s="25">
        <v>53.889000000000003</v>
      </c>
      <c r="AB140" s="25">
        <v>49.915999999999997</v>
      </c>
      <c r="AC140" s="25">
        <v>46.372</v>
      </c>
      <c r="AD140" s="25">
        <v>43.207999999999998</v>
      </c>
      <c r="AE140" s="25">
        <v>40.375</v>
      </c>
      <c r="AF140" s="25">
        <v>37.835000000000001</v>
      </c>
    </row>
    <row r="141" spans="1:32" s="15" customFormat="1" x14ac:dyDescent="0.25">
      <c r="A141" s="2"/>
      <c r="B141" s="17" t="s">
        <v>31</v>
      </c>
      <c r="C141"/>
      <c r="D141"/>
      <c r="E141"/>
      <c r="F141"/>
      <c r="G141" s="25" t="s">
        <v>103</v>
      </c>
      <c r="H141" s="25">
        <v>8.7370000000000001</v>
      </c>
      <c r="I141" s="25">
        <v>7.8029999999999999</v>
      </c>
      <c r="J141" s="25">
        <v>6.9729999999999999</v>
      </c>
      <c r="K141" s="25">
        <v>6.234</v>
      </c>
      <c r="L141" s="25">
        <v>5.5759999999999996</v>
      </c>
      <c r="M141" s="25">
        <v>4.99</v>
      </c>
      <c r="N141" s="25">
        <v>4.4669999999999996</v>
      </c>
      <c r="O141" s="25">
        <v>4.0010000000000003</v>
      </c>
      <c r="P141" s="25">
        <v>3.5859999999999999</v>
      </c>
      <c r="Q141" s="25">
        <v>3.2149999999999999</v>
      </c>
      <c r="R141" s="25">
        <v>2.8839999999999999</v>
      </c>
      <c r="S141" s="25">
        <v>2.5870000000000002</v>
      </c>
      <c r="T141" s="25">
        <v>2.323</v>
      </c>
      <c r="U141" s="25">
        <v>2.0859999999999999</v>
      </c>
      <c r="V141" s="25">
        <v>1.8740000000000001</v>
      </c>
      <c r="W141" s="25">
        <v>1.6850000000000001</v>
      </c>
      <c r="X141" s="25">
        <v>1.5149999999999999</v>
      </c>
      <c r="Y141" s="25">
        <v>1.363</v>
      </c>
      <c r="Z141" s="25">
        <v>1.228</v>
      </c>
      <c r="AA141" s="25">
        <v>1.1060000000000001</v>
      </c>
      <c r="AB141" s="25">
        <v>0.997</v>
      </c>
      <c r="AC141" s="25">
        <v>0.9</v>
      </c>
      <c r="AD141" s="25">
        <v>0.81200000000000006</v>
      </c>
      <c r="AE141" s="25">
        <v>0.73399999999999999</v>
      </c>
      <c r="AF141" s="25">
        <v>0.66300000000000003</v>
      </c>
    </row>
    <row r="142" spans="1:32" s="15" customFormat="1" x14ac:dyDescent="0.25">
      <c r="A142" s="2"/>
      <c r="B142" s="2" t="s">
        <v>19</v>
      </c>
      <c r="C142"/>
      <c r="D142"/>
      <c r="E142"/>
      <c r="F142"/>
      <c r="G142" s="25" t="s">
        <v>103</v>
      </c>
      <c r="H142" s="25">
        <v>4.4569999999999999</v>
      </c>
      <c r="I142" s="25">
        <v>4.4930000000000003</v>
      </c>
      <c r="J142" s="25">
        <v>4.4960000000000004</v>
      </c>
      <c r="K142" s="25">
        <v>4.4770000000000003</v>
      </c>
      <c r="L142" s="25">
        <v>4.4630000000000001</v>
      </c>
      <c r="M142" s="25">
        <v>4.4219999999999997</v>
      </c>
      <c r="N142" s="25">
        <v>4.4059999999999997</v>
      </c>
      <c r="O142" s="25">
        <v>4.4260000000000002</v>
      </c>
      <c r="P142" s="25">
        <v>4.41</v>
      </c>
      <c r="Q142" s="25">
        <v>4.4130000000000003</v>
      </c>
      <c r="R142" s="25">
        <v>4.3849999999999998</v>
      </c>
      <c r="S142" s="25">
        <v>4.3659999999999997</v>
      </c>
      <c r="T142" s="25">
        <v>4.3479999999999999</v>
      </c>
      <c r="U142" s="25">
        <v>4.3239999999999998</v>
      </c>
      <c r="V142" s="25">
        <v>4.3099999999999996</v>
      </c>
      <c r="W142" s="25">
        <v>4.2750000000000004</v>
      </c>
      <c r="X142" s="25">
        <v>4.2640000000000002</v>
      </c>
      <c r="Y142" s="25">
        <v>4.2560000000000002</v>
      </c>
      <c r="Z142" s="25">
        <v>4.2380000000000004</v>
      </c>
      <c r="AA142" s="25">
        <v>4.2210000000000001</v>
      </c>
      <c r="AB142" s="25">
        <v>4.2</v>
      </c>
      <c r="AC142" s="25">
        <v>4.181</v>
      </c>
      <c r="AD142" s="25">
        <v>4.1630000000000003</v>
      </c>
      <c r="AE142" s="25">
        <v>4.1459999999999999</v>
      </c>
      <c r="AF142" s="25">
        <v>4.1289999999999996</v>
      </c>
    </row>
    <row r="143" spans="1:32" s="15" customFormat="1" x14ac:dyDescent="0.25">
      <c r="A143" s="2"/>
      <c r="B143" s="2"/>
      <c r="C143"/>
      <c r="D143"/>
      <c r="E143"/>
      <c r="F143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</row>
    <row r="144" spans="1:32" s="13" customFormat="1" ht="12.75" x14ac:dyDescent="0.2">
      <c r="A144" s="12" t="s">
        <v>32</v>
      </c>
      <c r="B144" s="12"/>
      <c r="C144" s="12"/>
      <c r="D144" s="12"/>
      <c r="E144" s="12"/>
      <c r="F144" s="1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</row>
    <row r="145" spans="1:32" s="15" customFormat="1" x14ac:dyDescent="0.25">
      <c r="A145" s="2"/>
      <c r="B145" s="2" t="s">
        <v>33</v>
      </c>
      <c r="C145"/>
      <c r="D145"/>
      <c r="E145"/>
      <c r="F145"/>
      <c r="G145" s="25" t="s">
        <v>103</v>
      </c>
      <c r="H145" s="25">
        <v>41183.584000000003</v>
      </c>
      <c r="I145" s="25">
        <v>41853.803</v>
      </c>
      <c r="J145" s="25">
        <v>42602.815000000002</v>
      </c>
      <c r="K145" s="25">
        <v>43334.084000000003</v>
      </c>
      <c r="L145" s="25">
        <v>44071.252</v>
      </c>
      <c r="M145" s="25">
        <v>44800.853000000003</v>
      </c>
      <c r="N145" s="25">
        <v>45507.159</v>
      </c>
      <c r="O145" s="25">
        <v>46200.625</v>
      </c>
      <c r="P145" s="25">
        <v>46882.847999999998</v>
      </c>
      <c r="Q145" s="25">
        <v>47551.875999999997</v>
      </c>
      <c r="R145" s="25">
        <v>48193.06</v>
      </c>
      <c r="S145" s="25">
        <v>48830.256999999998</v>
      </c>
      <c r="T145" s="25">
        <v>49455.141000000003</v>
      </c>
      <c r="U145" s="25">
        <v>50066.252999999997</v>
      </c>
      <c r="V145" s="25">
        <v>50672.618000000002</v>
      </c>
      <c r="W145" s="25">
        <v>51262.375</v>
      </c>
      <c r="X145" s="25">
        <v>51829.034</v>
      </c>
      <c r="Y145" s="25">
        <v>52370.256999999998</v>
      </c>
      <c r="Z145" s="25">
        <v>52895.525000000001</v>
      </c>
      <c r="AA145" s="25">
        <v>53413.669000000002</v>
      </c>
      <c r="AB145" s="25">
        <v>53938.095000000001</v>
      </c>
      <c r="AC145" s="25">
        <v>54437.942000000003</v>
      </c>
      <c r="AD145" s="25">
        <v>54920.279000000002</v>
      </c>
      <c r="AE145" s="25">
        <v>55384.521000000001</v>
      </c>
      <c r="AF145" s="25">
        <v>55830.101999999999</v>
      </c>
    </row>
    <row r="146" spans="1:32" s="15" customFormat="1" x14ac:dyDescent="0.25">
      <c r="A146" s="2"/>
      <c r="B146" s="17" t="s">
        <v>34</v>
      </c>
      <c r="C146"/>
      <c r="D146"/>
      <c r="E146"/>
      <c r="F146"/>
      <c r="G146" s="25" t="s">
        <v>103</v>
      </c>
      <c r="H146" s="25">
        <v>2544.2269999999999</v>
      </c>
      <c r="I146" s="25">
        <v>2535.482</v>
      </c>
      <c r="J146" s="25">
        <v>2541.768</v>
      </c>
      <c r="K146" s="25">
        <v>2552.183</v>
      </c>
      <c r="L146" s="25">
        <v>2569.114</v>
      </c>
      <c r="M146" s="25">
        <v>2586.35</v>
      </c>
      <c r="N146" s="25">
        <v>2603.5</v>
      </c>
      <c r="O146" s="25">
        <v>2623.4789999999998</v>
      </c>
      <c r="P146" s="25">
        <v>2643.5120000000002</v>
      </c>
      <c r="Q146" s="25">
        <v>2664.2919999999999</v>
      </c>
      <c r="R146" s="25">
        <v>2682.7420000000002</v>
      </c>
      <c r="S146" s="25">
        <v>2701.9720000000002</v>
      </c>
      <c r="T146" s="25">
        <v>2720.5079999999998</v>
      </c>
      <c r="U146" s="25">
        <v>2738.4789999999998</v>
      </c>
      <c r="V146" s="25">
        <v>2756.71</v>
      </c>
      <c r="W146" s="25">
        <v>2773.2179999999998</v>
      </c>
      <c r="X146" s="25">
        <v>2789.0909999999999</v>
      </c>
      <c r="Y146" s="25">
        <v>2804.5410000000002</v>
      </c>
      <c r="Z146" s="25">
        <v>2820.0569999999998</v>
      </c>
      <c r="AA146" s="25">
        <v>2835.665</v>
      </c>
      <c r="AB146" s="25">
        <v>2852.2719999999999</v>
      </c>
      <c r="AC146" s="25">
        <v>2866.5410000000002</v>
      </c>
      <c r="AD146" s="25">
        <v>2880.1889999999999</v>
      </c>
      <c r="AE146" s="25">
        <v>2893.1959999999999</v>
      </c>
      <c r="AF146" s="25">
        <v>2905.5430000000001</v>
      </c>
    </row>
    <row r="147" spans="1:32" s="15" customFormat="1" x14ac:dyDescent="0.25">
      <c r="A147" s="2"/>
      <c r="B147" s="2" t="s">
        <v>35</v>
      </c>
      <c r="C147"/>
      <c r="D147"/>
      <c r="E147"/>
      <c r="F147"/>
      <c r="G147" s="25" t="s">
        <v>103</v>
      </c>
      <c r="H147" s="25">
        <v>2430.0920000000001</v>
      </c>
      <c r="I147" s="25">
        <v>2456.078</v>
      </c>
      <c r="J147" s="25">
        <v>2477.2199999999998</v>
      </c>
      <c r="K147" s="25">
        <v>2490.7179999999998</v>
      </c>
      <c r="L147" s="25">
        <v>2506.9720000000002</v>
      </c>
      <c r="M147" s="25">
        <v>2517.212</v>
      </c>
      <c r="N147" s="25">
        <v>2528.9490000000001</v>
      </c>
      <c r="O147" s="25">
        <v>2547.4279999999999</v>
      </c>
      <c r="P147" s="25">
        <v>2560.9270000000001</v>
      </c>
      <c r="Q147" s="25">
        <v>2577.355</v>
      </c>
      <c r="R147" s="25">
        <v>2587.5140000000001</v>
      </c>
      <c r="S147" s="25">
        <v>2599.6329999999998</v>
      </c>
      <c r="T147" s="25">
        <v>2611.105</v>
      </c>
      <c r="U147" s="25">
        <v>2622.335</v>
      </c>
      <c r="V147" s="25">
        <v>2633.884</v>
      </c>
      <c r="W147" s="25">
        <v>2642.1469999999999</v>
      </c>
      <c r="X147" s="25">
        <v>2652.402</v>
      </c>
      <c r="Y147" s="25">
        <v>2662.63</v>
      </c>
      <c r="Z147" s="25">
        <v>2672.0639999999999</v>
      </c>
      <c r="AA147" s="25">
        <v>2680.83</v>
      </c>
      <c r="AB147" s="25">
        <v>2691.1550000000002</v>
      </c>
      <c r="AC147" s="25">
        <v>2698.9679999999998</v>
      </c>
      <c r="AD147" s="25">
        <v>2706.221</v>
      </c>
      <c r="AE147" s="25">
        <v>2712.9009999999998</v>
      </c>
      <c r="AF147" s="25">
        <v>2718.9969999999998</v>
      </c>
    </row>
    <row r="148" spans="1:32" s="15" customFormat="1" x14ac:dyDescent="0.25">
      <c r="A148" s="2"/>
      <c r="B148" s="2" t="s">
        <v>36</v>
      </c>
      <c r="C148"/>
      <c r="D148"/>
      <c r="E148"/>
      <c r="F148"/>
      <c r="G148" s="25" t="s">
        <v>103</v>
      </c>
      <c r="H148" s="25">
        <v>1413.155</v>
      </c>
      <c r="I148" s="25">
        <v>1441.1010000000001</v>
      </c>
      <c r="J148" s="25">
        <v>1466.2940000000001</v>
      </c>
      <c r="K148" s="25">
        <v>1483.598</v>
      </c>
      <c r="L148" s="25">
        <v>1505.02</v>
      </c>
      <c r="M148" s="25">
        <v>1523.662</v>
      </c>
      <c r="N148" s="25">
        <v>1540.9259999999999</v>
      </c>
      <c r="O148" s="25">
        <v>1560.9280000000001</v>
      </c>
      <c r="P148" s="25">
        <v>1579.396</v>
      </c>
      <c r="Q148" s="25">
        <v>1598.808</v>
      </c>
      <c r="R148" s="25">
        <v>1614.2190000000001</v>
      </c>
      <c r="S148" s="25">
        <v>1632.415</v>
      </c>
      <c r="T148" s="25">
        <v>1650.134</v>
      </c>
      <c r="U148" s="25">
        <v>1666.596</v>
      </c>
      <c r="V148" s="25">
        <v>1684.6130000000001</v>
      </c>
      <c r="W148" s="25">
        <v>1699.5650000000001</v>
      </c>
      <c r="X148" s="25">
        <v>1714.7</v>
      </c>
      <c r="Y148" s="25">
        <v>1729.434</v>
      </c>
      <c r="Z148" s="25">
        <v>1744.144</v>
      </c>
      <c r="AA148" s="25">
        <v>1759.4680000000001</v>
      </c>
      <c r="AB148" s="25">
        <v>1778.1579999999999</v>
      </c>
      <c r="AC148" s="25">
        <v>1792.73</v>
      </c>
      <c r="AD148" s="25">
        <v>1806.5840000000001</v>
      </c>
      <c r="AE148" s="25">
        <v>1820.6479999999999</v>
      </c>
      <c r="AF148" s="25">
        <v>1833.944</v>
      </c>
    </row>
    <row r="149" spans="1:32" s="15" customFormat="1" x14ac:dyDescent="0.25">
      <c r="A149" s="2"/>
      <c r="B149" s="17" t="s">
        <v>19</v>
      </c>
      <c r="C149"/>
      <c r="D149"/>
      <c r="E149"/>
      <c r="F149"/>
      <c r="G149" s="25" t="s">
        <v>103</v>
      </c>
      <c r="H149" s="25">
        <v>427.45100000000002</v>
      </c>
      <c r="I149" s="25">
        <v>383.012</v>
      </c>
      <c r="J149" s="25">
        <v>404.47</v>
      </c>
      <c r="K149" s="25">
        <v>431.84300000000002</v>
      </c>
      <c r="L149" s="25">
        <v>468.32900000000001</v>
      </c>
      <c r="M149" s="25">
        <v>504.56</v>
      </c>
      <c r="N149" s="25">
        <v>541.37</v>
      </c>
      <c r="O149" s="25">
        <v>580.44799999999998</v>
      </c>
      <c r="P149" s="25">
        <v>618.98199999999997</v>
      </c>
      <c r="Q149" s="25">
        <v>658.851</v>
      </c>
      <c r="R149" s="25">
        <v>696.98099999999999</v>
      </c>
      <c r="S149" s="25">
        <v>736.79700000000003</v>
      </c>
      <c r="T149" s="25">
        <v>776.87699999999995</v>
      </c>
      <c r="U149" s="25">
        <v>817.29499999999996</v>
      </c>
      <c r="V149" s="25">
        <v>858.63</v>
      </c>
      <c r="W149" s="25">
        <v>898.90599999999995</v>
      </c>
      <c r="X149" s="25">
        <v>940.06899999999996</v>
      </c>
      <c r="Y149" s="25">
        <v>981.31700000000001</v>
      </c>
      <c r="Z149" s="25">
        <v>1022.793</v>
      </c>
      <c r="AA149" s="25">
        <v>1064.7940000000001</v>
      </c>
      <c r="AB149" s="25">
        <v>1108.7470000000001</v>
      </c>
      <c r="AC149" s="25">
        <v>1150.979</v>
      </c>
      <c r="AD149" s="25">
        <v>1193.2370000000001</v>
      </c>
      <c r="AE149" s="25">
        <v>1235.502</v>
      </c>
      <c r="AF149" s="25">
        <v>1277.723</v>
      </c>
    </row>
    <row r="150" spans="1:32" s="15" customFormat="1" x14ac:dyDescent="0.25">
      <c r="A150" s="2"/>
      <c r="B150" s="17" t="s">
        <v>37</v>
      </c>
      <c r="C150"/>
      <c r="D150"/>
      <c r="E150"/>
      <c r="F150"/>
      <c r="G150" s="25" t="s">
        <v>103</v>
      </c>
      <c r="H150" s="25">
        <v>22.309000000000001</v>
      </c>
      <c r="I150" s="25">
        <v>22.933</v>
      </c>
      <c r="J150" s="25">
        <v>23.515999999999998</v>
      </c>
      <c r="K150" s="25">
        <v>23.905999999999999</v>
      </c>
      <c r="L150" s="25">
        <v>24.405000000000001</v>
      </c>
      <c r="M150" s="25">
        <v>24.876000000000001</v>
      </c>
      <c r="N150" s="25">
        <v>25.268999999999998</v>
      </c>
      <c r="O150" s="25">
        <v>25.672000000000001</v>
      </c>
      <c r="P150" s="25">
        <v>26.085999999999999</v>
      </c>
      <c r="Q150" s="25">
        <v>26.491</v>
      </c>
      <c r="R150" s="25">
        <v>26.832999999999998</v>
      </c>
      <c r="S150" s="25">
        <v>27.245999999999999</v>
      </c>
      <c r="T150" s="25">
        <v>27.646999999999998</v>
      </c>
      <c r="U150" s="25">
        <v>28.035</v>
      </c>
      <c r="V150" s="25">
        <v>28.454000000000001</v>
      </c>
      <c r="W150" s="25">
        <v>28.835000000000001</v>
      </c>
      <c r="X150" s="25">
        <v>29.167999999999999</v>
      </c>
      <c r="Y150" s="25">
        <v>29.47</v>
      </c>
      <c r="Z150" s="25">
        <v>29.795000000000002</v>
      </c>
      <c r="AA150" s="25">
        <v>30.163</v>
      </c>
      <c r="AB150" s="25">
        <v>30.602</v>
      </c>
      <c r="AC150" s="25">
        <v>30.931999999999999</v>
      </c>
      <c r="AD150" s="25">
        <v>31.25</v>
      </c>
      <c r="AE150" s="25">
        <v>31.558</v>
      </c>
      <c r="AF150" s="25">
        <v>31.853000000000002</v>
      </c>
    </row>
    <row r="151" spans="1:32" s="15" customForma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</row>
    <row r="152" spans="1:32" s="15" customForma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</row>
    <row r="153" spans="1:32" x14ac:dyDescent="0.25">
      <c r="A153" s="7" t="s">
        <v>58</v>
      </c>
      <c r="B153" s="8"/>
      <c r="C153" s="7"/>
      <c r="D153" s="9"/>
      <c r="E153" s="9"/>
      <c r="F153" s="9"/>
      <c r="G153" s="9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</row>
    <row r="154" spans="1:32" x14ac:dyDescent="0.25">
      <c r="A154" s="11" t="s">
        <v>13</v>
      </c>
      <c r="B154" s="2"/>
    </row>
    <row r="155" spans="1:32" x14ac:dyDescent="0.25">
      <c r="A155" s="2"/>
      <c r="B155" s="2" t="s">
        <v>14</v>
      </c>
    </row>
    <row r="156" spans="1:32" s="13" customFormat="1" ht="12.75" x14ac:dyDescent="0.2">
      <c r="A156" s="12" t="s">
        <v>15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1:32" s="15" customFormat="1" x14ac:dyDescent="0.25">
      <c r="A157" s="2"/>
      <c r="B157" s="2" t="s">
        <v>16</v>
      </c>
      <c r="C157"/>
      <c r="D157"/>
      <c r="E157"/>
      <c r="F157"/>
      <c r="G157" s="25">
        <v>103524.52099999999</v>
      </c>
      <c r="H157" s="25">
        <v>95525.32</v>
      </c>
      <c r="I157" s="25">
        <v>85839.035000000003</v>
      </c>
      <c r="J157" s="25">
        <v>68457.316999999995</v>
      </c>
      <c r="K157" s="25">
        <v>52436.28</v>
      </c>
      <c r="L157" s="25">
        <v>38237.506999999998</v>
      </c>
      <c r="M157" s="25">
        <v>23625.133999999998</v>
      </c>
      <c r="N157" s="25">
        <v>16121.465</v>
      </c>
      <c r="O157" s="25">
        <v>12189.994000000001</v>
      </c>
      <c r="P157" s="25">
        <v>10115.838</v>
      </c>
      <c r="Q157" s="25">
        <v>9022.1810000000005</v>
      </c>
      <c r="R157" s="25">
        <v>8453.768</v>
      </c>
      <c r="S157" s="25">
        <v>8175.3440000000001</v>
      </c>
      <c r="T157" s="25">
        <v>8060.3339999999998</v>
      </c>
      <c r="U157" s="25">
        <v>8039.665</v>
      </c>
      <c r="V157" s="25">
        <v>8076.0240000000003</v>
      </c>
      <c r="W157" s="25">
        <v>8146.34</v>
      </c>
      <c r="X157" s="25">
        <v>8236.3729999999996</v>
      </c>
      <c r="Y157" s="25">
        <v>8337.3469999999998</v>
      </c>
      <c r="Z157" s="25">
        <v>8445.25</v>
      </c>
      <c r="AA157" s="25">
        <v>8558.6010000000006</v>
      </c>
      <c r="AB157" s="25">
        <v>8677.9290000000001</v>
      </c>
      <c r="AC157" s="25">
        <v>8798.777</v>
      </c>
      <c r="AD157" s="25">
        <v>8919.6689999999999</v>
      </c>
      <c r="AE157" s="25">
        <v>9039.6820000000007</v>
      </c>
      <c r="AF157" s="25">
        <v>9158.1990000000005</v>
      </c>
    </row>
    <row r="158" spans="1:32" s="15" customFormat="1" x14ac:dyDescent="0.25">
      <c r="A158" s="2"/>
      <c r="B158" s="2" t="s">
        <v>17</v>
      </c>
      <c r="C158"/>
      <c r="D158"/>
      <c r="E158"/>
      <c r="F158"/>
      <c r="G158" s="25">
        <v>1969.972</v>
      </c>
      <c r="H158" s="25">
        <v>1886.2460000000001</v>
      </c>
      <c r="I158" s="25">
        <v>4637.0820000000003</v>
      </c>
      <c r="J158" s="25">
        <v>13336.477000000001</v>
      </c>
      <c r="K158" s="25">
        <v>22470.546999999999</v>
      </c>
      <c r="L158" s="25">
        <v>28703.591</v>
      </c>
      <c r="M158" s="25">
        <v>33889.349000000002</v>
      </c>
      <c r="N158" s="25">
        <v>35176.839</v>
      </c>
      <c r="O158" s="25">
        <v>35025.699999999997</v>
      </c>
      <c r="P158" s="25">
        <v>34478.517</v>
      </c>
      <c r="Q158" s="25">
        <v>33959.372000000003</v>
      </c>
      <c r="R158" s="25">
        <v>33596.031000000003</v>
      </c>
      <c r="S158" s="25">
        <v>33434.625</v>
      </c>
      <c r="T158" s="25">
        <v>33449.025000000001</v>
      </c>
      <c r="U158" s="25">
        <v>33601.923000000003</v>
      </c>
      <c r="V158" s="25">
        <v>33868.279000000002</v>
      </c>
      <c r="W158" s="25">
        <v>34208.633999999998</v>
      </c>
      <c r="X158" s="25">
        <v>34592.313999999998</v>
      </c>
      <c r="Y158" s="25">
        <v>34998.919000000002</v>
      </c>
      <c r="Z158" s="25">
        <v>35426.597999999998</v>
      </c>
      <c r="AA158" s="25">
        <v>35878.536</v>
      </c>
      <c r="AB158" s="25">
        <v>36364.552000000003</v>
      </c>
      <c r="AC158" s="25">
        <v>36848.144</v>
      </c>
      <c r="AD158" s="25">
        <v>37326.972000000002</v>
      </c>
      <c r="AE158" s="25">
        <v>37799.122000000003</v>
      </c>
      <c r="AF158" s="25">
        <v>38263.017999999996</v>
      </c>
    </row>
    <row r="159" spans="1:32" s="15" customFormat="1" x14ac:dyDescent="0.25">
      <c r="A159" s="2"/>
      <c r="B159" s="2" t="s">
        <v>18</v>
      </c>
      <c r="C159"/>
      <c r="D159"/>
      <c r="E159"/>
      <c r="F159"/>
      <c r="G159" s="25">
        <v>66832.968999999997</v>
      </c>
      <c r="H159" s="25">
        <v>78094.057000000001</v>
      </c>
      <c r="I159" s="25">
        <v>88862.243000000002</v>
      </c>
      <c r="J159" s="25">
        <v>101895.70299999999</v>
      </c>
      <c r="K159" s="25">
        <v>113301.977</v>
      </c>
      <c r="L159" s="25">
        <v>125511.357</v>
      </c>
      <c r="M159" s="25">
        <v>139008.71400000001</v>
      </c>
      <c r="N159" s="25">
        <v>149190.95699999999</v>
      </c>
      <c r="O159" s="25">
        <v>157246.128</v>
      </c>
      <c r="P159" s="25">
        <v>163888.70699999999</v>
      </c>
      <c r="Q159" s="25">
        <v>169573.23300000001</v>
      </c>
      <c r="R159" s="25">
        <v>174564.57199999999</v>
      </c>
      <c r="S159" s="25">
        <v>179104.94</v>
      </c>
      <c r="T159" s="25">
        <v>183326.27299999999</v>
      </c>
      <c r="U159" s="25">
        <v>187316.88800000001</v>
      </c>
      <c r="V159" s="25">
        <v>191159.45499999999</v>
      </c>
      <c r="W159" s="25">
        <v>194876.99400000001</v>
      </c>
      <c r="X159" s="25">
        <v>198478.47</v>
      </c>
      <c r="Y159" s="25">
        <v>201969.997</v>
      </c>
      <c r="Z159" s="25">
        <v>205380.82800000001</v>
      </c>
      <c r="AA159" s="25">
        <v>208746.20499999999</v>
      </c>
      <c r="AB159" s="25">
        <v>212114.867</v>
      </c>
      <c r="AC159" s="25">
        <v>215434.3</v>
      </c>
      <c r="AD159" s="25">
        <v>218703.61199999999</v>
      </c>
      <c r="AE159" s="25">
        <v>221921.05900000001</v>
      </c>
      <c r="AF159" s="25">
        <v>225084.33499999999</v>
      </c>
    </row>
    <row r="160" spans="1:32" s="15" customFormat="1" x14ac:dyDescent="0.25">
      <c r="A160" s="2"/>
      <c r="B160" s="2" t="s">
        <v>19</v>
      </c>
      <c r="C160"/>
      <c r="D160"/>
      <c r="E160"/>
      <c r="F160"/>
      <c r="G160" s="25" t="s">
        <v>103</v>
      </c>
      <c r="H160" s="25">
        <v>23.826000000000001</v>
      </c>
      <c r="I160" s="25">
        <v>47.154000000000003</v>
      </c>
      <c r="J160" s="25">
        <v>63.465000000000003</v>
      </c>
      <c r="K160" s="25">
        <v>78.545000000000002</v>
      </c>
      <c r="L160" s="25">
        <v>94.024000000000001</v>
      </c>
      <c r="M160" s="25">
        <v>110.021</v>
      </c>
      <c r="N160" s="25">
        <v>125.089</v>
      </c>
      <c r="O160" s="25">
        <v>139.33000000000001</v>
      </c>
      <c r="P160" s="25">
        <v>152.81200000000001</v>
      </c>
      <c r="Q160" s="25">
        <v>165.595</v>
      </c>
      <c r="R160" s="25">
        <v>177.642</v>
      </c>
      <c r="S160" s="25">
        <v>189.11</v>
      </c>
      <c r="T160" s="25">
        <v>200.029</v>
      </c>
      <c r="U160" s="25">
        <v>210.43</v>
      </c>
      <c r="V160" s="25">
        <v>220.39400000000001</v>
      </c>
      <c r="W160" s="25">
        <v>229.899</v>
      </c>
      <c r="X160" s="25">
        <v>238.93100000000001</v>
      </c>
      <c r="Y160" s="25">
        <v>247.48699999999999</v>
      </c>
      <c r="Z160" s="25">
        <v>255.636</v>
      </c>
      <c r="AA160" s="25">
        <v>263.464</v>
      </c>
      <c r="AB160" s="25">
        <v>271.09199999999998</v>
      </c>
      <c r="AC160" s="25">
        <v>278.39</v>
      </c>
      <c r="AD160" s="25">
        <v>285.37200000000001</v>
      </c>
      <c r="AE160" s="25">
        <v>292.05099999999999</v>
      </c>
      <c r="AF160" s="25">
        <v>298.43700000000001</v>
      </c>
    </row>
    <row r="161" spans="1:32" s="15" customFormat="1" x14ac:dyDescent="0.25">
      <c r="A161" s="2"/>
      <c r="B161" s="2"/>
      <c r="C161"/>
      <c r="D161"/>
      <c r="E161"/>
      <c r="F16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</row>
    <row r="162" spans="1:32" s="13" customFormat="1" ht="12.75" x14ac:dyDescent="0.2">
      <c r="A162" s="12" t="s">
        <v>21</v>
      </c>
      <c r="B162" s="12"/>
      <c r="C162" s="12"/>
      <c r="D162" s="12"/>
      <c r="E162" s="12"/>
      <c r="F162" s="1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</row>
    <row r="163" spans="1:32" s="15" customFormat="1" x14ac:dyDescent="0.25">
      <c r="A163" s="2"/>
      <c r="B163" s="2" t="s">
        <v>22</v>
      </c>
      <c r="C163"/>
      <c r="D163"/>
      <c r="E163"/>
      <c r="F163"/>
      <c r="G163" s="25">
        <v>22719.972000000002</v>
      </c>
      <c r="H163" s="25">
        <v>19945.896000000001</v>
      </c>
      <c r="I163" s="25">
        <v>18507.617999999999</v>
      </c>
      <c r="J163" s="25">
        <v>17851.757000000001</v>
      </c>
      <c r="K163" s="25">
        <v>17796.923999999999</v>
      </c>
      <c r="L163" s="25">
        <v>17812.083999999999</v>
      </c>
      <c r="M163" s="25">
        <v>17921.197</v>
      </c>
      <c r="N163" s="25">
        <v>18096.028999999999</v>
      </c>
      <c r="O163" s="25">
        <v>18320.513999999999</v>
      </c>
      <c r="P163" s="25">
        <v>18580.894</v>
      </c>
      <c r="Q163" s="25">
        <v>18867.524000000001</v>
      </c>
      <c r="R163" s="25">
        <v>19169.150000000001</v>
      </c>
      <c r="S163" s="25">
        <v>19484.517</v>
      </c>
      <c r="T163" s="25">
        <v>19809.553</v>
      </c>
      <c r="U163" s="25">
        <v>20141.097000000002</v>
      </c>
      <c r="V163" s="25">
        <v>20478.911</v>
      </c>
      <c r="W163" s="25">
        <v>20819.053</v>
      </c>
      <c r="X163" s="25">
        <v>21158.819</v>
      </c>
      <c r="Y163" s="25">
        <v>21496.084999999999</v>
      </c>
      <c r="Z163" s="25">
        <v>21831.238000000001</v>
      </c>
      <c r="AA163" s="25">
        <v>22165.847000000002</v>
      </c>
      <c r="AB163" s="25">
        <v>22503.666000000001</v>
      </c>
      <c r="AC163" s="25">
        <v>22838.971000000001</v>
      </c>
      <c r="AD163" s="25">
        <v>23171.092000000001</v>
      </c>
      <c r="AE163" s="25">
        <v>23499.4</v>
      </c>
      <c r="AF163" s="25">
        <v>23823.325000000001</v>
      </c>
    </row>
    <row r="164" spans="1:32" s="15" customFormat="1" x14ac:dyDescent="0.25">
      <c r="A164" s="17"/>
      <c r="B164" s="17" t="s">
        <v>23</v>
      </c>
      <c r="C164"/>
      <c r="D164"/>
      <c r="E164"/>
      <c r="F164"/>
      <c r="G164" s="25">
        <v>13174.967000000001</v>
      </c>
      <c r="H164" s="25">
        <v>15997.226000000001</v>
      </c>
      <c r="I164" s="25">
        <v>17771.355</v>
      </c>
      <c r="J164" s="25">
        <v>18917.115000000002</v>
      </c>
      <c r="K164" s="25">
        <v>19551.607</v>
      </c>
      <c r="L164" s="25">
        <v>20159.902999999998</v>
      </c>
      <c r="M164" s="25">
        <v>20714.846000000001</v>
      </c>
      <c r="N164" s="25">
        <v>21227.397000000001</v>
      </c>
      <c r="O164" s="25">
        <v>21712.972000000002</v>
      </c>
      <c r="P164" s="25">
        <v>22177.928</v>
      </c>
      <c r="Q164" s="25">
        <v>22629.382000000001</v>
      </c>
      <c r="R164" s="25">
        <v>23063.26</v>
      </c>
      <c r="S164" s="25">
        <v>23491.155999999999</v>
      </c>
      <c r="T164" s="25">
        <v>23913.974999999999</v>
      </c>
      <c r="U164" s="25">
        <v>24332.286</v>
      </c>
      <c r="V164" s="25">
        <v>24750.244999999999</v>
      </c>
      <c r="W164" s="25">
        <v>25163.725999999999</v>
      </c>
      <c r="X164" s="25">
        <v>25571.01</v>
      </c>
      <c r="Y164" s="25">
        <v>25970.065999999999</v>
      </c>
      <c r="Z164" s="25">
        <v>26363.567999999999</v>
      </c>
      <c r="AA164" s="25">
        <v>26755.725999999999</v>
      </c>
      <c r="AB164" s="25">
        <v>27153.803</v>
      </c>
      <c r="AC164" s="25">
        <v>27546.764999999999</v>
      </c>
      <c r="AD164" s="25">
        <v>27934.190999999999</v>
      </c>
      <c r="AE164" s="25">
        <v>28315.66</v>
      </c>
      <c r="AF164" s="25">
        <v>28690.736000000001</v>
      </c>
    </row>
    <row r="165" spans="1:32" s="15" customFormat="1" x14ac:dyDescent="0.25">
      <c r="A165" s="2"/>
      <c r="B165" s="17" t="s">
        <v>24</v>
      </c>
      <c r="C165"/>
      <c r="D165"/>
      <c r="E165"/>
      <c r="F165"/>
      <c r="G165" s="25">
        <v>7991.482</v>
      </c>
      <c r="H165" s="25">
        <v>8075.6670000000004</v>
      </c>
      <c r="I165" s="25">
        <v>8297.2440000000006</v>
      </c>
      <c r="J165" s="25">
        <v>8618.7389999999996</v>
      </c>
      <c r="K165" s="25">
        <v>9016.9809999999998</v>
      </c>
      <c r="L165" s="25">
        <v>9394.2170000000006</v>
      </c>
      <c r="M165" s="25">
        <v>9752.7430000000004</v>
      </c>
      <c r="N165" s="25">
        <v>10093.785</v>
      </c>
      <c r="O165" s="25">
        <v>10421.191000000001</v>
      </c>
      <c r="P165" s="25">
        <v>10736.460999999999</v>
      </c>
      <c r="Q165" s="25">
        <v>11041.411</v>
      </c>
      <c r="R165" s="25">
        <v>11334.648999999999</v>
      </c>
      <c r="S165" s="25">
        <v>11619.743</v>
      </c>
      <c r="T165" s="25">
        <v>11897.335999999999</v>
      </c>
      <c r="U165" s="25">
        <v>12168.013000000001</v>
      </c>
      <c r="V165" s="25">
        <v>12433.561</v>
      </c>
      <c r="W165" s="25">
        <v>12693.061</v>
      </c>
      <c r="X165" s="25">
        <v>12946.294</v>
      </c>
      <c r="Y165" s="25">
        <v>13193.056</v>
      </c>
      <c r="Z165" s="25">
        <v>13434.46</v>
      </c>
      <c r="AA165" s="25">
        <v>13672.05</v>
      </c>
      <c r="AB165" s="25">
        <v>13908.478999999999</v>
      </c>
      <c r="AC165" s="25">
        <v>14140.624</v>
      </c>
      <c r="AD165" s="25">
        <v>14368.521000000001</v>
      </c>
      <c r="AE165" s="25">
        <v>14592.165000000001</v>
      </c>
      <c r="AF165" s="25">
        <v>14811.525</v>
      </c>
    </row>
    <row r="166" spans="1:32" s="15" customFormat="1" x14ac:dyDescent="0.25">
      <c r="A166" s="2"/>
      <c r="B166" s="17" t="s">
        <v>19</v>
      </c>
      <c r="C166"/>
      <c r="D166"/>
      <c r="E166"/>
      <c r="F166"/>
      <c r="G166" s="25" t="s">
        <v>103</v>
      </c>
      <c r="H166" s="25">
        <v>12.683999999999999</v>
      </c>
      <c r="I166" s="25">
        <v>24.646999999999998</v>
      </c>
      <c r="J166" s="25">
        <v>36.031999999999996</v>
      </c>
      <c r="K166" s="25">
        <v>46.847999999999999</v>
      </c>
      <c r="L166" s="25">
        <v>57.026000000000003</v>
      </c>
      <c r="M166" s="25">
        <v>66.596999999999994</v>
      </c>
      <c r="N166" s="25">
        <v>75.578999999999994</v>
      </c>
      <c r="O166" s="25">
        <v>84.055999999999997</v>
      </c>
      <c r="P166" s="25">
        <v>92.06</v>
      </c>
      <c r="Q166" s="25">
        <v>99.64</v>
      </c>
      <c r="R166" s="25">
        <v>106.768</v>
      </c>
      <c r="S166" s="25">
        <v>113.544</v>
      </c>
      <c r="T166" s="25">
        <v>119.989</v>
      </c>
      <c r="U166" s="25">
        <v>126.123</v>
      </c>
      <c r="V166" s="25">
        <v>131.99700000000001</v>
      </c>
      <c r="W166" s="25">
        <v>137.596</v>
      </c>
      <c r="X166" s="25">
        <v>142.91999999999999</v>
      </c>
      <c r="Y166" s="25">
        <v>147.971</v>
      </c>
      <c r="Z166" s="25">
        <v>152.78299999999999</v>
      </c>
      <c r="AA166" s="25">
        <v>157.404</v>
      </c>
      <c r="AB166" s="25">
        <v>161.905</v>
      </c>
      <c r="AC166" s="25">
        <v>166.21299999999999</v>
      </c>
      <c r="AD166" s="25">
        <v>170.33699999999999</v>
      </c>
      <c r="AE166" s="25">
        <v>174.28399999999999</v>
      </c>
      <c r="AF166" s="25">
        <v>178.06</v>
      </c>
    </row>
    <row r="167" spans="1:32" s="15" customFormat="1" x14ac:dyDescent="0.25">
      <c r="A167" s="2"/>
      <c r="B167" s="2"/>
      <c r="C167"/>
      <c r="D167"/>
      <c r="E167"/>
      <c r="F167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</row>
    <row r="168" spans="1:32" s="13" customFormat="1" ht="12.75" x14ac:dyDescent="0.2">
      <c r="A168" s="12" t="s">
        <v>25</v>
      </c>
      <c r="B168" s="12"/>
      <c r="C168" s="12"/>
      <c r="D168" s="12"/>
      <c r="E168" s="12"/>
      <c r="F168" s="1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</row>
    <row r="169" spans="1:32" s="15" customFormat="1" x14ac:dyDescent="0.25">
      <c r="A169" s="2"/>
      <c r="B169" s="2" t="s">
        <v>26</v>
      </c>
      <c r="C169"/>
      <c r="D169"/>
      <c r="E169"/>
      <c r="F169" s="18"/>
      <c r="G169" s="25">
        <v>39047.728000000003</v>
      </c>
      <c r="H169" s="25">
        <v>35493.703000000001</v>
      </c>
      <c r="I169" s="25">
        <v>31442.999</v>
      </c>
      <c r="J169" s="25">
        <v>27219.751</v>
      </c>
      <c r="K169" s="25">
        <v>23134.081999999999</v>
      </c>
      <c r="L169" s="25">
        <v>19941.558000000001</v>
      </c>
      <c r="M169" s="25">
        <v>17396.909</v>
      </c>
      <c r="N169" s="25">
        <v>15334.325000000001</v>
      </c>
      <c r="O169" s="25">
        <v>13648.038</v>
      </c>
      <c r="P169" s="25">
        <v>12245.648999999999</v>
      </c>
      <c r="Q169" s="25">
        <v>11061.039000000001</v>
      </c>
      <c r="R169" s="25">
        <v>10045.620999999999</v>
      </c>
      <c r="S169" s="25">
        <v>9164.2049999999999</v>
      </c>
      <c r="T169" s="25">
        <v>8390.6489999999994</v>
      </c>
      <c r="U169" s="25">
        <v>7705.366</v>
      </c>
      <c r="V169" s="25">
        <v>7093.5330000000004</v>
      </c>
      <c r="W169" s="25">
        <v>6543.4809999999998</v>
      </c>
      <c r="X169" s="25">
        <v>6046.5860000000002</v>
      </c>
      <c r="Y169" s="25">
        <v>5595.72</v>
      </c>
      <c r="Z169" s="25">
        <v>5185.0959999999995</v>
      </c>
      <c r="AA169" s="25">
        <v>4810.1210000000001</v>
      </c>
      <c r="AB169" s="25">
        <v>4466.9080000000004</v>
      </c>
      <c r="AC169" s="25">
        <v>4152.1880000000001</v>
      </c>
      <c r="AD169" s="25">
        <v>3863.2950000000001</v>
      </c>
      <c r="AE169" s="25">
        <v>3597.6790000000001</v>
      </c>
      <c r="AF169" s="25">
        <v>3353.3449999999998</v>
      </c>
    </row>
    <row r="170" spans="1:32" s="15" customFormat="1" x14ac:dyDescent="0.25">
      <c r="A170" s="2"/>
      <c r="B170" s="2" t="s">
        <v>27</v>
      </c>
      <c r="C170"/>
      <c r="D170"/>
      <c r="E170" s="19"/>
      <c r="F170"/>
      <c r="G170" s="25">
        <v>54490.821000000004</v>
      </c>
      <c r="H170" s="25">
        <v>58620.724999999999</v>
      </c>
      <c r="I170" s="25">
        <v>63395.214999999997</v>
      </c>
      <c r="J170" s="25">
        <v>68410.218999999997</v>
      </c>
      <c r="K170" s="25">
        <v>73268.012000000002</v>
      </c>
      <c r="L170" s="25">
        <v>77310.607000000004</v>
      </c>
      <c r="M170" s="25">
        <v>80699.024999999994</v>
      </c>
      <c r="N170" s="25">
        <v>83683.75</v>
      </c>
      <c r="O170" s="25">
        <v>86423.815000000002</v>
      </c>
      <c r="P170" s="25">
        <v>88904.566000000006</v>
      </c>
      <c r="Q170" s="25">
        <v>91238.476999999999</v>
      </c>
      <c r="R170" s="25">
        <v>93384.65</v>
      </c>
      <c r="S170" s="25">
        <v>95403.320999999996</v>
      </c>
      <c r="T170" s="25">
        <v>97320.532999999996</v>
      </c>
      <c r="U170" s="25">
        <v>99161.19</v>
      </c>
      <c r="V170" s="25">
        <v>100939.41800000001</v>
      </c>
      <c r="W170" s="25">
        <v>102630.268</v>
      </c>
      <c r="X170" s="25">
        <v>104301.13</v>
      </c>
      <c r="Y170" s="25">
        <v>105961.10400000001</v>
      </c>
      <c r="Z170" s="25">
        <v>107588.88</v>
      </c>
      <c r="AA170" s="25">
        <v>109168.262</v>
      </c>
      <c r="AB170" s="25">
        <v>110717.05</v>
      </c>
      <c r="AC170" s="25">
        <v>112235.428</v>
      </c>
      <c r="AD170" s="25">
        <v>113724.82799999999</v>
      </c>
      <c r="AE170" s="25">
        <v>115186.073</v>
      </c>
      <c r="AF170" s="25">
        <v>116620.041</v>
      </c>
    </row>
    <row r="171" spans="1:32" s="15" customFormat="1" x14ac:dyDescent="0.25">
      <c r="A171" s="2"/>
      <c r="B171" s="2" t="s">
        <v>28</v>
      </c>
      <c r="C171"/>
      <c r="D171"/>
      <c r="E171"/>
      <c r="F171"/>
      <c r="G171" s="25">
        <v>4844.8919999999998</v>
      </c>
      <c r="H171" s="25">
        <v>5640.1040000000003</v>
      </c>
      <c r="I171" s="25">
        <v>6469.9160000000002</v>
      </c>
      <c r="J171" s="25">
        <v>7289.9350000000004</v>
      </c>
      <c r="K171" s="25">
        <v>8082.7079999999996</v>
      </c>
      <c r="L171" s="25">
        <v>8743.6560000000009</v>
      </c>
      <c r="M171" s="25">
        <v>9297.4009999999998</v>
      </c>
      <c r="N171" s="25">
        <v>9756.7549999999992</v>
      </c>
      <c r="O171" s="25">
        <v>10175.436</v>
      </c>
      <c r="P171" s="25">
        <v>10552.242</v>
      </c>
      <c r="Q171" s="25">
        <v>10902.905000000001</v>
      </c>
      <c r="R171" s="25">
        <v>11222.851000000001</v>
      </c>
      <c r="S171" s="25">
        <v>11520.645</v>
      </c>
      <c r="T171" s="25">
        <v>11800.427</v>
      </c>
      <c r="U171" s="25">
        <v>12066.061</v>
      </c>
      <c r="V171" s="25">
        <v>12320.039000000001</v>
      </c>
      <c r="W171" s="25">
        <v>12559.575000000001</v>
      </c>
      <c r="X171" s="25">
        <v>12793.885</v>
      </c>
      <c r="Y171" s="25">
        <v>13024.752</v>
      </c>
      <c r="Z171" s="25">
        <v>13249.554</v>
      </c>
      <c r="AA171" s="25">
        <v>13466.08</v>
      </c>
      <c r="AB171" s="25">
        <v>13677.01</v>
      </c>
      <c r="AC171" s="25">
        <v>13882.757</v>
      </c>
      <c r="AD171" s="25">
        <v>14083.455</v>
      </c>
      <c r="AE171" s="25">
        <v>14279.594999999999</v>
      </c>
      <c r="AF171" s="25">
        <v>14471.209000000001</v>
      </c>
    </row>
    <row r="172" spans="1:32" s="15" customFormat="1" x14ac:dyDescent="0.25">
      <c r="A172" s="2"/>
      <c r="B172" s="2" t="s">
        <v>19</v>
      </c>
      <c r="C172"/>
      <c r="D172"/>
      <c r="E172"/>
      <c r="F172"/>
      <c r="G172" s="25" t="s">
        <v>103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1E-3</v>
      </c>
      <c r="P172" s="25">
        <v>1E-3</v>
      </c>
      <c r="Q172" s="25">
        <v>1E-3</v>
      </c>
      <c r="R172" s="25">
        <v>1E-3</v>
      </c>
      <c r="S172" s="25">
        <v>1E-3</v>
      </c>
      <c r="T172" s="25">
        <v>1E-3</v>
      </c>
      <c r="U172" s="25">
        <v>1E-3</v>
      </c>
      <c r="V172" s="25">
        <v>1E-3</v>
      </c>
      <c r="W172" s="25">
        <v>1E-3</v>
      </c>
      <c r="X172" s="25">
        <v>1E-3</v>
      </c>
      <c r="Y172" s="25">
        <v>1E-3</v>
      </c>
      <c r="Z172" s="25">
        <v>1E-3</v>
      </c>
      <c r="AA172" s="25">
        <v>1E-3</v>
      </c>
      <c r="AB172" s="25">
        <v>1E-3</v>
      </c>
      <c r="AC172" s="25">
        <v>1E-3</v>
      </c>
      <c r="AD172" s="25">
        <v>1E-3</v>
      </c>
      <c r="AE172" s="25">
        <v>1E-3</v>
      </c>
      <c r="AF172" s="25">
        <v>1E-3</v>
      </c>
    </row>
    <row r="173" spans="1:32" s="15" customFormat="1" x14ac:dyDescent="0.25">
      <c r="A173" s="2"/>
      <c r="B173" s="2"/>
      <c r="C173"/>
      <c r="D173"/>
      <c r="E173"/>
      <c r="F173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</row>
    <row r="174" spans="1:32" s="13" customFormat="1" ht="12.75" x14ac:dyDescent="0.2">
      <c r="A174" s="12" t="s">
        <v>29</v>
      </c>
      <c r="B174" s="12"/>
      <c r="C174" s="12"/>
      <c r="D174" s="12"/>
      <c r="E174" s="12"/>
      <c r="F174" s="1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</row>
    <row r="175" spans="1:32" s="15" customFormat="1" x14ac:dyDescent="0.25">
      <c r="A175" s="2"/>
      <c r="B175" s="17" t="s">
        <v>4</v>
      </c>
      <c r="C175"/>
      <c r="D175"/>
      <c r="E175"/>
      <c r="F175"/>
      <c r="G175" s="25">
        <v>262.49400000000003</v>
      </c>
      <c r="H175" s="25">
        <v>236.23</v>
      </c>
      <c r="I175" s="25">
        <v>213.08</v>
      </c>
      <c r="J175" s="25">
        <v>192.64699999999999</v>
      </c>
      <c r="K175" s="25">
        <v>174.59100000000001</v>
      </c>
      <c r="L175" s="25">
        <v>158.63</v>
      </c>
      <c r="M175" s="25">
        <v>144.495</v>
      </c>
      <c r="N175" s="25">
        <v>131.98599999999999</v>
      </c>
      <c r="O175" s="25">
        <v>120.93300000000001</v>
      </c>
      <c r="P175" s="25">
        <v>111.14400000000001</v>
      </c>
      <c r="Q175" s="25">
        <v>102.482</v>
      </c>
      <c r="R175" s="25">
        <v>94.796999999999997</v>
      </c>
      <c r="S175" s="25">
        <v>87.980999999999995</v>
      </c>
      <c r="T175" s="25">
        <v>81.933000000000007</v>
      </c>
      <c r="U175" s="25">
        <v>76.572000000000003</v>
      </c>
      <c r="V175" s="25">
        <v>71.814999999999998</v>
      </c>
      <c r="W175" s="25">
        <v>67.587000000000003</v>
      </c>
      <c r="X175" s="25">
        <v>63.844000000000001</v>
      </c>
      <c r="Y175" s="25">
        <v>60.54</v>
      </c>
      <c r="Z175" s="25">
        <v>57.618000000000002</v>
      </c>
      <c r="AA175" s="25">
        <v>55.018999999999998</v>
      </c>
      <c r="AB175" s="25">
        <v>52.716999999999999</v>
      </c>
      <c r="AC175" s="25">
        <v>50.68</v>
      </c>
      <c r="AD175" s="25">
        <v>48.875999999999998</v>
      </c>
      <c r="AE175" s="25">
        <v>47.277000000000001</v>
      </c>
      <c r="AF175" s="25">
        <v>45.862000000000002</v>
      </c>
    </row>
    <row r="176" spans="1:32" s="15" customFormat="1" x14ac:dyDescent="0.25">
      <c r="A176" s="2"/>
      <c r="B176" s="17" t="s">
        <v>5</v>
      </c>
      <c r="C176"/>
      <c r="D176"/>
      <c r="E176"/>
      <c r="F176"/>
      <c r="G176" s="25">
        <v>2796.6010000000001</v>
      </c>
      <c r="H176" s="25">
        <v>3217.3470000000002</v>
      </c>
      <c r="I176" s="25">
        <v>3608.2089999999998</v>
      </c>
      <c r="J176" s="25">
        <v>3966.319</v>
      </c>
      <c r="K176" s="25">
        <v>4291.665</v>
      </c>
      <c r="L176" s="25">
        <v>4589.134</v>
      </c>
      <c r="M176" s="25">
        <v>4855.8609999999999</v>
      </c>
      <c r="N176" s="25">
        <v>5101.2340000000004</v>
      </c>
      <c r="O176" s="25">
        <v>5336.2070000000003</v>
      </c>
      <c r="P176" s="25">
        <v>5553.7060000000001</v>
      </c>
      <c r="Q176" s="25">
        <v>5760.2269999999999</v>
      </c>
      <c r="R176" s="25">
        <v>5950.2479999999996</v>
      </c>
      <c r="S176" s="25">
        <v>6127.116</v>
      </c>
      <c r="T176" s="25">
        <v>6292.4489999999996</v>
      </c>
      <c r="U176" s="25">
        <v>6448.1570000000002</v>
      </c>
      <c r="V176" s="25">
        <v>6595.1090000000004</v>
      </c>
      <c r="W176" s="25">
        <v>6731.3990000000003</v>
      </c>
      <c r="X176" s="25">
        <v>6863.5590000000002</v>
      </c>
      <c r="Y176" s="25">
        <v>6992.6670000000004</v>
      </c>
      <c r="Z176" s="25">
        <v>7116.8090000000002</v>
      </c>
      <c r="AA176" s="25">
        <v>7234.5050000000001</v>
      </c>
      <c r="AB176" s="25">
        <v>7346.8829999999998</v>
      </c>
      <c r="AC176" s="25">
        <v>7455.14</v>
      </c>
      <c r="AD176" s="25">
        <v>7559.6679999999997</v>
      </c>
      <c r="AE176" s="25">
        <v>7660.8779999999997</v>
      </c>
      <c r="AF176" s="25">
        <v>7758.9750000000004</v>
      </c>
    </row>
    <row r="177" spans="1:32" s="15" customFormat="1" x14ac:dyDescent="0.25">
      <c r="A177" s="2"/>
      <c r="B177" s="17" t="s">
        <v>30</v>
      </c>
      <c r="C177"/>
      <c r="D177"/>
      <c r="E177"/>
      <c r="F177"/>
      <c r="G177" s="25">
        <v>2359.4380000000001</v>
      </c>
      <c r="H177" s="25">
        <v>2111.1480000000001</v>
      </c>
      <c r="I177" s="25">
        <v>1890.675</v>
      </c>
      <c r="J177" s="25">
        <v>1694.752</v>
      </c>
      <c r="K177" s="25">
        <v>1520.5219999999999</v>
      </c>
      <c r="L177" s="25">
        <v>1365.501</v>
      </c>
      <c r="M177" s="25">
        <v>1227.4549999999999</v>
      </c>
      <c r="N177" s="25">
        <v>1104.4949999999999</v>
      </c>
      <c r="O177" s="25">
        <v>994.97299999999996</v>
      </c>
      <c r="P177" s="25">
        <v>897.32</v>
      </c>
      <c r="Q177" s="25">
        <v>810.23800000000006</v>
      </c>
      <c r="R177" s="25">
        <v>732.50099999999998</v>
      </c>
      <c r="S177" s="25">
        <v>663.08199999999999</v>
      </c>
      <c r="T177" s="25">
        <v>601.06500000000005</v>
      </c>
      <c r="U177" s="25">
        <v>545.649</v>
      </c>
      <c r="V177" s="25">
        <v>496.09899999999999</v>
      </c>
      <c r="W177" s="25">
        <v>451.76400000000001</v>
      </c>
      <c r="X177" s="25">
        <v>412.11399999999998</v>
      </c>
      <c r="Y177" s="25">
        <v>376.76</v>
      </c>
      <c r="Z177" s="25">
        <v>345.197</v>
      </c>
      <c r="AA177" s="25">
        <v>316.892</v>
      </c>
      <c r="AB177" s="25">
        <v>291.58699999999999</v>
      </c>
      <c r="AC177" s="25">
        <v>268.95100000000002</v>
      </c>
      <c r="AD177" s="25">
        <v>248.68799999999999</v>
      </c>
      <c r="AE177" s="25">
        <v>230.48599999999999</v>
      </c>
      <c r="AF177" s="25">
        <v>214.178</v>
      </c>
    </row>
    <row r="178" spans="1:32" s="15" customFormat="1" x14ac:dyDescent="0.25">
      <c r="A178" s="2"/>
      <c r="B178" s="17" t="s">
        <v>31</v>
      </c>
      <c r="C178"/>
      <c r="D178"/>
      <c r="E178"/>
      <c r="F178"/>
      <c r="G178" s="25">
        <v>54.843000000000004</v>
      </c>
      <c r="H178" s="25">
        <v>48.951000000000001</v>
      </c>
      <c r="I178" s="25">
        <v>43.715000000000003</v>
      </c>
      <c r="J178" s="25">
        <v>39.058999999999997</v>
      </c>
      <c r="K178" s="25">
        <v>34.915999999999997</v>
      </c>
      <c r="L178" s="25">
        <v>31.228000000000002</v>
      </c>
      <c r="M178" s="25">
        <v>27.943000000000001</v>
      </c>
      <c r="N178" s="25">
        <v>25.015000000000001</v>
      </c>
      <c r="O178" s="25">
        <v>22.405000000000001</v>
      </c>
      <c r="P178" s="25">
        <v>20.076000000000001</v>
      </c>
      <c r="Q178" s="25">
        <v>17.997</v>
      </c>
      <c r="R178" s="25">
        <v>16.140999999999998</v>
      </c>
      <c r="S178" s="25">
        <v>14.483000000000001</v>
      </c>
      <c r="T178" s="25">
        <v>13.000999999999999</v>
      </c>
      <c r="U178" s="25">
        <v>11.675000000000001</v>
      </c>
      <c r="V178" s="25">
        <v>10.489000000000001</v>
      </c>
      <c r="W178" s="25">
        <v>9.4269999999999996</v>
      </c>
      <c r="X178" s="25">
        <v>8.4760000000000009</v>
      </c>
      <c r="Y178" s="25">
        <v>7.6280000000000001</v>
      </c>
      <c r="Z178" s="25">
        <v>6.8689999999999998</v>
      </c>
      <c r="AA178" s="25">
        <v>6.1879999999999997</v>
      </c>
      <c r="AB178" s="25">
        <v>5.5789999999999997</v>
      </c>
      <c r="AC178" s="25">
        <v>5.0330000000000004</v>
      </c>
      <c r="AD178" s="25">
        <v>4.5439999999999996</v>
      </c>
      <c r="AE178" s="25">
        <v>4.1040000000000001</v>
      </c>
      <c r="AF178" s="25">
        <v>3.7090000000000001</v>
      </c>
    </row>
    <row r="179" spans="1:32" s="15" customFormat="1" x14ac:dyDescent="0.25">
      <c r="A179" s="2"/>
      <c r="B179" s="2" t="s">
        <v>19</v>
      </c>
      <c r="C179"/>
      <c r="D179"/>
      <c r="E179"/>
      <c r="F179"/>
      <c r="G179" s="25" t="s">
        <v>103</v>
      </c>
      <c r="H179" s="25">
        <v>4.4569999999999999</v>
      </c>
      <c r="I179" s="25">
        <v>7.8680000000000003</v>
      </c>
      <c r="J179" s="25">
        <v>10.462999999999999</v>
      </c>
      <c r="K179" s="25">
        <v>12.427</v>
      </c>
      <c r="L179" s="25">
        <v>13.922000000000001</v>
      </c>
      <c r="M179" s="25">
        <v>15.037000000000001</v>
      </c>
      <c r="N179" s="25">
        <v>15.891</v>
      </c>
      <c r="O179" s="25">
        <v>16.582999999999998</v>
      </c>
      <c r="P179" s="25">
        <v>17.117000000000001</v>
      </c>
      <c r="Q179" s="25">
        <v>17.550999999999998</v>
      </c>
      <c r="R179" s="25">
        <v>17.876999999999999</v>
      </c>
      <c r="S179" s="25">
        <v>18.129000000000001</v>
      </c>
      <c r="T179" s="25">
        <v>18.326000000000001</v>
      </c>
      <c r="U179" s="25">
        <v>18.472999999999999</v>
      </c>
      <c r="V179" s="25">
        <v>18.593</v>
      </c>
      <c r="W179" s="25">
        <v>18.669</v>
      </c>
      <c r="X179" s="25">
        <v>18.736000000000001</v>
      </c>
      <c r="Y179" s="25">
        <v>18.797999999999998</v>
      </c>
      <c r="Z179" s="25">
        <v>18.846</v>
      </c>
      <c r="AA179" s="25">
        <v>18.885000000000002</v>
      </c>
      <c r="AB179" s="25">
        <v>18.91</v>
      </c>
      <c r="AC179" s="25">
        <v>18.928000000000001</v>
      </c>
      <c r="AD179" s="25">
        <v>18.940000000000001</v>
      </c>
      <c r="AE179" s="25">
        <v>18.946999999999999</v>
      </c>
      <c r="AF179" s="25">
        <v>18.952000000000002</v>
      </c>
    </row>
    <row r="180" spans="1:32" s="15" customFormat="1" x14ac:dyDescent="0.25">
      <c r="A180" s="2"/>
      <c r="B180" s="2"/>
      <c r="C180"/>
      <c r="D180"/>
      <c r="E180"/>
      <c r="F180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</row>
    <row r="181" spans="1:32" s="13" customFormat="1" ht="12.75" x14ac:dyDescent="0.2">
      <c r="A181" s="12" t="s">
        <v>32</v>
      </c>
      <c r="B181" s="12"/>
      <c r="C181" s="12"/>
      <c r="D181" s="12"/>
      <c r="E181" s="12"/>
      <c r="F181" s="1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</row>
    <row r="182" spans="1:32" s="15" customFormat="1" x14ac:dyDescent="0.25">
      <c r="A182" s="2"/>
      <c r="B182" s="2" t="s">
        <v>33</v>
      </c>
      <c r="C182"/>
      <c r="D182"/>
      <c r="E182"/>
      <c r="F182"/>
      <c r="G182" s="25">
        <v>58358.847999999998</v>
      </c>
      <c r="H182" s="25">
        <v>58761.985000000001</v>
      </c>
      <c r="I182" s="25">
        <v>59740.752</v>
      </c>
      <c r="J182" s="25">
        <v>60815.95</v>
      </c>
      <c r="K182" s="25">
        <v>61886.216999999997</v>
      </c>
      <c r="L182" s="25">
        <v>62959.13</v>
      </c>
      <c r="M182" s="25">
        <v>64025.108999999997</v>
      </c>
      <c r="N182" s="25">
        <v>65065.855000000003</v>
      </c>
      <c r="O182" s="25">
        <v>66085.899000000005</v>
      </c>
      <c r="P182" s="25">
        <v>67087.92</v>
      </c>
      <c r="Q182" s="25">
        <v>68071.153999999995</v>
      </c>
      <c r="R182" s="25">
        <v>69020.55</v>
      </c>
      <c r="S182" s="25">
        <v>69955.562000000005</v>
      </c>
      <c r="T182" s="25">
        <v>70873.807000000001</v>
      </c>
      <c r="U182" s="25">
        <v>71773.073000000004</v>
      </c>
      <c r="V182" s="25">
        <v>72661.673999999999</v>
      </c>
      <c r="W182" s="25">
        <v>73530.323000000004</v>
      </c>
      <c r="X182" s="25">
        <v>74369.736999999994</v>
      </c>
      <c r="Y182" s="25">
        <v>75174.539000000004</v>
      </c>
      <c r="Z182" s="25">
        <v>75952.539999999994</v>
      </c>
      <c r="AA182" s="25">
        <v>76715.062000000005</v>
      </c>
      <c r="AB182" s="25">
        <v>77479.070000000007</v>
      </c>
      <c r="AC182" s="25">
        <v>78218.922000000006</v>
      </c>
      <c r="AD182" s="25">
        <v>78933.741999999998</v>
      </c>
      <c r="AE182" s="25">
        <v>79622.672000000006</v>
      </c>
      <c r="AF182" s="25">
        <v>80284.881999999998</v>
      </c>
    </row>
    <row r="183" spans="1:32" s="15" customFormat="1" x14ac:dyDescent="0.25">
      <c r="A183" s="2"/>
      <c r="B183" s="17" t="s">
        <v>34</v>
      </c>
      <c r="C183"/>
      <c r="D183"/>
      <c r="E183"/>
      <c r="F183"/>
      <c r="G183" s="25">
        <v>6055.4340000000002</v>
      </c>
      <c r="H183" s="25">
        <v>6094.11</v>
      </c>
      <c r="I183" s="25">
        <v>6166.6890000000003</v>
      </c>
      <c r="J183" s="25">
        <v>6257.799</v>
      </c>
      <c r="K183" s="25">
        <v>6355.43</v>
      </c>
      <c r="L183" s="25">
        <v>6458.5339999999997</v>
      </c>
      <c r="M183" s="25">
        <v>6562.7669999999998</v>
      </c>
      <c r="N183" s="25">
        <v>6667.1040000000003</v>
      </c>
      <c r="O183" s="25">
        <v>6773.28</v>
      </c>
      <c r="P183" s="25">
        <v>6878.8519999999999</v>
      </c>
      <c r="Q183" s="25">
        <v>6984.6189999999997</v>
      </c>
      <c r="R183" s="25">
        <v>7087.4669999999996</v>
      </c>
      <c r="S183" s="25">
        <v>7189.4250000000002</v>
      </c>
      <c r="T183" s="25">
        <v>7290.3280000000004</v>
      </c>
      <c r="U183" s="25">
        <v>7390.13</v>
      </c>
      <c r="V183" s="25">
        <v>7489.4979999999996</v>
      </c>
      <c r="W183" s="25">
        <v>7587.0060000000003</v>
      </c>
      <c r="X183" s="25">
        <v>7683.0739999999996</v>
      </c>
      <c r="Y183" s="25">
        <v>7777.2860000000001</v>
      </c>
      <c r="Z183" s="25">
        <v>7869.732</v>
      </c>
      <c r="AA183" s="25">
        <v>7960.94</v>
      </c>
      <c r="AB183" s="25">
        <v>8052.5829999999996</v>
      </c>
      <c r="AC183" s="25">
        <v>8142.5209999999997</v>
      </c>
      <c r="AD183" s="25">
        <v>8230.65</v>
      </c>
      <c r="AE183" s="25">
        <v>8316.8680000000004</v>
      </c>
      <c r="AF183" s="25">
        <v>8401.0709999999999</v>
      </c>
    </row>
    <row r="184" spans="1:32" s="15" customFormat="1" x14ac:dyDescent="0.25">
      <c r="A184" s="2"/>
      <c r="B184" s="2" t="s">
        <v>35</v>
      </c>
      <c r="C184"/>
      <c r="D184"/>
      <c r="E184"/>
      <c r="F184"/>
      <c r="G184" s="25">
        <v>9916.8799999999992</v>
      </c>
      <c r="H184" s="25">
        <v>10044.886</v>
      </c>
      <c r="I184" s="25">
        <v>10184.172</v>
      </c>
      <c r="J184" s="25">
        <v>10327.083000000001</v>
      </c>
      <c r="K184" s="25">
        <v>10465.592000000001</v>
      </c>
      <c r="L184" s="25">
        <v>10603.713</v>
      </c>
      <c r="M184" s="25">
        <v>10735.937</v>
      </c>
      <c r="N184" s="25">
        <v>10866.072</v>
      </c>
      <c r="O184" s="25">
        <v>11001.286</v>
      </c>
      <c r="P184" s="25">
        <v>11134.486000000001</v>
      </c>
      <c r="Q184" s="25">
        <v>11269.174000000001</v>
      </c>
      <c r="R184" s="25">
        <v>11398.331</v>
      </c>
      <c r="S184" s="25">
        <v>11525.355</v>
      </c>
      <c r="T184" s="25">
        <v>11650.288</v>
      </c>
      <c r="U184" s="25">
        <v>11773.493</v>
      </c>
      <c r="V184" s="25">
        <v>11895.692999999999</v>
      </c>
      <c r="W184" s="25">
        <v>12013.962</v>
      </c>
      <c r="X184" s="25">
        <v>12131.471</v>
      </c>
      <c r="Y184" s="25">
        <v>12247.942999999999</v>
      </c>
      <c r="Z184" s="25">
        <v>12362.275</v>
      </c>
      <c r="AA184" s="25">
        <v>12474.102999999999</v>
      </c>
      <c r="AB184" s="25">
        <v>12585.725</v>
      </c>
      <c r="AC184" s="25">
        <v>12694.995999999999</v>
      </c>
      <c r="AD184" s="25">
        <v>12801.79</v>
      </c>
      <c r="AE184" s="25">
        <v>12905.982</v>
      </c>
      <c r="AF184" s="25">
        <v>13007.448</v>
      </c>
    </row>
    <row r="185" spans="1:32" s="15" customFormat="1" x14ac:dyDescent="0.25">
      <c r="A185" s="2"/>
      <c r="B185" s="2" t="s">
        <v>36</v>
      </c>
      <c r="C185"/>
      <c r="D185"/>
      <c r="E185"/>
      <c r="F185"/>
      <c r="G185" s="25">
        <v>9264.6589999999997</v>
      </c>
      <c r="H185" s="25">
        <v>9464.18</v>
      </c>
      <c r="I185" s="25">
        <v>9673.4989999999998</v>
      </c>
      <c r="J185" s="25">
        <v>9888.4179999999997</v>
      </c>
      <c r="K185" s="25">
        <v>10100.441000000001</v>
      </c>
      <c r="L185" s="25">
        <v>10314.096</v>
      </c>
      <c r="M185" s="25">
        <v>10526.502</v>
      </c>
      <c r="N185" s="25">
        <v>10736.789000000001</v>
      </c>
      <c r="O185" s="25">
        <v>10947.886</v>
      </c>
      <c r="P185" s="25">
        <v>11157.682000000001</v>
      </c>
      <c r="Q185" s="25">
        <v>11367.278</v>
      </c>
      <c r="R185" s="25">
        <v>11572.459000000001</v>
      </c>
      <c r="S185" s="25">
        <v>11776.593000000001</v>
      </c>
      <c r="T185" s="25">
        <v>11979.386</v>
      </c>
      <c r="U185" s="25">
        <v>12180.697</v>
      </c>
      <c r="V185" s="25">
        <v>12381.707</v>
      </c>
      <c r="W185" s="25">
        <v>12580.243</v>
      </c>
      <c r="X185" s="25">
        <v>12776.353999999999</v>
      </c>
      <c r="Y185" s="25">
        <v>12969.266</v>
      </c>
      <c r="Z185" s="25">
        <v>13159.444</v>
      </c>
      <c r="AA185" s="25">
        <v>13348.029</v>
      </c>
      <c r="AB185" s="25">
        <v>13537.846</v>
      </c>
      <c r="AC185" s="25">
        <v>13725.049000000001</v>
      </c>
      <c r="AD185" s="25">
        <v>13909.447</v>
      </c>
      <c r="AE185" s="25">
        <v>14090.825999999999</v>
      </c>
      <c r="AF185" s="25">
        <v>14269.003000000001</v>
      </c>
    </row>
    <row r="186" spans="1:32" s="15" customFormat="1" x14ac:dyDescent="0.25">
      <c r="A186" s="2"/>
      <c r="B186" s="17" t="s">
        <v>19</v>
      </c>
      <c r="C186"/>
      <c r="D186"/>
      <c r="E186"/>
      <c r="F186"/>
      <c r="G186" s="25">
        <v>338.54500000000002</v>
      </c>
      <c r="H186" s="25">
        <v>713.47799999999995</v>
      </c>
      <c r="I186" s="25">
        <v>989.69500000000005</v>
      </c>
      <c r="J186" s="25">
        <v>1253.0740000000001</v>
      </c>
      <c r="K186" s="25">
        <v>1512.1890000000001</v>
      </c>
      <c r="L186" s="25">
        <v>1776.8589999999999</v>
      </c>
      <c r="M186" s="25">
        <v>2046.508</v>
      </c>
      <c r="N186" s="25">
        <v>2321.473</v>
      </c>
      <c r="O186" s="25">
        <v>2603.5830000000001</v>
      </c>
      <c r="P186" s="25">
        <v>2891.4720000000002</v>
      </c>
      <c r="Q186" s="25">
        <v>3185.9520000000002</v>
      </c>
      <c r="R186" s="25">
        <v>3484.5639999999999</v>
      </c>
      <c r="S186" s="25">
        <v>3788.6529999999998</v>
      </c>
      <c r="T186" s="25">
        <v>4097.9960000000001</v>
      </c>
      <c r="U186" s="25">
        <v>4412.4570000000003</v>
      </c>
      <c r="V186" s="25">
        <v>4732.4740000000002</v>
      </c>
      <c r="W186" s="25">
        <v>5056.4809999999998</v>
      </c>
      <c r="X186" s="25">
        <v>5385.0879999999997</v>
      </c>
      <c r="Y186" s="25">
        <v>5717.8469999999998</v>
      </c>
      <c r="Z186" s="25">
        <v>6054.46</v>
      </c>
      <c r="AA186" s="25">
        <v>6395.0429999999997</v>
      </c>
      <c r="AB186" s="25">
        <v>6741.2290000000003</v>
      </c>
      <c r="AC186" s="25">
        <v>7090.8320000000003</v>
      </c>
      <c r="AD186" s="25">
        <v>7443.5479999999998</v>
      </c>
      <c r="AE186" s="25">
        <v>7799.0829999999996</v>
      </c>
      <c r="AF186" s="25">
        <v>8157.1170000000002</v>
      </c>
    </row>
    <row r="187" spans="1:32" s="15" customFormat="1" x14ac:dyDescent="0.25">
      <c r="A187" s="2"/>
      <c r="B187" s="17" t="s">
        <v>37</v>
      </c>
      <c r="C187"/>
      <c r="D187"/>
      <c r="E187"/>
      <c r="F187"/>
      <c r="G187" s="25">
        <v>210.48599999999999</v>
      </c>
      <c r="H187" s="25">
        <v>215.583</v>
      </c>
      <c r="I187" s="25">
        <v>220.887</v>
      </c>
      <c r="J187" s="25">
        <v>226.34200000000001</v>
      </c>
      <c r="K187" s="25">
        <v>231.74</v>
      </c>
      <c r="L187" s="25">
        <v>237.19499999999999</v>
      </c>
      <c r="M187" s="25">
        <v>242.67500000000001</v>
      </c>
      <c r="N187" s="25">
        <v>248.101</v>
      </c>
      <c r="O187" s="25">
        <v>253.48500000000001</v>
      </c>
      <c r="P187" s="25">
        <v>258.84300000000002</v>
      </c>
      <c r="Q187" s="25">
        <v>264.16800000000001</v>
      </c>
      <c r="R187" s="25">
        <v>269.399</v>
      </c>
      <c r="S187" s="25">
        <v>274.61599999999999</v>
      </c>
      <c r="T187" s="25">
        <v>279.80700000000002</v>
      </c>
      <c r="U187" s="25">
        <v>284.96199999999999</v>
      </c>
      <c r="V187" s="25">
        <v>290.11500000000001</v>
      </c>
      <c r="W187" s="25">
        <v>295.226</v>
      </c>
      <c r="X187" s="25">
        <v>300.25400000000002</v>
      </c>
      <c r="Y187" s="25">
        <v>305.17099999999999</v>
      </c>
      <c r="Z187" s="25">
        <v>310.012</v>
      </c>
      <c r="AA187" s="25">
        <v>314.82499999999999</v>
      </c>
      <c r="AB187" s="25">
        <v>319.68299999999999</v>
      </c>
      <c r="AC187" s="25">
        <v>324.47399999999999</v>
      </c>
      <c r="AD187" s="25">
        <v>329.19200000000001</v>
      </c>
      <c r="AE187" s="25">
        <v>333.83100000000002</v>
      </c>
      <c r="AF187" s="25">
        <v>338.387</v>
      </c>
    </row>
    <row r="188" spans="1:32" s="15" customForma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</row>
    <row r="189" spans="1:32" s="15" customForma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</row>
    <row r="190" spans="1:32" x14ac:dyDescent="0.25">
      <c r="A190" s="7" t="s">
        <v>59</v>
      </c>
      <c r="B190" s="8"/>
      <c r="C190" s="7"/>
      <c r="D190" s="9"/>
      <c r="E190" s="9"/>
      <c r="F190" s="9"/>
      <c r="G190" s="9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</row>
    <row r="191" spans="1:32" x14ac:dyDescent="0.25">
      <c r="A191" s="11" t="s">
        <v>13</v>
      </c>
      <c r="B191" s="2"/>
    </row>
    <row r="192" spans="1:32" x14ac:dyDescent="0.25">
      <c r="A192" s="2"/>
      <c r="B192" s="2" t="s">
        <v>14</v>
      </c>
    </row>
    <row r="193" spans="1:32" s="13" customFormat="1" ht="12.75" x14ac:dyDescent="0.2">
      <c r="A193" s="12" t="s">
        <v>15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</row>
    <row r="194" spans="1:32" s="15" customFormat="1" x14ac:dyDescent="0.25">
      <c r="A194" s="2"/>
      <c r="B194" s="2" t="s">
        <v>16</v>
      </c>
      <c r="C194"/>
      <c r="D194"/>
      <c r="E194"/>
      <c r="F194"/>
      <c r="G194" s="25">
        <v>0.55800000000000005</v>
      </c>
      <c r="H194" s="25">
        <v>0.44900000000000001</v>
      </c>
      <c r="I194" s="25">
        <v>0.375</v>
      </c>
      <c r="J194" s="25">
        <v>0.27700000000000002</v>
      </c>
      <c r="K194" s="25">
        <v>0.20499999999999999</v>
      </c>
      <c r="L194" s="25">
        <v>0.14399999999999999</v>
      </c>
      <c r="M194" s="25">
        <v>8.2000000000000003E-2</v>
      </c>
      <c r="N194" s="25">
        <v>5.7000000000000002E-2</v>
      </c>
      <c r="O194" s="25">
        <v>4.3999999999999997E-2</v>
      </c>
      <c r="P194" s="25">
        <v>3.6999999999999998E-2</v>
      </c>
      <c r="Q194" s="25">
        <v>3.3000000000000002E-2</v>
      </c>
      <c r="R194" s="25">
        <v>3.1E-2</v>
      </c>
      <c r="S194" s="25">
        <v>0.03</v>
      </c>
      <c r="T194" s="25">
        <v>2.9000000000000001E-2</v>
      </c>
      <c r="U194" s="25">
        <v>2.8000000000000001E-2</v>
      </c>
      <c r="V194" s="25">
        <v>2.8000000000000001E-2</v>
      </c>
      <c r="W194" s="25">
        <v>2.8000000000000001E-2</v>
      </c>
      <c r="X194" s="25">
        <v>2.8000000000000001E-2</v>
      </c>
      <c r="Y194" s="25">
        <v>2.8000000000000001E-2</v>
      </c>
      <c r="Z194" s="25">
        <v>2.8000000000000001E-2</v>
      </c>
      <c r="AA194" s="25">
        <v>2.8000000000000001E-2</v>
      </c>
      <c r="AB194" s="25">
        <v>2.8000000000000001E-2</v>
      </c>
      <c r="AC194" s="25">
        <v>2.7E-2</v>
      </c>
      <c r="AD194" s="25">
        <v>2.7E-2</v>
      </c>
      <c r="AE194" s="25">
        <v>2.7E-2</v>
      </c>
      <c r="AF194" s="25">
        <v>2.7E-2</v>
      </c>
    </row>
    <row r="195" spans="1:32" s="15" customFormat="1" x14ac:dyDescent="0.25">
      <c r="A195" s="2"/>
      <c r="B195" s="2" t="s">
        <v>17</v>
      </c>
      <c r="C195"/>
      <c r="D195"/>
      <c r="E195"/>
      <c r="F195"/>
      <c r="G195" s="25">
        <v>8.9999999999999993E-3</v>
      </c>
      <c r="H195" s="25">
        <v>7.0000000000000001E-3</v>
      </c>
      <c r="I195" s="25">
        <v>1.9E-2</v>
      </c>
      <c r="J195" s="25">
        <v>5.1999999999999998E-2</v>
      </c>
      <c r="K195" s="25">
        <v>8.1000000000000003E-2</v>
      </c>
      <c r="L195" s="25">
        <v>9.6000000000000002E-2</v>
      </c>
      <c r="M195" s="25">
        <v>0.108</v>
      </c>
      <c r="N195" s="25">
        <v>0.109</v>
      </c>
      <c r="O195" s="25">
        <v>0.106</v>
      </c>
      <c r="P195" s="25">
        <v>0.10299999999999999</v>
      </c>
      <c r="Q195" s="25">
        <v>0.10100000000000001</v>
      </c>
      <c r="R195" s="25">
        <v>9.8000000000000004E-2</v>
      </c>
      <c r="S195" s="25">
        <v>9.6000000000000002E-2</v>
      </c>
      <c r="T195" s="25">
        <v>9.5000000000000001E-2</v>
      </c>
      <c r="U195" s="25">
        <v>9.4E-2</v>
      </c>
      <c r="V195" s="25">
        <v>9.2999999999999999E-2</v>
      </c>
      <c r="W195" s="25">
        <v>9.2999999999999999E-2</v>
      </c>
      <c r="X195" s="25">
        <v>9.1999999999999998E-2</v>
      </c>
      <c r="Y195" s="25">
        <v>9.1999999999999998E-2</v>
      </c>
      <c r="Z195" s="25">
        <v>9.1999999999999998E-2</v>
      </c>
      <c r="AA195" s="25">
        <v>9.0999999999999998E-2</v>
      </c>
      <c r="AB195" s="25">
        <v>9.0999999999999998E-2</v>
      </c>
      <c r="AC195" s="25">
        <v>9.0999999999999998E-2</v>
      </c>
      <c r="AD195" s="25">
        <v>9.0999999999999998E-2</v>
      </c>
      <c r="AE195" s="25">
        <v>9.0999999999999998E-2</v>
      </c>
      <c r="AF195" s="25">
        <v>9.0999999999999998E-2</v>
      </c>
    </row>
    <row r="196" spans="1:32" s="15" customFormat="1" x14ac:dyDescent="0.25">
      <c r="A196" s="2"/>
      <c r="B196" s="2" t="s">
        <v>18</v>
      </c>
      <c r="C196"/>
      <c r="D196"/>
      <c r="E196"/>
      <c r="F196"/>
      <c r="G196" s="25">
        <v>9.7000000000000003E-2</v>
      </c>
      <c r="H196" s="25">
        <v>0.122</v>
      </c>
      <c r="I196" s="25">
        <v>0.13600000000000001</v>
      </c>
      <c r="J196" s="25">
        <v>0.151</v>
      </c>
      <c r="K196" s="25">
        <v>0.16</v>
      </c>
      <c r="L196" s="25">
        <v>0.17</v>
      </c>
      <c r="M196" s="25">
        <v>0.18099999999999999</v>
      </c>
      <c r="N196" s="25">
        <v>0.187</v>
      </c>
      <c r="O196" s="25">
        <v>0.191</v>
      </c>
      <c r="P196" s="25">
        <v>0.19400000000000001</v>
      </c>
      <c r="Q196" s="25">
        <v>0.19500000000000001</v>
      </c>
      <c r="R196" s="25">
        <v>0.19700000000000001</v>
      </c>
      <c r="S196" s="25">
        <v>0.19700000000000001</v>
      </c>
      <c r="T196" s="25">
        <v>0.19800000000000001</v>
      </c>
      <c r="U196" s="25">
        <v>0.19800000000000001</v>
      </c>
      <c r="V196" s="25">
        <v>0.19800000000000001</v>
      </c>
      <c r="W196" s="25">
        <v>0.19900000000000001</v>
      </c>
      <c r="X196" s="25">
        <v>0.19900000000000001</v>
      </c>
      <c r="Y196" s="25">
        <v>0.19900000000000001</v>
      </c>
      <c r="Z196" s="25">
        <v>0.19900000000000001</v>
      </c>
      <c r="AA196" s="25">
        <v>0.19900000000000001</v>
      </c>
      <c r="AB196" s="25">
        <v>0.19900000000000001</v>
      </c>
      <c r="AC196" s="25">
        <v>0.19900000000000001</v>
      </c>
      <c r="AD196" s="25">
        <v>0.19900000000000001</v>
      </c>
      <c r="AE196" s="25">
        <v>0.19900000000000001</v>
      </c>
      <c r="AF196" s="25">
        <v>0.19900000000000001</v>
      </c>
    </row>
    <row r="197" spans="1:32" s="15" customFormat="1" x14ac:dyDescent="0.25">
      <c r="A197" s="2"/>
      <c r="B197" s="2" t="s">
        <v>19</v>
      </c>
      <c r="C197"/>
      <c r="D197"/>
      <c r="E197"/>
      <c r="F197"/>
      <c r="G197" s="25" t="s">
        <v>103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5">
        <v>0</v>
      </c>
      <c r="X197" s="25">
        <v>0</v>
      </c>
      <c r="Y197" s="25">
        <v>0</v>
      </c>
      <c r="Z197" s="25">
        <v>0</v>
      </c>
      <c r="AA197" s="25">
        <v>0</v>
      </c>
      <c r="AB197" s="25">
        <v>0</v>
      </c>
      <c r="AC197" s="25">
        <v>0</v>
      </c>
      <c r="AD197" s="25">
        <v>0</v>
      </c>
      <c r="AE197" s="25">
        <v>0</v>
      </c>
      <c r="AF197" s="25">
        <v>0</v>
      </c>
    </row>
    <row r="198" spans="1:32" s="15" customFormat="1" x14ac:dyDescent="0.25">
      <c r="A198" s="2"/>
      <c r="B198" s="2"/>
      <c r="C198"/>
      <c r="D198"/>
      <c r="E198"/>
      <c r="F198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 spans="1:32" s="13" customFormat="1" ht="12.75" x14ac:dyDescent="0.2">
      <c r="A199" s="12" t="s">
        <v>21</v>
      </c>
      <c r="B199" s="12"/>
      <c r="C199" s="12"/>
      <c r="D199" s="12"/>
      <c r="E199" s="12"/>
      <c r="F199" s="12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</row>
    <row r="200" spans="1:32" s="15" customFormat="1" x14ac:dyDescent="0.25">
      <c r="A200" s="2"/>
      <c r="B200" s="2" t="s">
        <v>22</v>
      </c>
      <c r="C200"/>
      <c r="D200"/>
      <c r="E200"/>
      <c r="F200"/>
      <c r="G200" s="25">
        <v>0.193</v>
      </c>
      <c r="H200" s="25">
        <v>0.159</v>
      </c>
      <c r="I200" s="25">
        <v>0.158</v>
      </c>
      <c r="J200" s="25">
        <v>0.16</v>
      </c>
      <c r="K200" s="25">
        <v>0.16400000000000001</v>
      </c>
      <c r="L200" s="25">
        <v>0.16200000000000001</v>
      </c>
      <c r="M200" s="25">
        <v>0.161</v>
      </c>
      <c r="N200" s="25">
        <v>0.161</v>
      </c>
      <c r="O200" s="25">
        <v>0.16</v>
      </c>
      <c r="P200" s="25">
        <v>0.16</v>
      </c>
      <c r="Q200" s="25">
        <v>0.159</v>
      </c>
      <c r="R200" s="25">
        <v>0.159</v>
      </c>
      <c r="S200" s="25">
        <v>0.159</v>
      </c>
      <c r="T200" s="25">
        <v>0.159</v>
      </c>
      <c r="U200" s="25">
        <v>0.159</v>
      </c>
      <c r="V200" s="25">
        <v>0.158</v>
      </c>
      <c r="W200" s="25">
        <v>0.158</v>
      </c>
      <c r="X200" s="25">
        <v>0.158</v>
      </c>
      <c r="Y200" s="25">
        <v>0.158</v>
      </c>
      <c r="Z200" s="25">
        <v>0.158</v>
      </c>
      <c r="AA200" s="25">
        <v>0.158</v>
      </c>
      <c r="AB200" s="25">
        <v>0.158</v>
      </c>
      <c r="AC200" s="25">
        <v>0.158</v>
      </c>
      <c r="AD200" s="25">
        <v>0.158</v>
      </c>
      <c r="AE200" s="25">
        <v>0.158</v>
      </c>
      <c r="AF200" s="25">
        <v>0.158</v>
      </c>
    </row>
    <row r="201" spans="1:32" s="15" customFormat="1" x14ac:dyDescent="0.25">
      <c r="A201" s="17"/>
      <c r="B201" s="17" t="s">
        <v>23</v>
      </c>
      <c r="C201"/>
      <c r="D201"/>
      <c r="E201"/>
      <c r="F201"/>
      <c r="G201" s="25">
        <v>0.156</v>
      </c>
      <c r="H201" s="25">
        <v>0.19600000000000001</v>
      </c>
      <c r="I201" s="25">
        <v>0.19500000000000001</v>
      </c>
      <c r="J201" s="25">
        <v>0.184</v>
      </c>
      <c r="K201" s="25">
        <v>0.17100000000000001</v>
      </c>
      <c r="L201" s="25">
        <v>0.16600000000000001</v>
      </c>
      <c r="M201" s="25">
        <v>0.16600000000000001</v>
      </c>
      <c r="N201" s="25">
        <v>0.16400000000000001</v>
      </c>
      <c r="O201" s="25">
        <v>0.16300000000000001</v>
      </c>
      <c r="P201" s="25">
        <v>0.16200000000000001</v>
      </c>
      <c r="Q201" s="25">
        <v>0.16200000000000001</v>
      </c>
      <c r="R201" s="25">
        <v>0.16200000000000001</v>
      </c>
      <c r="S201" s="25">
        <v>0.16200000000000001</v>
      </c>
      <c r="T201" s="25">
        <v>0.16200000000000001</v>
      </c>
      <c r="U201" s="25">
        <v>0.16200000000000001</v>
      </c>
      <c r="V201" s="25">
        <v>0.16200000000000001</v>
      </c>
      <c r="W201" s="25">
        <v>0.16200000000000001</v>
      </c>
      <c r="X201" s="25">
        <v>0.16200000000000001</v>
      </c>
      <c r="Y201" s="25">
        <v>0.16200000000000001</v>
      </c>
      <c r="Z201" s="25">
        <v>0.16200000000000001</v>
      </c>
      <c r="AA201" s="25">
        <v>0.16200000000000001</v>
      </c>
      <c r="AB201" s="25">
        <v>0.161</v>
      </c>
      <c r="AC201" s="25">
        <v>0.161</v>
      </c>
      <c r="AD201" s="25">
        <v>0.161</v>
      </c>
      <c r="AE201" s="25">
        <v>0.161</v>
      </c>
      <c r="AF201" s="25">
        <v>0.161</v>
      </c>
    </row>
    <row r="202" spans="1:32" s="15" customFormat="1" x14ac:dyDescent="0.25">
      <c r="A202" s="2"/>
      <c r="B202" s="17" t="s">
        <v>24</v>
      </c>
      <c r="C202"/>
      <c r="D202"/>
      <c r="E202"/>
      <c r="F202"/>
      <c r="G202" s="25">
        <v>3.9E-2</v>
      </c>
      <c r="H202" s="25">
        <v>3.4000000000000002E-2</v>
      </c>
      <c r="I202" s="25">
        <v>3.2000000000000001E-2</v>
      </c>
      <c r="J202" s="25">
        <v>3.1E-2</v>
      </c>
      <c r="K202" s="25">
        <v>3.1E-2</v>
      </c>
      <c r="L202" s="25">
        <v>3.2000000000000001E-2</v>
      </c>
      <c r="M202" s="25">
        <v>3.2000000000000001E-2</v>
      </c>
      <c r="N202" s="25">
        <v>3.2000000000000001E-2</v>
      </c>
      <c r="O202" s="25">
        <v>3.2000000000000001E-2</v>
      </c>
      <c r="P202" s="25">
        <v>3.2000000000000001E-2</v>
      </c>
      <c r="Q202" s="25">
        <v>3.2000000000000001E-2</v>
      </c>
      <c r="R202" s="25">
        <v>3.2000000000000001E-2</v>
      </c>
      <c r="S202" s="25">
        <v>3.2000000000000001E-2</v>
      </c>
      <c r="T202" s="25">
        <v>3.2000000000000001E-2</v>
      </c>
      <c r="U202" s="25">
        <v>3.2000000000000001E-2</v>
      </c>
      <c r="V202" s="25">
        <v>3.2000000000000001E-2</v>
      </c>
      <c r="W202" s="25">
        <v>3.2000000000000001E-2</v>
      </c>
      <c r="X202" s="25">
        <v>3.2000000000000001E-2</v>
      </c>
      <c r="Y202" s="25">
        <v>3.2000000000000001E-2</v>
      </c>
      <c r="Z202" s="25">
        <v>3.2000000000000001E-2</v>
      </c>
      <c r="AA202" s="25">
        <v>3.2000000000000001E-2</v>
      </c>
      <c r="AB202" s="25">
        <v>3.2000000000000001E-2</v>
      </c>
      <c r="AC202" s="25">
        <v>3.2000000000000001E-2</v>
      </c>
      <c r="AD202" s="25">
        <v>3.2000000000000001E-2</v>
      </c>
      <c r="AE202" s="25">
        <v>3.2000000000000001E-2</v>
      </c>
      <c r="AF202" s="25">
        <v>3.3000000000000002E-2</v>
      </c>
    </row>
    <row r="203" spans="1:32" s="15" customFormat="1" x14ac:dyDescent="0.25">
      <c r="A203" s="2"/>
      <c r="B203" s="17" t="s">
        <v>19</v>
      </c>
      <c r="C203"/>
      <c r="D203"/>
      <c r="E203"/>
      <c r="F203"/>
      <c r="G203" s="25" t="s">
        <v>103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5">
        <v>0</v>
      </c>
      <c r="X203" s="25">
        <v>0</v>
      </c>
      <c r="Y203" s="25">
        <v>0</v>
      </c>
      <c r="Z203" s="25">
        <v>0</v>
      </c>
      <c r="AA203" s="25">
        <v>0</v>
      </c>
      <c r="AB203" s="25">
        <v>0</v>
      </c>
      <c r="AC203" s="25">
        <v>0</v>
      </c>
      <c r="AD203" s="25">
        <v>0</v>
      </c>
      <c r="AE203" s="25">
        <v>0</v>
      </c>
      <c r="AF203" s="25">
        <v>0</v>
      </c>
    </row>
    <row r="204" spans="1:32" s="15" customFormat="1" x14ac:dyDescent="0.25">
      <c r="A204" s="2"/>
      <c r="B204" s="2"/>
      <c r="C204"/>
      <c r="D204"/>
      <c r="E204"/>
      <c r="F20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 spans="1:32" s="13" customFormat="1" ht="12.75" x14ac:dyDescent="0.2">
      <c r="A205" s="12" t="s">
        <v>25</v>
      </c>
      <c r="B205" s="12"/>
      <c r="C205" s="12"/>
      <c r="D205" s="12"/>
      <c r="E205" s="12"/>
      <c r="F205" s="12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</row>
    <row r="206" spans="1:32" s="15" customFormat="1" x14ac:dyDescent="0.25">
      <c r="A206" s="2"/>
      <c r="B206" s="2" t="s">
        <v>26</v>
      </c>
      <c r="C206"/>
      <c r="D206"/>
      <c r="E206"/>
      <c r="F206" s="18"/>
      <c r="G206" s="25">
        <v>1.7589999999999999</v>
      </c>
      <c r="H206" s="25">
        <v>1.5289999999999999</v>
      </c>
      <c r="I206" s="25">
        <v>1.2509999999999999</v>
      </c>
      <c r="J206" s="25">
        <v>0.95899999999999996</v>
      </c>
      <c r="K206" s="25">
        <v>0.68500000000000005</v>
      </c>
      <c r="L206" s="25">
        <v>0.49199999999999999</v>
      </c>
      <c r="M206" s="25">
        <v>0.35499999999999998</v>
      </c>
      <c r="N206" s="25">
        <v>0.25800000000000001</v>
      </c>
      <c r="O206" s="25">
        <v>0.19</v>
      </c>
      <c r="P206" s="25">
        <v>0.14099999999999999</v>
      </c>
      <c r="Q206" s="25">
        <v>0.106</v>
      </c>
      <c r="R206" s="25">
        <v>8.1000000000000003E-2</v>
      </c>
      <c r="S206" s="25">
        <v>6.3E-2</v>
      </c>
      <c r="T206" s="25">
        <v>5.0999999999999997E-2</v>
      </c>
      <c r="U206" s="25">
        <v>4.1000000000000002E-2</v>
      </c>
      <c r="V206" s="25">
        <v>3.4000000000000002E-2</v>
      </c>
      <c r="W206" s="25">
        <v>2.9000000000000001E-2</v>
      </c>
      <c r="X206" s="25">
        <v>2.5000000000000001E-2</v>
      </c>
      <c r="Y206" s="25">
        <v>2.3E-2</v>
      </c>
      <c r="Z206" s="25">
        <v>0.02</v>
      </c>
      <c r="AA206" s="25">
        <v>1.9E-2</v>
      </c>
      <c r="AB206" s="25">
        <v>1.7000000000000001E-2</v>
      </c>
      <c r="AC206" s="25">
        <v>1.6E-2</v>
      </c>
      <c r="AD206" s="25">
        <v>1.4999999999999999E-2</v>
      </c>
      <c r="AE206" s="25">
        <v>1.4999999999999999E-2</v>
      </c>
      <c r="AF206" s="25">
        <v>1.4E-2</v>
      </c>
    </row>
    <row r="207" spans="1:32" s="15" customFormat="1" x14ac:dyDescent="0.25">
      <c r="A207" s="2"/>
      <c r="B207" s="2" t="s">
        <v>27</v>
      </c>
      <c r="C207"/>
      <c r="D207"/>
      <c r="E207" s="19"/>
      <c r="F207"/>
      <c r="G207" s="25">
        <v>3.1949999999999998</v>
      </c>
      <c r="H207" s="25">
        <v>3.3029999999999999</v>
      </c>
      <c r="I207" s="25">
        <v>3.4409999999999998</v>
      </c>
      <c r="J207" s="25">
        <v>3.59</v>
      </c>
      <c r="K207" s="25">
        <v>3.722</v>
      </c>
      <c r="L207" s="25">
        <v>3.7970000000000002</v>
      </c>
      <c r="M207" s="25">
        <v>3.8340000000000001</v>
      </c>
      <c r="N207" s="25">
        <v>3.85</v>
      </c>
      <c r="O207" s="25">
        <v>3.8519999999999999</v>
      </c>
      <c r="P207" s="25">
        <v>3.8450000000000002</v>
      </c>
      <c r="Q207" s="25">
        <v>3.8330000000000002</v>
      </c>
      <c r="R207" s="25">
        <v>3.8210000000000002</v>
      </c>
      <c r="S207" s="25">
        <v>3.8090000000000002</v>
      </c>
      <c r="T207" s="25">
        <v>3.7970000000000002</v>
      </c>
      <c r="U207" s="25">
        <v>3.7839999999999998</v>
      </c>
      <c r="V207" s="25">
        <v>3.77</v>
      </c>
      <c r="W207" s="25">
        <v>3.7559999999999998</v>
      </c>
      <c r="X207" s="25">
        <v>3.742</v>
      </c>
      <c r="Y207" s="25">
        <v>3.7269999999999999</v>
      </c>
      <c r="Z207" s="25">
        <v>3.7120000000000002</v>
      </c>
      <c r="AA207" s="25">
        <v>3.698</v>
      </c>
      <c r="AB207" s="25">
        <v>3.6829999999999998</v>
      </c>
      <c r="AC207" s="25">
        <v>3.669</v>
      </c>
      <c r="AD207" s="25">
        <v>3.6549999999999998</v>
      </c>
      <c r="AE207" s="25">
        <v>3.641</v>
      </c>
      <c r="AF207" s="25">
        <v>3.6269999999999998</v>
      </c>
    </row>
    <row r="208" spans="1:32" s="15" customFormat="1" x14ac:dyDescent="0.25">
      <c r="A208" s="2"/>
      <c r="B208" s="2" t="s">
        <v>28</v>
      </c>
      <c r="C208"/>
      <c r="D208"/>
      <c r="E208"/>
      <c r="F208"/>
      <c r="G208" s="25">
        <v>0.45300000000000001</v>
      </c>
      <c r="H208" s="25">
        <v>0.48099999999999998</v>
      </c>
      <c r="I208" s="25">
        <v>0.51100000000000001</v>
      </c>
      <c r="J208" s="25">
        <v>0.54100000000000004</v>
      </c>
      <c r="K208" s="25">
        <v>0.56999999999999995</v>
      </c>
      <c r="L208" s="25">
        <v>0.59</v>
      </c>
      <c r="M208" s="25">
        <v>0.60399999999999998</v>
      </c>
      <c r="N208" s="25">
        <v>0.61099999999999999</v>
      </c>
      <c r="O208" s="25">
        <v>0.61599999999999999</v>
      </c>
      <c r="P208" s="25">
        <v>0.61899999999999999</v>
      </c>
      <c r="Q208" s="25">
        <v>0.621</v>
      </c>
      <c r="R208" s="25">
        <v>0.621</v>
      </c>
      <c r="S208" s="25">
        <v>0.621</v>
      </c>
      <c r="T208" s="25">
        <v>0.621</v>
      </c>
      <c r="U208" s="25">
        <v>0.61899999999999999</v>
      </c>
      <c r="V208" s="25">
        <v>0.61799999999999999</v>
      </c>
      <c r="W208" s="25">
        <v>0.61599999999999999</v>
      </c>
      <c r="X208" s="25">
        <v>0.61499999999999999</v>
      </c>
      <c r="Y208" s="25">
        <v>0.61299999999999999</v>
      </c>
      <c r="Z208" s="25">
        <v>0.61099999999999999</v>
      </c>
      <c r="AA208" s="25">
        <v>0.60899999999999999</v>
      </c>
      <c r="AB208" s="25">
        <v>0.60699999999999998</v>
      </c>
      <c r="AC208" s="25">
        <v>0.60499999999999998</v>
      </c>
      <c r="AD208" s="25">
        <v>0.60299999999999998</v>
      </c>
      <c r="AE208" s="25">
        <v>0.60099999999999998</v>
      </c>
      <c r="AF208" s="25">
        <v>0.59899999999999998</v>
      </c>
    </row>
    <row r="209" spans="1:32" s="15" customFormat="1" x14ac:dyDescent="0.25">
      <c r="A209" s="2"/>
      <c r="B209" s="2" t="s">
        <v>19</v>
      </c>
      <c r="C209"/>
      <c r="D209"/>
      <c r="E209"/>
      <c r="F209"/>
      <c r="G209" s="25" t="s">
        <v>103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5">
        <v>0</v>
      </c>
      <c r="AB209" s="25">
        <v>0</v>
      </c>
      <c r="AC209" s="25">
        <v>0</v>
      </c>
      <c r="AD209" s="25">
        <v>0</v>
      </c>
      <c r="AE209" s="25">
        <v>0</v>
      </c>
      <c r="AF209" s="25">
        <v>0</v>
      </c>
    </row>
    <row r="210" spans="1:32" s="15" customFormat="1" x14ac:dyDescent="0.25">
      <c r="A210" s="2"/>
      <c r="B210" s="2"/>
      <c r="C210"/>
      <c r="D210"/>
      <c r="E210"/>
      <c r="F210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 spans="1:32" s="13" customFormat="1" ht="12.75" x14ac:dyDescent="0.2">
      <c r="A211" s="12" t="s">
        <v>29</v>
      </c>
      <c r="B211" s="12"/>
      <c r="C211" s="12"/>
      <c r="D211" s="12"/>
      <c r="E211" s="12"/>
      <c r="F211" s="12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</row>
    <row r="212" spans="1:32" s="15" customFormat="1" x14ac:dyDescent="0.25">
      <c r="A212" s="2"/>
      <c r="B212" s="17" t="s">
        <v>4</v>
      </c>
      <c r="C212"/>
      <c r="D212"/>
      <c r="E212"/>
      <c r="F212"/>
      <c r="G212" s="25">
        <v>0.41199999999999998</v>
      </c>
      <c r="H212" s="25">
        <v>0.36799999999999999</v>
      </c>
      <c r="I212" s="25">
        <v>0.33</v>
      </c>
      <c r="J212" s="25">
        <v>0.29699999999999999</v>
      </c>
      <c r="K212" s="25">
        <v>0.26700000000000002</v>
      </c>
      <c r="L212" s="25">
        <v>0.24199999999999999</v>
      </c>
      <c r="M212" s="25">
        <v>0.219</v>
      </c>
      <c r="N212" s="25">
        <v>0.19900000000000001</v>
      </c>
      <c r="O212" s="25">
        <v>0.182</v>
      </c>
      <c r="P212" s="25">
        <v>0.16700000000000001</v>
      </c>
      <c r="Q212" s="25">
        <v>0.154</v>
      </c>
      <c r="R212" s="25">
        <v>0.14199999999999999</v>
      </c>
      <c r="S212" s="25">
        <v>0.13100000000000001</v>
      </c>
      <c r="T212" s="25">
        <v>0.122</v>
      </c>
      <c r="U212" s="25">
        <v>0.114</v>
      </c>
      <c r="V212" s="25">
        <v>0.107</v>
      </c>
      <c r="W212" s="25">
        <v>0.1</v>
      </c>
      <c r="X212" s="25">
        <v>9.5000000000000001E-2</v>
      </c>
      <c r="Y212" s="25">
        <v>8.8999999999999996E-2</v>
      </c>
      <c r="Z212" s="25">
        <v>8.5000000000000006E-2</v>
      </c>
      <c r="AA212" s="25">
        <v>8.1000000000000003E-2</v>
      </c>
      <c r="AB212" s="25">
        <v>7.6999999999999999E-2</v>
      </c>
      <c r="AC212" s="25">
        <v>7.3999999999999996E-2</v>
      </c>
      <c r="AD212" s="25">
        <v>7.0999999999999994E-2</v>
      </c>
      <c r="AE212" s="25">
        <v>6.9000000000000006E-2</v>
      </c>
      <c r="AF212" s="25">
        <v>6.6000000000000003E-2</v>
      </c>
    </row>
    <row r="213" spans="1:32" s="15" customFormat="1" x14ac:dyDescent="0.25">
      <c r="A213" s="2"/>
      <c r="B213" s="17" t="s">
        <v>5</v>
      </c>
      <c r="C213"/>
      <c r="D213"/>
      <c r="E213"/>
      <c r="F213"/>
      <c r="G213" s="25">
        <v>3.3029999999999999</v>
      </c>
      <c r="H213" s="25">
        <v>3.335</v>
      </c>
      <c r="I213" s="25">
        <v>3.38</v>
      </c>
      <c r="J213" s="25">
        <v>3.4169999999999998</v>
      </c>
      <c r="K213" s="25">
        <v>3.4470000000000001</v>
      </c>
      <c r="L213" s="25">
        <v>3.47</v>
      </c>
      <c r="M213" s="25">
        <v>3.4870000000000001</v>
      </c>
      <c r="N213" s="25">
        <v>3.4990000000000001</v>
      </c>
      <c r="O213" s="25">
        <v>3.5059999999999998</v>
      </c>
      <c r="P213" s="25">
        <v>3.5089999999999999</v>
      </c>
      <c r="Q213" s="25">
        <v>3.508</v>
      </c>
      <c r="R213" s="25">
        <v>3.504</v>
      </c>
      <c r="S213" s="25">
        <v>3.4969999999999999</v>
      </c>
      <c r="T213" s="25">
        <v>3.488</v>
      </c>
      <c r="U213" s="25">
        <v>3.4769999999999999</v>
      </c>
      <c r="V213" s="25">
        <v>3.4630000000000001</v>
      </c>
      <c r="W213" s="25">
        <v>3.448</v>
      </c>
      <c r="X213" s="25">
        <v>3.4319999999999999</v>
      </c>
      <c r="Y213" s="25">
        <v>3.4140000000000001</v>
      </c>
      <c r="Z213" s="25">
        <v>3.3959999999999999</v>
      </c>
      <c r="AA213" s="25">
        <v>3.3759999999999999</v>
      </c>
      <c r="AB213" s="25">
        <v>3.3559999999999999</v>
      </c>
      <c r="AC213" s="25">
        <v>3.3359999999999999</v>
      </c>
      <c r="AD213" s="25">
        <v>3.3140000000000001</v>
      </c>
      <c r="AE213" s="25">
        <v>3.2930000000000001</v>
      </c>
      <c r="AF213" s="25">
        <v>3.2709999999999999</v>
      </c>
    </row>
    <row r="214" spans="1:32" s="15" customFormat="1" x14ac:dyDescent="0.25">
      <c r="A214" s="2"/>
      <c r="B214" s="17" t="s">
        <v>30</v>
      </c>
      <c r="C214"/>
      <c r="D214"/>
      <c r="E214"/>
      <c r="F214"/>
      <c r="G214" s="25">
        <v>0.498</v>
      </c>
      <c r="H214" s="25">
        <v>0.438</v>
      </c>
      <c r="I214" s="25">
        <v>0.38600000000000001</v>
      </c>
      <c r="J214" s="25">
        <v>0.34100000000000003</v>
      </c>
      <c r="K214" s="25">
        <v>0.30099999999999999</v>
      </c>
      <c r="L214" s="25">
        <v>0.26700000000000002</v>
      </c>
      <c r="M214" s="25">
        <v>0.23599999999999999</v>
      </c>
      <c r="N214" s="25">
        <v>0.21</v>
      </c>
      <c r="O214" s="25">
        <v>0.187</v>
      </c>
      <c r="P214" s="25">
        <v>0.16600000000000001</v>
      </c>
      <c r="Q214" s="25">
        <v>0.14799999999999999</v>
      </c>
      <c r="R214" s="25">
        <v>0.13300000000000001</v>
      </c>
      <c r="S214" s="25">
        <v>0.11899999999999999</v>
      </c>
      <c r="T214" s="25">
        <v>0.107</v>
      </c>
      <c r="U214" s="25">
        <v>9.6000000000000002E-2</v>
      </c>
      <c r="V214" s="25">
        <v>8.6999999999999994E-2</v>
      </c>
      <c r="W214" s="25">
        <v>7.9000000000000001E-2</v>
      </c>
      <c r="X214" s="25">
        <v>7.1999999999999995E-2</v>
      </c>
      <c r="Y214" s="25">
        <v>6.5000000000000002E-2</v>
      </c>
      <c r="Z214" s="25">
        <v>0.06</v>
      </c>
      <c r="AA214" s="25">
        <v>5.5E-2</v>
      </c>
      <c r="AB214" s="25">
        <v>0.05</v>
      </c>
      <c r="AC214" s="25">
        <v>4.5999999999999999E-2</v>
      </c>
      <c r="AD214" s="25">
        <v>4.2999999999999997E-2</v>
      </c>
      <c r="AE214" s="25">
        <v>0.04</v>
      </c>
      <c r="AF214" s="25">
        <v>3.6999999999999998E-2</v>
      </c>
    </row>
    <row r="215" spans="1:32" s="15" customFormat="1" x14ac:dyDescent="0.25">
      <c r="A215" s="2"/>
      <c r="B215" s="17" t="s">
        <v>31</v>
      </c>
      <c r="C215"/>
      <c r="D215"/>
      <c r="E215"/>
      <c r="F215"/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</row>
    <row r="216" spans="1:32" s="15" customFormat="1" x14ac:dyDescent="0.25">
      <c r="A216" s="2"/>
      <c r="B216" s="2" t="s">
        <v>19</v>
      </c>
      <c r="C216"/>
      <c r="D216"/>
      <c r="E216"/>
      <c r="F216"/>
      <c r="G216" s="25" t="s">
        <v>103</v>
      </c>
      <c r="H216" s="25">
        <v>1.2E-2</v>
      </c>
      <c r="I216" s="25">
        <v>0.02</v>
      </c>
      <c r="J216" s="25">
        <v>2.5999999999999999E-2</v>
      </c>
      <c r="K216" s="25">
        <v>0.03</v>
      </c>
      <c r="L216" s="25">
        <v>3.3000000000000002E-2</v>
      </c>
      <c r="M216" s="25">
        <v>3.5000000000000003E-2</v>
      </c>
      <c r="N216" s="25">
        <v>3.6999999999999998E-2</v>
      </c>
      <c r="O216" s="25">
        <v>3.6999999999999998E-2</v>
      </c>
      <c r="P216" s="25">
        <v>3.7999999999999999E-2</v>
      </c>
      <c r="Q216" s="25">
        <v>3.7999999999999999E-2</v>
      </c>
      <c r="R216" s="25">
        <v>3.7999999999999999E-2</v>
      </c>
      <c r="S216" s="25">
        <v>3.7999999999999999E-2</v>
      </c>
      <c r="T216" s="25">
        <v>3.7999999999999999E-2</v>
      </c>
      <c r="U216" s="25">
        <v>3.6999999999999998E-2</v>
      </c>
      <c r="V216" s="25">
        <v>3.6999999999999998E-2</v>
      </c>
      <c r="W216" s="25">
        <v>3.5999999999999997E-2</v>
      </c>
      <c r="X216" s="25">
        <v>3.5999999999999997E-2</v>
      </c>
      <c r="Y216" s="25">
        <v>3.5000000000000003E-2</v>
      </c>
      <c r="Z216" s="25">
        <v>3.5000000000000003E-2</v>
      </c>
      <c r="AA216" s="25">
        <v>3.4000000000000002E-2</v>
      </c>
      <c r="AB216" s="25">
        <v>3.4000000000000002E-2</v>
      </c>
      <c r="AC216" s="25">
        <v>3.3000000000000002E-2</v>
      </c>
      <c r="AD216" s="25">
        <v>3.3000000000000002E-2</v>
      </c>
      <c r="AE216" s="25">
        <v>3.2000000000000001E-2</v>
      </c>
      <c r="AF216" s="25">
        <v>3.2000000000000001E-2</v>
      </c>
    </row>
    <row r="217" spans="1:32" s="15" customFormat="1" x14ac:dyDescent="0.25">
      <c r="A217" s="2"/>
      <c r="B217" s="2"/>
      <c r="C217"/>
      <c r="D217"/>
      <c r="E217"/>
      <c r="F217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 spans="1:32" s="13" customFormat="1" ht="12.75" x14ac:dyDescent="0.2">
      <c r="A218" s="12" t="s">
        <v>32</v>
      </c>
      <c r="B218" s="12"/>
      <c r="C218" s="12"/>
      <c r="D218" s="12"/>
      <c r="E218" s="12"/>
      <c r="F218" s="12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</row>
    <row r="219" spans="1:32" s="15" customFormat="1" x14ac:dyDescent="0.25">
      <c r="A219" s="2"/>
      <c r="B219" s="2" t="s">
        <v>33</v>
      </c>
      <c r="C219"/>
      <c r="D219"/>
      <c r="E219"/>
      <c r="F219"/>
      <c r="G219" s="25">
        <v>0.154</v>
      </c>
      <c r="H219" s="25">
        <v>0.153</v>
      </c>
      <c r="I219" s="25">
        <v>0.151</v>
      </c>
      <c r="J219" s="25">
        <v>0.14699999999999999</v>
      </c>
      <c r="K219" s="25">
        <v>0.14399999999999999</v>
      </c>
      <c r="L219" s="25">
        <v>0.14199999999999999</v>
      </c>
      <c r="M219" s="25">
        <v>0.14099999999999999</v>
      </c>
      <c r="N219" s="25">
        <v>0.14000000000000001</v>
      </c>
      <c r="O219" s="25">
        <v>0.13900000000000001</v>
      </c>
      <c r="P219" s="25">
        <v>0.13800000000000001</v>
      </c>
      <c r="Q219" s="25">
        <v>0.13700000000000001</v>
      </c>
      <c r="R219" s="25">
        <v>0.13600000000000001</v>
      </c>
      <c r="S219" s="25">
        <v>0.13500000000000001</v>
      </c>
      <c r="T219" s="25">
        <v>0.13400000000000001</v>
      </c>
      <c r="U219" s="25">
        <v>0.13300000000000001</v>
      </c>
      <c r="V219" s="25">
        <v>0.13200000000000001</v>
      </c>
      <c r="W219" s="25">
        <v>0.13200000000000001</v>
      </c>
      <c r="X219" s="25">
        <v>0.13100000000000001</v>
      </c>
      <c r="Y219" s="25">
        <v>0.13</v>
      </c>
      <c r="Z219" s="25">
        <v>0.129</v>
      </c>
      <c r="AA219" s="25">
        <v>0.128</v>
      </c>
      <c r="AB219" s="25">
        <v>0.127</v>
      </c>
      <c r="AC219" s="25">
        <v>0.127</v>
      </c>
      <c r="AD219" s="25">
        <v>0.126</v>
      </c>
      <c r="AE219" s="25">
        <v>0.125</v>
      </c>
      <c r="AF219" s="25">
        <v>0.124</v>
      </c>
    </row>
    <row r="220" spans="1:32" s="15" customFormat="1" x14ac:dyDescent="0.25">
      <c r="A220" s="2"/>
      <c r="B220" s="17" t="s">
        <v>34</v>
      </c>
      <c r="C220"/>
      <c r="D220"/>
      <c r="E220"/>
      <c r="F220"/>
      <c r="G220" s="25">
        <v>0.13900000000000001</v>
      </c>
      <c r="H220" s="25">
        <v>0.13700000000000001</v>
      </c>
      <c r="I220" s="25">
        <v>0.13500000000000001</v>
      </c>
      <c r="J220" s="25">
        <v>0.13400000000000001</v>
      </c>
      <c r="K220" s="25">
        <v>0.13200000000000001</v>
      </c>
      <c r="L220" s="25">
        <v>0.13100000000000001</v>
      </c>
      <c r="M220" s="25">
        <v>0.129</v>
      </c>
      <c r="N220" s="25">
        <v>0.127</v>
      </c>
      <c r="O220" s="25">
        <v>0.126</v>
      </c>
      <c r="P220" s="25">
        <v>0.124</v>
      </c>
      <c r="Q220" s="25">
        <v>0.123</v>
      </c>
      <c r="R220" s="25">
        <v>0.121</v>
      </c>
      <c r="S220" s="25">
        <v>0.12</v>
      </c>
      <c r="T220" s="25">
        <v>0.11899999999999999</v>
      </c>
      <c r="U220" s="25">
        <v>0.11700000000000001</v>
      </c>
      <c r="V220" s="25">
        <v>0.11600000000000001</v>
      </c>
      <c r="W220" s="25">
        <v>0.114</v>
      </c>
      <c r="X220" s="25">
        <v>0.113</v>
      </c>
      <c r="Y220" s="25">
        <v>0.112</v>
      </c>
      <c r="Z220" s="25">
        <v>0.11</v>
      </c>
      <c r="AA220" s="25">
        <v>0.109</v>
      </c>
      <c r="AB220" s="25">
        <v>0.108</v>
      </c>
      <c r="AC220" s="25">
        <v>0.107</v>
      </c>
      <c r="AD220" s="25">
        <v>0.105</v>
      </c>
      <c r="AE220" s="25">
        <v>0.104</v>
      </c>
      <c r="AF220" s="25">
        <v>0.10299999999999999</v>
      </c>
    </row>
    <row r="221" spans="1:32" s="15" customFormat="1" x14ac:dyDescent="0.25">
      <c r="A221" s="2"/>
      <c r="B221" s="2" t="s">
        <v>35</v>
      </c>
      <c r="C221"/>
      <c r="D221"/>
      <c r="E221"/>
      <c r="F221"/>
      <c r="G221" s="25">
        <v>0.11600000000000001</v>
      </c>
      <c r="H221" s="25">
        <v>0.115</v>
      </c>
      <c r="I221" s="25">
        <v>0.114</v>
      </c>
      <c r="J221" s="25">
        <v>0.113</v>
      </c>
      <c r="K221" s="25">
        <v>0.111</v>
      </c>
      <c r="L221" s="25">
        <v>0.11</v>
      </c>
      <c r="M221" s="25">
        <v>0.109</v>
      </c>
      <c r="N221" s="25">
        <v>0.107</v>
      </c>
      <c r="O221" s="25">
        <v>0.106</v>
      </c>
      <c r="P221" s="25">
        <v>0.105</v>
      </c>
      <c r="Q221" s="25">
        <v>0.104</v>
      </c>
      <c r="R221" s="25">
        <v>0.10299999999999999</v>
      </c>
      <c r="S221" s="25">
        <v>0.10199999999999999</v>
      </c>
      <c r="T221" s="25">
        <v>0.1</v>
      </c>
      <c r="U221" s="25">
        <v>9.9000000000000005E-2</v>
      </c>
      <c r="V221" s="25">
        <v>9.8000000000000004E-2</v>
      </c>
      <c r="W221" s="25">
        <v>9.7000000000000003E-2</v>
      </c>
      <c r="X221" s="25">
        <v>9.6000000000000002E-2</v>
      </c>
      <c r="Y221" s="25">
        <v>9.5000000000000001E-2</v>
      </c>
      <c r="Z221" s="25">
        <v>9.4E-2</v>
      </c>
      <c r="AA221" s="25">
        <v>9.2999999999999999E-2</v>
      </c>
      <c r="AB221" s="25">
        <v>9.1999999999999998E-2</v>
      </c>
      <c r="AC221" s="25">
        <v>9.0999999999999998E-2</v>
      </c>
      <c r="AD221" s="25">
        <v>0.09</v>
      </c>
      <c r="AE221" s="25">
        <v>8.8999999999999996E-2</v>
      </c>
      <c r="AF221" s="25">
        <v>8.7999999999999995E-2</v>
      </c>
    </row>
    <row r="222" spans="1:32" s="15" customFormat="1" x14ac:dyDescent="0.25">
      <c r="A222" s="2"/>
      <c r="B222" s="2" t="s">
        <v>36</v>
      </c>
      <c r="C222"/>
      <c r="D222"/>
      <c r="E222"/>
      <c r="F222"/>
      <c r="G222" s="25">
        <v>3.7999999999999999E-2</v>
      </c>
      <c r="H222" s="25">
        <v>3.7999999999999999E-2</v>
      </c>
      <c r="I222" s="25">
        <v>3.7999999999999999E-2</v>
      </c>
      <c r="J222" s="25">
        <v>3.7999999999999999E-2</v>
      </c>
      <c r="K222" s="25">
        <v>3.7999999999999999E-2</v>
      </c>
      <c r="L222" s="25">
        <v>3.6999999999999998E-2</v>
      </c>
      <c r="M222" s="25">
        <v>3.6999999999999998E-2</v>
      </c>
      <c r="N222" s="25">
        <v>3.6999999999999998E-2</v>
      </c>
      <c r="O222" s="25">
        <v>3.6999999999999998E-2</v>
      </c>
      <c r="P222" s="25">
        <v>3.6999999999999998E-2</v>
      </c>
      <c r="Q222" s="25">
        <v>3.6999999999999998E-2</v>
      </c>
      <c r="R222" s="25">
        <v>3.5999999999999997E-2</v>
      </c>
      <c r="S222" s="25">
        <v>3.5999999999999997E-2</v>
      </c>
      <c r="T222" s="25">
        <v>3.5999999999999997E-2</v>
      </c>
      <c r="U222" s="25">
        <v>3.5999999999999997E-2</v>
      </c>
      <c r="V222" s="25">
        <v>3.5999999999999997E-2</v>
      </c>
      <c r="W222" s="25">
        <v>3.5999999999999997E-2</v>
      </c>
      <c r="X222" s="25">
        <v>3.5000000000000003E-2</v>
      </c>
      <c r="Y222" s="25">
        <v>3.5000000000000003E-2</v>
      </c>
      <c r="Z222" s="25">
        <v>3.5000000000000003E-2</v>
      </c>
      <c r="AA222" s="25">
        <v>3.5000000000000003E-2</v>
      </c>
      <c r="AB222" s="25">
        <v>3.5000000000000003E-2</v>
      </c>
      <c r="AC222" s="25">
        <v>3.5000000000000003E-2</v>
      </c>
      <c r="AD222" s="25">
        <v>3.5000000000000003E-2</v>
      </c>
      <c r="AE222" s="25">
        <v>3.5000000000000003E-2</v>
      </c>
      <c r="AF222" s="25">
        <v>3.4000000000000002E-2</v>
      </c>
    </row>
    <row r="223" spans="1:32" s="15" customFormat="1" x14ac:dyDescent="0.25">
      <c r="A223" s="2"/>
      <c r="B223" s="17" t="s">
        <v>19</v>
      </c>
      <c r="C223"/>
      <c r="D223"/>
      <c r="E223"/>
      <c r="F223"/>
      <c r="G223" s="25">
        <v>0</v>
      </c>
      <c r="H223" s="25">
        <v>2E-3</v>
      </c>
      <c r="I223" s="25">
        <v>4.0000000000000001E-3</v>
      </c>
      <c r="J223" s="25">
        <v>6.0000000000000001E-3</v>
      </c>
      <c r="K223" s="25">
        <v>8.0000000000000002E-3</v>
      </c>
      <c r="L223" s="25">
        <v>0.01</v>
      </c>
      <c r="M223" s="25">
        <v>1.0999999999999999E-2</v>
      </c>
      <c r="N223" s="25">
        <v>1.2999999999999999E-2</v>
      </c>
      <c r="O223" s="25">
        <v>1.4999999999999999E-2</v>
      </c>
      <c r="P223" s="25">
        <v>1.6E-2</v>
      </c>
      <c r="Q223" s="25">
        <v>1.7999999999999999E-2</v>
      </c>
      <c r="R223" s="25">
        <v>0.02</v>
      </c>
      <c r="S223" s="25">
        <v>2.1000000000000001E-2</v>
      </c>
      <c r="T223" s="25">
        <v>2.3E-2</v>
      </c>
      <c r="U223" s="25">
        <v>2.5000000000000001E-2</v>
      </c>
      <c r="V223" s="25">
        <v>2.5999999999999999E-2</v>
      </c>
      <c r="W223" s="25">
        <v>2.8000000000000001E-2</v>
      </c>
      <c r="X223" s="25">
        <v>2.9000000000000001E-2</v>
      </c>
      <c r="Y223" s="25">
        <v>3.1E-2</v>
      </c>
      <c r="Z223" s="25">
        <v>3.2000000000000001E-2</v>
      </c>
      <c r="AA223" s="25">
        <v>3.4000000000000002E-2</v>
      </c>
      <c r="AB223" s="25">
        <v>3.5000000000000003E-2</v>
      </c>
      <c r="AC223" s="25">
        <v>3.6999999999999998E-2</v>
      </c>
      <c r="AD223" s="25">
        <v>3.7999999999999999E-2</v>
      </c>
      <c r="AE223" s="25">
        <v>0.04</v>
      </c>
      <c r="AF223" s="25">
        <v>4.1000000000000002E-2</v>
      </c>
    </row>
    <row r="224" spans="1:32" s="15" customFormat="1" x14ac:dyDescent="0.25">
      <c r="A224" s="2"/>
      <c r="B224" s="17" t="s">
        <v>37</v>
      </c>
      <c r="C224"/>
      <c r="D224"/>
      <c r="E224"/>
      <c r="F224"/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</row>
    <row r="225" spans="1:32" s="15" customForma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</row>
    <row r="226" spans="1:32" s="15" customForma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</row>
    <row r="227" spans="1:32" x14ac:dyDescent="0.25">
      <c r="A227" s="7" t="s">
        <v>60</v>
      </c>
      <c r="B227" s="8"/>
      <c r="C227" s="7"/>
      <c r="D227" s="9"/>
      <c r="E227" s="9"/>
      <c r="F227" s="9"/>
      <c r="G227" s="9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</row>
    <row r="228" spans="1:32" x14ac:dyDescent="0.25">
      <c r="A228" s="11" t="s">
        <v>13</v>
      </c>
      <c r="B228" s="2"/>
    </row>
    <row r="229" spans="1:32" x14ac:dyDescent="0.25">
      <c r="A229" s="2"/>
      <c r="B229" s="2" t="s">
        <v>14</v>
      </c>
    </row>
    <row r="230" spans="1:32" s="13" customFormat="1" ht="12.75" x14ac:dyDescent="0.2">
      <c r="A230" s="12" t="s">
        <v>15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</row>
    <row r="231" spans="1:32" s="15" customFormat="1" x14ac:dyDescent="0.25">
      <c r="A231" s="2"/>
      <c r="B231" s="2" t="s">
        <v>16</v>
      </c>
      <c r="C231"/>
      <c r="D231"/>
      <c r="E231"/>
      <c r="F231"/>
      <c r="G231" s="25">
        <v>0.61699999999999999</v>
      </c>
      <c r="H231" s="25">
        <v>0.54500000000000004</v>
      </c>
      <c r="I231" s="25">
        <v>0.47399999999999998</v>
      </c>
      <c r="J231" s="25">
        <v>0.36499999999999999</v>
      </c>
      <c r="K231" s="25">
        <v>0.27300000000000002</v>
      </c>
      <c r="L231" s="25">
        <v>0.19400000000000001</v>
      </c>
      <c r="M231" s="25">
        <v>0.11600000000000001</v>
      </c>
      <c r="N231" s="25">
        <v>7.8E-2</v>
      </c>
      <c r="O231" s="25">
        <v>5.8000000000000003E-2</v>
      </c>
      <c r="P231" s="25">
        <v>4.7E-2</v>
      </c>
      <c r="Q231" s="25">
        <v>4.2000000000000003E-2</v>
      </c>
      <c r="R231" s="25">
        <v>3.7999999999999999E-2</v>
      </c>
      <c r="S231" s="25">
        <v>3.5999999999999997E-2</v>
      </c>
      <c r="T231" s="25">
        <v>3.5000000000000003E-2</v>
      </c>
      <c r="U231" s="25">
        <v>3.5000000000000003E-2</v>
      </c>
      <c r="V231" s="25">
        <v>3.4000000000000002E-2</v>
      </c>
      <c r="W231" s="25">
        <v>3.4000000000000002E-2</v>
      </c>
      <c r="X231" s="25">
        <v>3.4000000000000002E-2</v>
      </c>
      <c r="Y231" s="25">
        <v>3.3000000000000002E-2</v>
      </c>
      <c r="Z231" s="25">
        <v>3.3000000000000002E-2</v>
      </c>
      <c r="AA231" s="25">
        <v>3.3000000000000002E-2</v>
      </c>
      <c r="AB231" s="25">
        <v>3.3000000000000002E-2</v>
      </c>
      <c r="AC231" s="25">
        <v>3.3000000000000002E-2</v>
      </c>
      <c r="AD231" s="25">
        <v>3.3000000000000002E-2</v>
      </c>
      <c r="AE231" s="25">
        <v>3.3000000000000002E-2</v>
      </c>
      <c r="AF231" s="25">
        <v>3.3000000000000002E-2</v>
      </c>
    </row>
    <row r="232" spans="1:32" s="15" customFormat="1" x14ac:dyDescent="0.25">
      <c r="A232" s="2"/>
      <c r="B232" s="2" t="s">
        <v>17</v>
      </c>
      <c r="C232"/>
      <c r="D232"/>
      <c r="E232"/>
      <c r="F232"/>
      <c r="G232" s="25">
        <v>8.9999999999999993E-3</v>
      </c>
      <c r="H232" s="25">
        <v>8.0000000000000002E-3</v>
      </c>
      <c r="I232" s="25">
        <v>2.1000000000000001E-2</v>
      </c>
      <c r="J232" s="25">
        <v>5.8000000000000003E-2</v>
      </c>
      <c r="K232" s="25">
        <v>9.4E-2</v>
      </c>
      <c r="L232" s="25">
        <v>0.11700000000000001</v>
      </c>
      <c r="M232" s="25">
        <v>0.13400000000000001</v>
      </c>
      <c r="N232" s="25">
        <v>0.13600000000000001</v>
      </c>
      <c r="O232" s="25">
        <v>0.13200000000000001</v>
      </c>
      <c r="P232" s="25">
        <v>0.128</v>
      </c>
      <c r="Q232" s="25">
        <v>0.123</v>
      </c>
      <c r="R232" s="25">
        <v>0.12</v>
      </c>
      <c r="S232" s="25">
        <v>0.11700000000000001</v>
      </c>
      <c r="T232" s="25">
        <v>0.115</v>
      </c>
      <c r="U232" s="25">
        <v>0.113</v>
      </c>
      <c r="V232" s="25">
        <v>0.112</v>
      </c>
      <c r="W232" s="25">
        <v>0.111</v>
      </c>
      <c r="X232" s="25">
        <v>0.111</v>
      </c>
      <c r="Y232" s="25">
        <v>0.11</v>
      </c>
      <c r="Z232" s="25">
        <v>0.11</v>
      </c>
      <c r="AA232" s="25">
        <v>0.109</v>
      </c>
      <c r="AB232" s="25">
        <v>0.109</v>
      </c>
      <c r="AC232" s="25">
        <v>0.109</v>
      </c>
      <c r="AD232" s="25">
        <v>0.109</v>
      </c>
      <c r="AE232" s="25">
        <v>0.109</v>
      </c>
      <c r="AF232" s="25">
        <v>0.108</v>
      </c>
    </row>
    <row r="233" spans="1:32" s="15" customFormat="1" x14ac:dyDescent="0.25">
      <c r="A233" s="2"/>
      <c r="B233" s="2" t="s">
        <v>18</v>
      </c>
      <c r="C233"/>
      <c r="D233"/>
      <c r="E233"/>
      <c r="F233"/>
      <c r="G233" s="25">
        <v>0.105</v>
      </c>
      <c r="H233" s="25">
        <v>0.123</v>
      </c>
      <c r="I233" s="25">
        <v>0.13600000000000001</v>
      </c>
      <c r="J233" s="25">
        <v>0.152</v>
      </c>
      <c r="K233" s="25">
        <v>0.16400000000000001</v>
      </c>
      <c r="L233" s="25">
        <v>0.17699999999999999</v>
      </c>
      <c r="M233" s="25">
        <v>0.191</v>
      </c>
      <c r="N233" s="25">
        <v>0.2</v>
      </c>
      <c r="O233" s="25">
        <v>0.20499999999999999</v>
      </c>
      <c r="P233" s="25">
        <v>0.20899999999999999</v>
      </c>
      <c r="Q233" s="25">
        <v>0.21199999999999999</v>
      </c>
      <c r="R233" s="25">
        <v>0.214</v>
      </c>
      <c r="S233" s="25">
        <v>0.215</v>
      </c>
      <c r="T233" s="25">
        <v>0.216</v>
      </c>
      <c r="U233" s="25">
        <v>0.216</v>
      </c>
      <c r="V233" s="25">
        <v>0.217</v>
      </c>
      <c r="W233" s="25">
        <v>0.217</v>
      </c>
      <c r="X233" s="25">
        <v>0.217</v>
      </c>
      <c r="Y233" s="25">
        <v>0.217</v>
      </c>
      <c r="Z233" s="25">
        <v>0.218</v>
      </c>
      <c r="AA233" s="25">
        <v>0.218</v>
      </c>
      <c r="AB233" s="25">
        <v>0.218</v>
      </c>
      <c r="AC233" s="25">
        <v>0.218</v>
      </c>
      <c r="AD233" s="25">
        <v>0.218</v>
      </c>
      <c r="AE233" s="25">
        <v>0.218</v>
      </c>
      <c r="AF233" s="25">
        <v>0.218</v>
      </c>
    </row>
    <row r="234" spans="1:32" s="15" customFormat="1" x14ac:dyDescent="0.25">
      <c r="A234" s="2"/>
      <c r="B234" s="2" t="s">
        <v>19</v>
      </c>
      <c r="C234"/>
      <c r="D234"/>
      <c r="E234"/>
      <c r="F234"/>
      <c r="G234" s="25" t="s">
        <v>103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</row>
    <row r="235" spans="1:32" s="15" customFormat="1" x14ac:dyDescent="0.25">
      <c r="A235" s="2"/>
      <c r="B235" s="2"/>
      <c r="C235"/>
      <c r="D235"/>
      <c r="E235"/>
      <c r="F235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 spans="1:32" s="13" customFormat="1" ht="12.75" x14ac:dyDescent="0.2">
      <c r="A236" s="12" t="s">
        <v>21</v>
      </c>
      <c r="B236" s="12"/>
      <c r="C236" s="12"/>
      <c r="D236" s="12"/>
      <c r="E236" s="12"/>
      <c r="F236" s="12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</row>
    <row r="237" spans="1:32" s="15" customFormat="1" x14ac:dyDescent="0.25">
      <c r="A237" s="2"/>
      <c r="B237" s="2" t="s">
        <v>22</v>
      </c>
      <c r="C237"/>
      <c r="D237"/>
      <c r="E237"/>
      <c r="F237"/>
      <c r="G237" s="25">
        <v>0.159</v>
      </c>
      <c r="H237" s="25">
        <v>0.13500000000000001</v>
      </c>
      <c r="I237" s="25">
        <v>0.126</v>
      </c>
      <c r="J237" s="25">
        <v>0.121</v>
      </c>
      <c r="K237" s="25">
        <v>0.11899999999999999</v>
      </c>
      <c r="L237" s="25">
        <v>0.11700000000000001</v>
      </c>
      <c r="M237" s="25">
        <v>0.11600000000000001</v>
      </c>
      <c r="N237" s="25">
        <v>0.114</v>
      </c>
      <c r="O237" s="25">
        <v>0.114</v>
      </c>
      <c r="P237" s="25">
        <v>0.113</v>
      </c>
      <c r="Q237" s="25">
        <v>0.113</v>
      </c>
      <c r="R237" s="25">
        <v>0.112</v>
      </c>
      <c r="S237" s="25">
        <v>0.112</v>
      </c>
      <c r="T237" s="25">
        <v>0.112</v>
      </c>
      <c r="U237" s="25">
        <v>0.112</v>
      </c>
      <c r="V237" s="25">
        <v>0.111</v>
      </c>
      <c r="W237" s="25">
        <v>0.111</v>
      </c>
      <c r="X237" s="25">
        <v>0.111</v>
      </c>
      <c r="Y237" s="25">
        <v>0.111</v>
      </c>
      <c r="Z237" s="25">
        <v>0.111</v>
      </c>
      <c r="AA237" s="25">
        <v>0.111</v>
      </c>
      <c r="AB237" s="25">
        <v>0.111</v>
      </c>
      <c r="AC237" s="25">
        <v>0.111</v>
      </c>
      <c r="AD237" s="25">
        <v>0.111</v>
      </c>
      <c r="AE237" s="25">
        <v>0.111</v>
      </c>
      <c r="AF237" s="25">
        <v>0.111</v>
      </c>
    </row>
    <row r="238" spans="1:32" s="15" customFormat="1" x14ac:dyDescent="0.25">
      <c r="A238" s="17"/>
      <c r="B238" s="17" t="s">
        <v>23</v>
      </c>
      <c r="C238"/>
      <c r="D238"/>
      <c r="E238"/>
      <c r="F238"/>
      <c r="G238" s="25">
        <v>0.10100000000000001</v>
      </c>
      <c r="H238" s="25">
        <v>0.122</v>
      </c>
      <c r="I238" s="25">
        <v>0.125</v>
      </c>
      <c r="J238" s="25">
        <v>0.123</v>
      </c>
      <c r="K238" s="25">
        <v>0.11799999999999999</v>
      </c>
      <c r="L238" s="25">
        <v>0.11600000000000001</v>
      </c>
      <c r="M238" s="25">
        <v>0.115</v>
      </c>
      <c r="N238" s="25">
        <v>0.112</v>
      </c>
      <c r="O238" s="25">
        <v>0.111</v>
      </c>
      <c r="P238" s="25">
        <v>0.11</v>
      </c>
      <c r="Q238" s="25">
        <v>0.11</v>
      </c>
      <c r="R238" s="25">
        <v>0.11</v>
      </c>
      <c r="S238" s="25">
        <v>0.11</v>
      </c>
      <c r="T238" s="25">
        <v>0.109</v>
      </c>
      <c r="U238" s="25">
        <v>0.109</v>
      </c>
      <c r="V238" s="25">
        <v>0.109</v>
      </c>
      <c r="W238" s="25">
        <v>0.109</v>
      </c>
      <c r="X238" s="25">
        <v>0.109</v>
      </c>
      <c r="Y238" s="25">
        <v>0.109</v>
      </c>
      <c r="Z238" s="25">
        <v>0.109</v>
      </c>
      <c r="AA238" s="25">
        <v>0.109</v>
      </c>
      <c r="AB238" s="25">
        <v>0.109</v>
      </c>
      <c r="AC238" s="25">
        <v>0.109</v>
      </c>
      <c r="AD238" s="25">
        <v>0.109</v>
      </c>
      <c r="AE238" s="25">
        <v>0.109</v>
      </c>
      <c r="AF238" s="25">
        <v>0.109</v>
      </c>
    </row>
    <row r="239" spans="1:32" s="15" customFormat="1" x14ac:dyDescent="0.25">
      <c r="A239" s="2"/>
      <c r="B239" s="17" t="s">
        <v>24</v>
      </c>
      <c r="C239"/>
      <c r="D239"/>
      <c r="E239"/>
      <c r="F239"/>
      <c r="G239" s="25">
        <v>1.9E-2</v>
      </c>
      <c r="H239" s="25">
        <v>1.7999999999999999E-2</v>
      </c>
      <c r="I239" s="25">
        <v>1.7000000000000001E-2</v>
      </c>
      <c r="J239" s="25">
        <v>1.7000000000000001E-2</v>
      </c>
      <c r="K239" s="25">
        <v>1.7000000000000001E-2</v>
      </c>
      <c r="L239" s="25">
        <v>1.7999999999999999E-2</v>
      </c>
      <c r="M239" s="25">
        <v>1.7999999999999999E-2</v>
      </c>
      <c r="N239" s="25">
        <v>1.7999999999999999E-2</v>
      </c>
      <c r="O239" s="25">
        <v>1.7999999999999999E-2</v>
      </c>
      <c r="P239" s="25">
        <v>1.7999999999999999E-2</v>
      </c>
      <c r="Q239" s="25">
        <v>1.7999999999999999E-2</v>
      </c>
      <c r="R239" s="25">
        <v>1.7999999999999999E-2</v>
      </c>
      <c r="S239" s="25">
        <v>1.9E-2</v>
      </c>
      <c r="T239" s="25">
        <v>1.9E-2</v>
      </c>
      <c r="U239" s="25">
        <v>1.9E-2</v>
      </c>
      <c r="V239" s="25">
        <v>1.9E-2</v>
      </c>
      <c r="W239" s="25">
        <v>1.9E-2</v>
      </c>
      <c r="X239" s="25">
        <v>1.9E-2</v>
      </c>
      <c r="Y239" s="25">
        <v>1.9E-2</v>
      </c>
      <c r="Z239" s="25">
        <v>1.9E-2</v>
      </c>
      <c r="AA239" s="25">
        <v>1.9E-2</v>
      </c>
      <c r="AB239" s="25">
        <v>1.9E-2</v>
      </c>
      <c r="AC239" s="25">
        <v>1.9E-2</v>
      </c>
      <c r="AD239" s="25">
        <v>1.9E-2</v>
      </c>
      <c r="AE239" s="25">
        <v>1.9E-2</v>
      </c>
      <c r="AF239" s="25">
        <v>1.9E-2</v>
      </c>
    </row>
    <row r="240" spans="1:32" s="15" customFormat="1" x14ac:dyDescent="0.25">
      <c r="A240" s="2"/>
      <c r="B240" s="17" t="s">
        <v>19</v>
      </c>
      <c r="C240"/>
      <c r="D240"/>
      <c r="E240"/>
      <c r="F240"/>
      <c r="G240" s="25" t="s">
        <v>103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</row>
    <row r="241" spans="1:32" s="15" customFormat="1" x14ac:dyDescent="0.25">
      <c r="A241" s="2"/>
      <c r="B241" s="2"/>
      <c r="C241"/>
      <c r="D241"/>
      <c r="E241"/>
      <c r="F241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 spans="1:32" s="13" customFormat="1" ht="12.75" x14ac:dyDescent="0.2">
      <c r="A242" s="12" t="s">
        <v>25</v>
      </c>
      <c r="B242" s="12"/>
      <c r="C242" s="12"/>
      <c r="D242" s="12"/>
      <c r="E242" s="12"/>
      <c r="F242" s="12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</row>
    <row r="243" spans="1:32" s="15" customFormat="1" x14ac:dyDescent="0.25">
      <c r="A243" s="2"/>
      <c r="B243" s="2" t="s">
        <v>26</v>
      </c>
      <c r="C243"/>
      <c r="D243"/>
      <c r="E243"/>
      <c r="F243" s="18"/>
      <c r="G243" s="25">
        <v>0.48299999999999998</v>
      </c>
      <c r="H243" s="25">
        <v>0.42199999999999999</v>
      </c>
      <c r="I243" s="25">
        <v>0.34899999999999998</v>
      </c>
      <c r="J243" s="25">
        <v>0.27200000000000002</v>
      </c>
      <c r="K243" s="25">
        <v>0.20100000000000001</v>
      </c>
      <c r="L243" s="25">
        <v>0.15</v>
      </c>
      <c r="M243" s="25">
        <v>0.113</v>
      </c>
      <c r="N243" s="25">
        <v>8.5999999999999993E-2</v>
      </c>
      <c r="O243" s="25">
        <v>6.7000000000000004E-2</v>
      </c>
      <c r="P243" s="25">
        <v>5.2999999999999999E-2</v>
      </c>
      <c r="Q243" s="25">
        <v>4.2999999999999997E-2</v>
      </c>
      <c r="R243" s="25">
        <v>3.5000000000000003E-2</v>
      </c>
      <c r="S243" s="25">
        <v>2.9000000000000001E-2</v>
      </c>
      <c r="T243" s="25">
        <v>2.5000000000000001E-2</v>
      </c>
      <c r="U243" s="25">
        <v>2.1000000000000001E-2</v>
      </c>
      <c r="V243" s="25">
        <v>1.7999999999999999E-2</v>
      </c>
      <c r="W243" s="25">
        <v>1.6E-2</v>
      </c>
      <c r="X243" s="25">
        <v>1.4999999999999999E-2</v>
      </c>
      <c r="Y243" s="25">
        <v>1.2999999999999999E-2</v>
      </c>
      <c r="Z243" s="25">
        <v>1.2E-2</v>
      </c>
      <c r="AA243" s="25">
        <v>1.0999999999999999E-2</v>
      </c>
      <c r="AB243" s="25">
        <v>0.01</v>
      </c>
      <c r="AC243" s="25">
        <v>8.9999999999999993E-3</v>
      </c>
      <c r="AD243" s="25">
        <v>8.9999999999999993E-3</v>
      </c>
      <c r="AE243" s="25">
        <v>8.0000000000000002E-3</v>
      </c>
      <c r="AF243" s="25">
        <v>8.0000000000000002E-3</v>
      </c>
    </row>
    <row r="244" spans="1:32" s="15" customFormat="1" x14ac:dyDescent="0.25">
      <c r="A244" s="2"/>
      <c r="B244" s="2" t="s">
        <v>27</v>
      </c>
      <c r="C244"/>
      <c r="D244"/>
      <c r="E244" s="19"/>
      <c r="F244"/>
      <c r="G244" s="25">
        <v>0.80300000000000005</v>
      </c>
      <c r="H244" s="25">
        <v>0.83199999999999996</v>
      </c>
      <c r="I244" s="25">
        <v>0.87</v>
      </c>
      <c r="J244" s="25">
        <v>0.90900000000000003</v>
      </c>
      <c r="K244" s="25">
        <v>0.94499999999999995</v>
      </c>
      <c r="L244" s="25">
        <v>0.96599999999999997</v>
      </c>
      <c r="M244" s="25">
        <v>0.97699999999999998</v>
      </c>
      <c r="N244" s="25">
        <v>0.98199999999999998</v>
      </c>
      <c r="O244" s="25">
        <v>0.98399999999999999</v>
      </c>
      <c r="P244" s="25">
        <v>0.98399999999999999</v>
      </c>
      <c r="Q244" s="25">
        <v>0.98299999999999998</v>
      </c>
      <c r="R244" s="25">
        <v>0.98099999999999998</v>
      </c>
      <c r="S244" s="25">
        <v>0.97899999999999998</v>
      </c>
      <c r="T244" s="25">
        <v>0.97699999999999998</v>
      </c>
      <c r="U244" s="25">
        <v>0.97499999999999998</v>
      </c>
      <c r="V244" s="25">
        <v>0.97199999999999998</v>
      </c>
      <c r="W244" s="25">
        <v>0.96899999999999997</v>
      </c>
      <c r="X244" s="25">
        <v>0.96599999999999997</v>
      </c>
      <c r="Y244" s="25">
        <v>0.96399999999999997</v>
      </c>
      <c r="Z244" s="25">
        <v>0.96099999999999997</v>
      </c>
      <c r="AA244" s="25">
        <v>0.95799999999999996</v>
      </c>
      <c r="AB244" s="25">
        <v>0.95499999999999996</v>
      </c>
      <c r="AC244" s="25">
        <v>0.95099999999999996</v>
      </c>
      <c r="AD244" s="25">
        <v>0.94799999999999995</v>
      </c>
      <c r="AE244" s="25">
        <v>0.94499999999999995</v>
      </c>
      <c r="AF244" s="25">
        <v>0.94299999999999995</v>
      </c>
    </row>
    <row r="245" spans="1:32" s="15" customFormat="1" x14ac:dyDescent="0.25">
      <c r="A245" s="2"/>
      <c r="B245" s="2" t="s">
        <v>28</v>
      </c>
      <c r="C245"/>
      <c r="D245"/>
      <c r="E245"/>
      <c r="F245"/>
      <c r="G245" s="25">
        <v>0.111</v>
      </c>
      <c r="H245" s="25">
        <v>0.11899999999999999</v>
      </c>
      <c r="I245" s="25">
        <v>0.127</v>
      </c>
      <c r="J245" s="25">
        <v>0.13500000000000001</v>
      </c>
      <c r="K245" s="25">
        <v>0.14299999999999999</v>
      </c>
      <c r="L245" s="25">
        <v>0.14899999999999999</v>
      </c>
      <c r="M245" s="25">
        <v>0.152</v>
      </c>
      <c r="N245" s="25">
        <v>0.155</v>
      </c>
      <c r="O245" s="25">
        <v>0.156</v>
      </c>
      <c r="P245" s="25">
        <v>0.157</v>
      </c>
      <c r="Q245" s="25">
        <v>0.158</v>
      </c>
      <c r="R245" s="25">
        <v>0.159</v>
      </c>
      <c r="S245" s="25">
        <v>0.159</v>
      </c>
      <c r="T245" s="25">
        <v>0.159</v>
      </c>
      <c r="U245" s="25">
        <v>0.159</v>
      </c>
      <c r="V245" s="25">
        <v>0.159</v>
      </c>
      <c r="W245" s="25">
        <v>0.158</v>
      </c>
      <c r="X245" s="25">
        <v>0.158</v>
      </c>
      <c r="Y245" s="25">
        <v>0.158</v>
      </c>
      <c r="Z245" s="25">
        <v>0.158</v>
      </c>
      <c r="AA245" s="25">
        <v>0.157</v>
      </c>
      <c r="AB245" s="25">
        <v>0.157</v>
      </c>
      <c r="AC245" s="25">
        <v>0.156</v>
      </c>
      <c r="AD245" s="25">
        <v>0.156</v>
      </c>
      <c r="AE245" s="25">
        <v>0.156</v>
      </c>
      <c r="AF245" s="25">
        <v>0.155</v>
      </c>
    </row>
    <row r="246" spans="1:32" s="15" customFormat="1" x14ac:dyDescent="0.25">
      <c r="A246" s="2"/>
      <c r="B246" s="2" t="s">
        <v>19</v>
      </c>
      <c r="C246"/>
      <c r="D246"/>
      <c r="E246"/>
      <c r="F246"/>
      <c r="G246" s="25" t="s">
        <v>103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</row>
    <row r="247" spans="1:32" s="15" customFormat="1" x14ac:dyDescent="0.25">
      <c r="A247" s="2"/>
      <c r="B247" s="2"/>
      <c r="C247"/>
      <c r="D247"/>
      <c r="E247"/>
      <c r="F247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 spans="1:32" s="13" customFormat="1" ht="12.75" x14ac:dyDescent="0.2">
      <c r="A248" s="12" t="s">
        <v>29</v>
      </c>
      <c r="B248" s="12"/>
      <c r="C248" s="12"/>
      <c r="D248" s="12"/>
      <c r="E248" s="12"/>
      <c r="F248" s="12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</row>
    <row r="249" spans="1:32" s="15" customFormat="1" x14ac:dyDescent="0.25">
      <c r="A249" s="2"/>
      <c r="B249" s="17" t="s">
        <v>4</v>
      </c>
      <c r="C249"/>
      <c r="D249"/>
      <c r="E249"/>
      <c r="F249"/>
      <c r="G249" s="25">
        <v>7.2999999999999995E-2</v>
      </c>
      <c r="H249" s="25">
        <v>6.5000000000000002E-2</v>
      </c>
      <c r="I249" s="25">
        <v>5.8999999999999997E-2</v>
      </c>
      <c r="J249" s="25">
        <v>5.2999999999999999E-2</v>
      </c>
      <c r="K249" s="25">
        <v>4.7E-2</v>
      </c>
      <c r="L249" s="25">
        <v>4.2999999999999997E-2</v>
      </c>
      <c r="M249" s="25">
        <v>3.9E-2</v>
      </c>
      <c r="N249" s="25">
        <v>3.5000000000000003E-2</v>
      </c>
      <c r="O249" s="25">
        <v>3.2000000000000001E-2</v>
      </c>
      <c r="P249" s="25">
        <v>0.03</v>
      </c>
      <c r="Q249" s="25">
        <v>2.7E-2</v>
      </c>
      <c r="R249" s="25">
        <v>2.5000000000000001E-2</v>
      </c>
      <c r="S249" s="25">
        <v>2.3E-2</v>
      </c>
      <c r="T249" s="25">
        <v>2.1999999999999999E-2</v>
      </c>
      <c r="U249" s="25">
        <v>0.02</v>
      </c>
      <c r="V249" s="25">
        <v>1.9E-2</v>
      </c>
      <c r="W249" s="25">
        <v>1.7999999999999999E-2</v>
      </c>
      <c r="X249" s="25">
        <v>1.7000000000000001E-2</v>
      </c>
      <c r="Y249" s="25">
        <v>1.6E-2</v>
      </c>
      <c r="Z249" s="25">
        <v>1.4999999999999999E-2</v>
      </c>
      <c r="AA249" s="25">
        <v>1.4E-2</v>
      </c>
      <c r="AB249" s="25">
        <v>1.4E-2</v>
      </c>
      <c r="AC249" s="25">
        <v>1.2999999999999999E-2</v>
      </c>
      <c r="AD249" s="25">
        <v>1.2999999999999999E-2</v>
      </c>
      <c r="AE249" s="25">
        <v>1.2E-2</v>
      </c>
      <c r="AF249" s="25">
        <v>1.2E-2</v>
      </c>
    </row>
    <row r="250" spans="1:32" s="15" customFormat="1" x14ac:dyDescent="0.25">
      <c r="A250" s="2"/>
      <c r="B250" s="17" t="s">
        <v>5</v>
      </c>
      <c r="C250"/>
      <c r="D250"/>
      <c r="E250"/>
      <c r="F250"/>
      <c r="G250" s="25">
        <v>0.623</v>
      </c>
      <c r="H250" s="25">
        <v>0.629</v>
      </c>
      <c r="I250" s="25">
        <v>0.63800000000000001</v>
      </c>
      <c r="J250" s="25">
        <v>0.64500000000000002</v>
      </c>
      <c r="K250" s="25">
        <v>0.65100000000000002</v>
      </c>
      <c r="L250" s="25">
        <v>0.65500000000000003</v>
      </c>
      <c r="M250" s="25">
        <v>0.65900000000000003</v>
      </c>
      <c r="N250" s="25">
        <v>0.66100000000000003</v>
      </c>
      <c r="O250" s="25">
        <v>0.66300000000000003</v>
      </c>
      <c r="P250" s="25">
        <v>0.66400000000000003</v>
      </c>
      <c r="Q250" s="25">
        <v>0.66400000000000003</v>
      </c>
      <c r="R250" s="25">
        <v>0.66300000000000003</v>
      </c>
      <c r="S250" s="25">
        <v>0.66200000000000003</v>
      </c>
      <c r="T250" s="25">
        <v>0.66100000000000003</v>
      </c>
      <c r="U250" s="25">
        <v>0.65900000000000003</v>
      </c>
      <c r="V250" s="25">
        <v>0.65700000000000003</v>
      </c>
      <c r="W250" s="25">
        <v>0.65400000000000003</v>
      </c>
      <c r="X250" s="25">
        <v>0.65200000000000002</v>
      </c>
      <c r="Y250" s="25">
        <v>0.64900000000000002</v>
      </c>
      <c r="Z250" s="25">
        <v>0.64500000000000002</v>
      </c>
      <c r="AA250" s="25">
        <v>0.64200000000000002</v>
      </c>
      <c r="AB250" s="25">
        <v>0.63900000000000001</v>
      </c>
      <c r="AC250" s="25">
        <v>0.63500000000000001</v>
      </c>
      <c r="AD250" s="25">
        <v>0.63200000000000001</v>
      </c>
      <c r="AE250" s="25">
        <v>0.628</v>
      </c>
      <c r="AF250" s="25">
        <v>0.624</v>
      </c>
    </row>
    <row r="251" spans="1:32" s="15" customFormat="1" x14ac:dyDescent="0.25">
      <c r="A251" s="2"/>
      <c r="B251" s="17" t="s">
        <v>30</v>
      </c>
      <c r="C251"/>
      <c r="D251"/>
      <c r="E251"/>
      <c r="F251"/>
      <c r="G251" s="25">
        <v>9.0999999999999998E-2</v>
      </c>
      <c r="H251" s="25">
        <v>0.08</v>
      </c>
      <c r="I251" s="25">
        <v>7.0999999999999994E-2</v>
      </c>
      <c r="J251" s="25">
        <v>6.2E-2</v>
      </c>
      <c r="K251" s="25">
        <v>5.5E-2</v>
      </c>
      <c r="L251" s="25">
        <v>4.9000000000000002E-2</v>
      </c>
      <c r="M251" s="25">
        <v>4.2999999999999997E-2</v>
      </c>
      <c r="N251" s="25">
        <v>3.7999999999999999E-2</v>
      </c>
      <c r="O251" s="25">
        <v>3.4000000000000002E-2</v>
      </c>
      <c r="P251" s="25">
        <v>3.1E-2</v>
      </c>
      <c r="Q251" s="25">
        <v>2.7E-2</v>
      </c>
      <c r="R251" s="25">
        <v>2.4E-2</v>
      </c>
      <c r="S251" s="25">
        <v>2.1999999999999999E-2</v>
      </c>
      <c r="T251" s="25">
        <v>0.02</v>
      </c>
      <c r="U251" s="25">
        <v>1.7999999999999999E-2</v>
      </c>
      <c r="V251" s="25">
        <v>1.6E-2</v>
      </c>
      <c r="W251" s="25">
        <v>1.4999999999999999E-2</v>
      </c>
      <c r="X251" s="25">
        <v>1.2999999999999999E-2</v>
      </c>
      <c r="Y251" s="25">
        <v>1.2E-2</v>
      </c>
      <c r="Z251" s="25">
        <v>1.0999999999999999E-2</v>
      </c>
      <c r="AA251" s="25">
        <v>0.01</v>
      </c>
      <c r="AB251" s="25">
        <v>0.01</v>
      </c>
      <c r="AC251" s="25">
        <v>8.9999999999999993E-3</v>
      </c>
      <c r="AD251" s="25">
        <v>8.0000000000000002E-3</v>
      </c>
      <c r="AE251" s="25">
        <v>8.0000000000000002E-3</v>
      </c>
      <c r="AF251" s="25">
        <v>7.0000000000000001E-3</v>
      </c>
    </row>
    <row r="252" spans="1:32" s="15" customFormat="1" x14ac:dyDescent="0.25">
      <c r="A252" s="2"/>
      <c r="B252" s="17" t="s">
        <v>31</v>
      </c>
      <c r="C252"/>
      <c r="D252"/>
      <c r="E252"/>
      <c r="F252"/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</row>
    <row r="253" spans="1:32" s="15" customFormat="1" x14ac:dyDescent="0.25">
      <c r="A253" s="2"/>
      <c r="B253" s="2" t="s">
        <v>19</v>
      </c>
      <c r="C253"/>
      <c r="D253"/>
      <c r="E253"/>
      <c r="F253"/>
      <c r="G253" s="25" t="s">
        <v>103</v>
      </c>
      <c r="H253" s="25">
        <v>2E-3</v>
      </c>
      <c r="I253" s="25">
        <v>3.0000000000000001E-3</v>
      </c>
      <c r="J253" s="25">
        <v>4.0000000000000001E-3</v>
      </c>
      <c r="K253" s="25">
        <v>5.0000000000000001E-3</v>
      </c>
      <c r="L253" s="25">
        <v>6.0000000000000001E-3</v>
      </c>
      <c r="M253" s="25">
        <v>6.0000000000000001E-3</v>
      </c>
      <c r="N253" s="25">
        <v>6.0000000000000001E-3</v>
      </c>
      <c r="O253" s="25">
        <v>6.0000000000000001E-3</v>
      </c>
      <c r="P253" s="25">
        <v>7.0000000000000001E-3</v>
      </c>
      <c r="Q253" s="25">
        <v>7.0000000000000001E-3</v>
      </c>
      <c r="R253" s="25">
        <v>7.0000000000000001E-3</v>
      </c>
      <c r="S253" s="25">
        <v>7.0000000000000001E-3</v>
      </c>
      <c r="T253" s="25">
        <v>7.0000000000000001E-3</v>
      </c>
      <c r="U253" s="25">
        <v>6.0000000000000001E-3</v>
      </c>
      <c r="V253" s="25">
        <v>6.0000000000000001E-3</v>
      </c>
      <c r="W253" s="25">
        <v>6.0000000000000001E-3</v>
      </c>
      <c r="X253" s="25">
        <v>6.0000000000000001E-3</v>
      </c>
      <c r="Y253" s="25">
        <v>6.0000000000000001E-3</v>
      </c>
      <c r="Z253" s="25">
        <v>6.0000000000000001E-3</v>
      </c>
      <c r="AA253" s="25">
        <v>6.0000000000000001E-3</v>
      </c>
      <c r="AB253" s="25">
        <v>6.0000000000000001E-3</v>
      </c>
      <c r="AC253" s="25">
        <v>6.0000000000000001E-3</v>
      </c>
      <c r="AD253" s="25">
        <v>6.0000000000000001E-3</v>
      </c>
      <c r="AE253" s="25">
        <v>6.0000000000000001E-3</v>
      </c>
      <c r="AF253" s="25">
        <v>5.0000000000000001E-3</v>
      </c>
    </row>
    <row r="254" spans="1:32" s="15" customFormat="1" x14ac:dyDescent="0.25">
      <c r="A254" s="2"/>
      <c r="B254" s="2"/>
      <c r="C254"/>
      <c r="D254"/>
      <c r="E254"/>
      <c r="F25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 spans="1:32" s="13" customFormat="1" ht="12.75" x14ac:dyDescent="0.2">
      <c r="A255" s="12" t="s">
        <v>32</v>
      </c>
      <c r="B255" s="12"/>
      <c r="C255" s="12"/>
      <c r="D255" s="12"/>
      <c r="E255" s="12"/>
      <c r="F255" s="12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</row>
    <row r="256" spans="1:32" s="15" customFormat="1" x14ac:dyDescent="0.25">
      <c r="A256" s="2"/>
      <c r="B256" s="2" t="s">
        <v>33</v>
      </c>
      <c r="C256"/>
      <c r="D256"/>
      <c r="E256"/>
      <c r="F256"/>
      <c r="G256" s="25">
        <v>0.219</v>
      </c>
      <c r="H256" s="25">
        <v>0.218</v>
      </c>
      <c r="I256" s="25">
        <v>0.215</v>
      </c>
      <c r="J256" s="25">
        <v>0.21</v>
      </c>
      <c r="K256" s="25">
        <v>0.20499999999999999</v>
      </c>
      <c r="L256" s="25">
        <v>0.20300000000000001</v>
      </c>
      <c r="M256" s="25">
        <v>0.20100000000000001</v>
      </c>
      <c r="N256" s="25">
        <v>0.2</v>
      </c>
      <c r="O256" s="25">
        <v>0.19900000000000001</v>
      </c>
      <c r="P256" s="25">
        <v>0.19800000000000001</v>
      </c>
      <c r="Q256" s="25">
        <v>0.19600000000000001</v>
      </c>
      <c r="R256" s="25">
        <v>0.19500000000000001</v>
      </c>
      <c r="S256" s="25">
        <v>0.19400000000000001</v>
      </c>
      <c r="T256" s="25">
        <v>0.193</v>
      </c>
      <c r="U256" s="25">
        <v>0.192</v>
      </c>
      <c r="V256" s="25">
        <v>0.191</v>
      </c>
      <c r="W256" s="25">
        <v>0.19</v>
      </c>
      <c r="X256" s="25">
        <v>0.188</v>
      </c>
      <c r="Y256" s="25">
        <v>0.187</v>
      </c>
      <c r="Z256" s="25">
        <v>0.186</v>
      </c>
      <c r="AA256" s="25">
        <v>0.185</v>
      </c>
      <c r="AB256" s="25">
        <v>0.184</v>
      </c>
      <c r="AC256" s="25">
        <v>0.183</v>
      </c>
      <c r="AD256" s="25">
        <v>0.182</v>
      </c>
      <c r="AE256" s="25">
        <v>0.18099999999999999</v>
      </c>
      <c r="AF256" s="25">
        <v>0.18</v>
      </c>
    </row>
    <row r="257" spans="1:32" s="15" customFormat="1" x14ac:dyDescent="0.25">
      <c r="A257" s="2"/>
      <c r="B257" s="17" t="s">
        <v>34</v>
      </c>
      <c r="C257"/>
      <c r="D257"/>
      <c r="E257"/>
      <c r="F257"/>
      <c r="G257" s="25">
        <v>5.8999999999999997E-2</v>
      </c>
      <c r="H257" s="25">
        <v>5.8999999999999997E-2</v>
      </c>
      <c r="I257" s="25">
        <v>5.8000000000000003E-2</v>
      </c>
      <c r="J257" s="25">
        <v>5.8000000000000003E-2</v>
      </c>
      <c r="K257" s="25">
        <v>5.7000000000000002E-2</v>
      </c>
      <c r="L257" s="25">
        <v>5.7000000000000002E-2</v>
      </c>
      <c r="M257" s="25">
        <v>5.7000000000000002E-2</v>
      </c>
      <c r="N257" s="25">
        <v>5.6000000000000001E-2</v>
      </c>
      <c r="O257" s="25">
        <v>5.6000000000000001E-2</v>
      </c>
      <c r="P257" s="25">
        <v>5.5E-2</v>
      </c>
      <c r="Q257" s="25">
        <v>5.5E-2</v>
      </c>
      <c r="R257" s="25">
        <v>5.3999999999999999E-2</v>
      </c>
      <c r="S257" s="25">
        <v>5.3999999999999999E-2</v>
      </c>
      <c r="T257" s="25">
        <v>5.3999999999999999E-2</v>
      </c>
      <c r="U257" s="25">
        <v>5.2999999999999999E-2</v>
      </c>
      <c r="V257" s="25">
        <v>5.2999999999999999E-2</v>
      </c>
      <c r="W257" s="25">
        <v>5.1999999999999998E-2</v>
      </c>
      <c r="X257" s="25">
        <v>5.1999999999999998E-2</v>
      </c>
      <c r="Y257" s="25">
        <v>5.1999999999999998E-2</v>
      </c>
      <c r="Z257" s="25">
        <v>5.0999999999999997E-2</v>
      </c>
      <c r="AA257" s="25">
        <v>5.0999999999999997E-2</v>
      </c>
      <c r="AB257" s="25">
        <v>5.0999999999999997E-2</v>
      </c>
      <c r="AC257" s="25">
        <v>0.05</v>
      </c>
      <c r="AD257" s="25">
        <v>0.05</v>
      </c>
      <c r="AE257" s="25">
        <v>0.05</v>
      </c>
      <c r="AF257" s="25">
        <v>4.9000000000000002E-2</v>
      </c>
    </row>
    <row r="258" spans="1:32" s="15" customFormat="1" x14ac:dyDescent="0.25">
      <c r="A258" s="2"/>
      <c r="B258" s="2" t="s">
        <v>35</v>
      </c>
      <c r="C258"/>
      <c r="D258"/>
      <c r="E258"/>
      <c r="F258"/>
      <c r="G258" s="25">
        <v>3.6999999999999998E-2</v>
      </c>
      <c r="H258" s="25">
        <v>3.6999999999999998E-2</v>
      </c>
      <c r="I258" s="25">
        <v>3.6999999999999998E-2</v>
      </c>
      <c r="J258" s="25">
        <v>3.5999999999999997E-2</v>
      </c>
      <c r="K258" s="25">
        <v>3.5999999999999997E-2</v>
      </c>
      <c r="L258" s="25">
        <v>3.5999999999999997E-2</v>
      </c>
      <c r="M258" s="25">
        <v>3.5000000000000003E-2</v>
      </c>
      <c r="N258" s="25">
        <v>3.5000000000000003E-2</v>
      </c>
      <c r="O258" s="25">
        <v>3.5000000000000003E-2</v>
      </c>
      <c r="P258" s="25">
        <v>3.4000000000000002E-2</v>
      </c>
      <c r="Q258" s="25">
        <v>3.4000000000000002E-2</v>
      </c>
      <c r="R258" s="25">
        <v>3.4000000000000002E-2</v>
      </c>
      <c r="S258" s="25">
        <v>3.3000000000000002E-2</v>
      </c>
      <c r="T258" s="25">
        <v>3.3000000000000002E-2</v>
      </c>
      <c r="U258" s="25">
        <v>3.3000000000000002E-2</v>
      </c>
      <c r="V258" s="25">
        <v>3.3000000000000002E-2</v>
      </c>
      <c r="W258" s="25">
        <v>3.2000000000000001E-2</v>
      </c>
      <c r="X258" s="25">
        <v>3.2000000000000001E-2</v>
      </c>
      <c r="Y258" s="25">
        <v>3.2000000000000001E-2</v>
      </c>
      <c r="Z258" s="25">
        <v>3.1E-2</v>
      </c>
      <c r="AA258" s="25">
        <v>3.1E-2</v>
      </c>
      <c r="AB258" s="25">
        <v>3.1E-2</v>
      </c>
      <c r="AC258" s="25">
        <v>3.1E-2</v>
      </c>
      <c r="AD258" s="25">
        <v>0.03</v>
      </c>
      <c r="AE258" s="25">
        <v>0.03</v>
      </c>
      <c r="AF258" s="25">
        <v>0.03</v>
      </c>
    </row>
    <row r="259" spans="1:32" s="15" customFormat="1" x14ac:dyDescent="0.25">
      <c r="A259" s="2"/>
      <c r="B259" s="2" t="s">
        <v>36</v>
      </c>
      <c r="C259"/>
      <c r="D259"/>
      <c r="E259"/>
      <c r="F259"/>
      <c r="G259" s="25">
        <v>1.9E-2</v>
      </c>
      <c r="H259" s="25">
        <v>1.9E-2</v>
      </c>
      <c r="I259" s="25">
        <v>1.9E-2</v>
      </c>
      <c r="J259" s="25">
        <v>1.9E-2</v>
      </c>
      <c r="K259" s="25">
        <v>1.9E-2</v>
      </c>
      <c r="L259" s="25">
        <v>1.9E-2</v>
      </c>
      <c r="M259" s="25">
        <v>1.9E-2</v>
      </c>
      <c r="N259" s="25">
        <v>1.7999999999999999E-2</v>
      </c>
      <c r="O259" s="25">
        <v>1.7999999999999999E-2</v>
      </c>
      <c r="P259" s="25">
        <v>1.7999999999999999E-2</v>
      </c>
      <c r="Q259" s="25">
        <v>1.7999999999999999E-2</v>
      </c>
      <c r="R259" s="25">
        <v>1.7999999999999999E-2</v>
      </c>
      <c r="S259" s="25">
        <v>1.7999999999999999E-2</v>
      </c>
      <c r="T259" s="25">
        <v>1.7999999999999999E-2</v>
      </c>
      <c r="U259" s="25">
        <v>1.7999999999999999E-2</v>
      </c>
      <c r="V259" s="25">
        <v>1.7999999999999999E-2</v>
      </c>
      <c r="W259" s="25">
        <v>1.7999999999999999E-2</v>
      </c>
      <c r="X259" s="25">
        <v>1.7999999999999999E-2</v>
      </c>
      <c r="Y259" s="25">
        <v>1.7999999999999999E-2</v>
      </c>
      <c r="Z259" s="25">
        <v>1.7999999999999999E-2</v>
      </c>
      <c r="AA259" s="25">
        <v>1.7999999999999999E-2</v>
      </c>
      <c r="AB259" s="25">
        <v>1.7999999999999999E-2</v>
      </c>
      <c r="AC259" s="25">
        <v>1.7999999999999999E-2</v>
      </c>
      <c r="AD259" s="25">
        <v>1.7999999999999999E-2</v>
      </c>
      <c r="AE259" s="25">
        <v>1.7999999999999999E-2</v>
      </c>
      <c r="AF259" s="25">
        <v>1.7999999999999999E-2</v>
      </c>
    </row>
    <row r="260" spans="1:32" s="15" customFormat="1" x14ac:dyDescent="0.25">
      <c r="A260" s="2"/>
      <c r="B260" s="17" t="s">
        <v>19</v>
      </c>
      <c r="C260"/>
      <c r="D260"/>
      <c r="E260"/>
      <c r="F260"/>
      <c r="G260" s="25">
        <v>0</v>
      </c>
      <c r="H260" s="25">
        <v>1E-3</v>
      </c>
      <c r="I260" s="25">
        <v>2E-3</v>
      </c>
      <c r="J260" s="25">
        <v>3.0000000000000001E-3</v>
      </c>
      <c r="K260" s="25">
        <v>4.0000000000000001E-3</v>
      </c>
      <c r="L260" s="25">
        <v>5.0000000000000001E-3</v>
      </c>
      <c r="M260" s="25">
        <v>5.0000000000000001E-3</v>
      </c>
      <c r="N260" s="25">
        <v>6.0000000000000001E-3</v>
      </c>
      <c r="O260" s="25">
        <v>7.0000000000000001E-3</v>
      </c>
      <c r="P260" s="25">
        <v>8.0000000000000002E-3</v>
      </c>
      <c r="Q260" s="25">
        <v>8.9999999999999993E-3</v>
      </c>
      <c r="R260" s="25">
        <v>8.9999999999999993E-3</v>
      </c>
      <c r="S260" s="25">
        <v>0.01</v>
      </c>
      <c r="T260" s="25">
        <v>1.0999999999999999E-2</v>
      </c>
      <c r="U260" s="25">
        <v>1.0999999999999999E-2</v>
      </c>
      <c r="V260" s="25">
        <v>1.2E-2</v>
      </c>
      <c r="W260" s="25">
        <v>1.2999999999999999E-2</v>
      </c>
      <c r="X260" s="25">
        <v>1.4E-2</v>
      </c>
      <c r="Y260" s="25">
        <v>1.4E-2</v>
      </c>
      <c r="Z260" s="25">
        <v>1.4999999999999999E-2</v>
      </c>
      <c r="AA260" s="25">
        <v>1.6E-2</v>
      </c>
      <c r="AB260" s="25">
        <v>1.6E-2</v>
      </c>
      <c r="AC260" s="25">
        <v>1.7000000000000001E-2</v>
      </c>
      <c r="AD260" s="25">
        <v>1.7999999999999999E-2</v>
      </c>
      <c r="AE260" s="25">
        <v>1.7999999999999999E-2</v>
      </c>
      <c r="AF260" s="25">
        <v>1.9E-2</v>
      </c>
    </row>
    <row r="261" spans="1:32" s="15" customFormat="1" x14ac:dyDescent="0.25">
      <c r="A261" s="2"/>
      <c r="B261" s="17" t="s">
        <v>37</v>
      </c>
      <c r="C261"/>
      <c r="D261"/>
      <c r="E261"/>
      <c r="F261"/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workbookViewId="0">
      <selection activeCell="C27" sqref="C27"/>
    </sheetView>
  </sheetViews>
  <sheetFormatPr defaultRowHeight="15" x14ac:dyDescent="0.25"/>
  <sheetData>
    <row r="1" spans="1:27" x14ac:dyDescent="0.25">
      <c r="A1" t="s">
        <v>62</v>
      </c>
      <c r="B1" t="s">
        <v>63</v>
      </c>
    </row>
    <row r="3" spans="1:27" x14ac:dyDescent="0.25">
      <c r="A3" t="s">
        <v>68</v>
      </c>
    </row>
    <row r="4" spans="1:27" x14ac:dyDescent="0.25">
      <c r="B4">
        <v>2010</v>
      </c>
      <c r="C4">
        <v>2011</v>
      </c>
      <c r="D4">
        <v>2012</v>
      </c>
      <c r="E4">
        <v>2013</v>
      </c>
      <c r="F4">
        <v>2014</v>
      </c>
      <c r="G4">
        <v>2015</v>
      </c>
      <c r="H4">
        <v>2016</v>
      </c>
      <c r="I4">
        <v>2017</v>
      </c>
      <c r="J4">
        <v>2018</v>
      </c>
      <c r="K4">
        <v>2019</v>
      </c>
      <c r="L4">
        <v>2020</v>
      </c>
      <c r="M4">
        <v>2021</v>
      </c>
      <c r="N4">
        <v>2022</v>
      </c>
      <c r="O4">
        <v>2023</v>
      </c>
      <c r="P4">
        <v>2024</v>
      </c>
      <c r="Q4">
        <v>2025</v>
      </c>
      <c r="R4">
        <v>2026</v>
      </c>
      <c r="S4">
        <v>2027</v>
      </c>
      <c r="T4">
        <v>2028</v>
      </c>
      <c r="U4">
        <v>2029</v>
      </c>
      <c r="V4">
        <v>2030</v>
      </c>
      <c r="W4">
        <v>2031</v>
      </c>
      <c r="X4">
        <v>2032</v>
      </c>
      <c r="Y4">
        <v>2033</v>
      </c>
      <c r="Z4">
        <v>2034</v>
      </c>
      <c r="AA4">
        <v>2035</v>
      </c>
    </row>
    <row r="5" spans="1:27" x14ac:dyDescent="0.25">
      <c r="A5" t="s">
        <v>64</v>
      </c>
      <c r="B5" s="27">
        <f>SUM(PreC_Total!G83:G86)</f>
        <v>614.4079999999999</v>
      </c>
      <c r="C5" s="27">
        <f>SUM(PreC_Total!H83:H86)</f>
        <v>575.60900000000004</v>
      </c>
      <c r="D5" s="27">
        <f>SUM(PreC_Total!I83:I86)</f>
        <v>548.85500000000002</v>
      </c>
      <c r="E5" s="27">
        <f>SUM(PreC_Total!J83:J86)</f>
        <v>512.10199999999998</v>
      </c>
      <c r="F5" s="27">
        <f>SUM(PreC_Total!K83:K86)</f>
        <v>484.33300000000003</v>
      </c>
      <c r="G5" s="27">
        <f>SUM(PreC_Total!L83:L86)</f>
        <v>454.99099999999999</v>
      </c>
      <c r="H5" s="27">
        <f>SUM(PreC_Total!M83:M86)</f>
        <v>421.2</v>
      </c>
      <c r="I5" s="27">
        <f>SUM(PreC_Total!N83:N86)</f>
        <v>404.09599999999995</v>
      </c>
      <c r="J5" s="27">
        <f>SUM(PreC_Total!O83:O86)</f>
        <v>395.78</v>
      </c>
      <c r="K5" s="27">
        <f>SUM(PreC_Total!P83:P86)</f>
        <v>392.77300000000002</v>
      </c>
      <c r="L5" s="27">
        <f>SUM(PreC_Total!Q83:Q86)</f>
        <v>393.17099999999999</v>
      </c>
      <c r="M5" s="27">
        <f>SUM(PreC_Total!R83:R86)</f>
        <v>395.63699999999994</v>
      </c>
      <c r="N5" s="27">
        <f>SUM(PreC_Total!S83:S86)</f>
        <v>399.57800000000003</v>
      </c>
      <c r="O5" s="27">
        <f>SUM(PreC_Total!T83:T86)</f>
        <v>404.49299999999999</v>
      </c>
      <c r="P5" s="27">
        <f>SUM(PreC_Total!U83:U86)</f>
        <v>410.04600000000005</v>
      </c>
      <c r="Q5" s="27">
        <f>SUM(PreC_Total!V83:V86)</f>
        <v>416.077</v>
      </c>
      <c r="R5" s="27">
        <f>SUM(PreC_Total!W83:W86)</f>
        <v>422.35300000000001</v>
      </c>
      <c r="S5" s="27">
        <f>SUM(PreC_Total!X83:X86)</f>
        <v>428.75399999999996</v>
      </c>
      <c r="T5" s="27">
        <f>SUM(PreC_Total!Y83:Y86)</f>
        <v>435.17199999999997</v>
      </c>
      <c r="U5" s="27">
        <f>SUM(PreC_Total!Z83:Z86)</f>
        <v>441.59999999999997</v>
      </c>
      <c r="V5" s="27">
        <f>SUM(PreC_Total!AA83:AA86)</f>
        <v>448.07299999999998</v>
      </c>
      <c r="W5" s="27">
        <f>SUM(PreC_Total!AB83:AB86)</f>
        <v>454.69000000000005</v>
      </c>
      <c r="X5" s="27">
        <f>SUM(PreC_Total!AC83:AC86)</f>
        <v>461.24700000000001</v>
      </c>
      <c r="Y5" s="27">
        <f>SUM(PreC_Total!AD83:AD86)</f>
        <v>467.72600000000006</v>
      </c>
      <c r="Z5" s="27">
        <f>SUM(PreC_Total!AE83:AE86)</f>
        <v>474.11400000000003</v>
      </c>
      <c r="AA5" s="27">
        <f>SUM(PreC_Total!AF83:AF86)</f>
        <v>480.4</v>
      </c>
    </row>
    <row r="6" spans="1:27" x14ac:dyDescent="0.25">
      <c r="A6" t="s">
        <v>65</v>
      </c>
      <c r="B6" s="27">
        <f>SUM(Results_Total!G83:G86)</f>
        <v>614.4079999999999</v>
      </c>
      <c r="C6" s="27">
        <f>SUM(Results_Total!H83:H86)</f>
        <v>575.60900000000004</v>
      </c>
      <c r="D6" s="27">
        <f>SUM(Results_Total!I83:I86)</f>
        <v>548.85500000000002</v>
      </c>
      <c r="E6" s="27">
        <f>SUM(Results_Total!J83:J86)</f>
        <v>512.10199999999998</v>
      </c>
      <c r="F6" s="27">
        <f>SUM(Results_Total!K83:K86)</f>
        <v>484.33300000000003</v>
      </c>
      <c r="G6" s="27">
        <f>SUM(Results_Total!L83:L86)</f>
        <v>454.99099999999999</v>
      </c>
      <c r="H6" s="27">
        <f>SUM(Results_Total!M83:M86)</f>
        <v>421.2</v>
      </c>
      <c r="I6" s="27">
        <f>SUM(Results_Total!N83:N86)</f>
        <v>404.09599999999995</v>
      </c>
      <c r="J6" s="27">
        <f>SUM(Results_Total!O83:O86)</f>
        <v>395.78</v>
      </c>
      <c r="K6" s="27">
        <f>SUM(Results_Total!P83:P86)</f>
        <v>392.77300000000002</v>
      </c>
      <c r="L6" s="27">
        <f>SUM(Results_Total!Q83:Q86)</f>
        <v>393.17099999999999</v>
      </c>
      <c r="M6" s="27">
        <f>SUM(Results_Total!R83:R86)</f>
        <v>395.63699999999994</v>
      </c>
      <c r="N6" s="27">
        <f>SUM(Results_Total!S83:S86)</f>
        <v>399.57800000000003</v>
      </c>
      <c r="O6" s="27">
        <f>SUM(Results_Total!T83:T86)</f>
        <v>404.49299999999999</v>
      </c>
      <c r="P6" s="27">
        <f>SUM(Results_Total!U83:U86)</f>
        <v>410.04600000000005</v>
      </c>
      <c r="Q6" s="27">
        <f>SUM(Results_Total!V83:V86)</f>
        <v>416.077</v>
      </c>
      <c r="R6" s="27">
        <f>SUM(Results_Total!W83:W86)</f>
        <v>422.35300000000001</v>
      </c>
      <c r="S6" s="27">
        <f>SUM(Results_Total!X83:X86)</f>
        <v>428.75399999999996</v>
      </c>
      <c r="T6" s="27">
        <f>SUM(Results_Total!Y83:Y86)</f>
        <v>435.17199999999997</v>
      </c>
      <c r="U6" s="27">
        <f>SUM(Results_Total!Z83:Z86)</f>
        <v>441.59999999999997</v>
      </c>
      <c r="V6" s="27">
        <f>SUM(Results_Total!AA83:AA86)</f>
        <v>448.07299999999998</v>
      </c>
      <c r="W6" s="27">
        <f>SUM(Results_Total!AB83:AB86)</f>
        <v>454.69000000000005</v>
      </c>
      <c r="X6" s="27">
        <f>SUM(Results_Total!AC83:AC86)</f>
        <v>461.24700000000001</v>
      </c>
      <c r="Y6" s="27">
        <f>SUM(Results_Total!AD83:AD86)</f>
        <v>467.72600000000006</v>
      </c>
      <c r="Z6" s="27">
        <f>SUM(Results_Total!AE83:AE86)</f>
        <v>474.11400000000003</v>
      </c>
      <c r="AA6" s="27">
        <f>SUM(Results_Total!AF83:AF86)</f>
        <v>480.4</v>
      </c>
    </row>
    <row r="7" spans="1:27" x14ac:dyDescent="0.25">
      <c r="A7" t="s">
        <v>66</v>
      </c>
      <c r="B7" s="28">
        <f>(B5-B6)*Busbar</f>
        <v>0</v>
      </c>
      <c r="C7" s="28">
        <f t="shared" ref="C7:AA7" si="0">(C5-C6)*Busbar</f>
        <v>0</v>
      </c>
      <c r="D7" s="28">
        <f t="shared" si="0"/>
        <v>0</v>
      </c>
      <c r="E7" s="28">
        <f t="shared" si="0"/>
        <v>0</v>
      </c>
      <c r="F7" s="28">
        <f t="shared" si="0"/>
        <v>0</v>
      </c>
      <c r="G7" s="28">
        <f t="shared" si="0"/>
        <v>0</v>
      </c>
      <c r="H7" s="28">
        <f t="shared" si="0"/>
        <v>0</v>
      </c>
      <c r="I7" s="28">
        <f t="shared" si="0"/>
        <v>0</v>
      </c>
      <c r="J7" s="28">
        <f t="shared" si="0"/>
        <v>0</v>
      </c>
      <c r="K7" s="28">
        <f t="shared" si="0"/>
        <v>0</v>
      </c>
      <c r="L7" s="28">
        <f t="shared" si="0"/>
        <v>0</v>
      </c>
      <c r="M7" s="28">
        <f t="shared" si="0"/>
        <v>0</v>
      </c>
      <c r="N7" s="28">
        <f t="shared" si="0"/>
        <v>0</v>
      </c>
      <c r="O7" s="28">
        <f t="shared" si="0"/>
        <v>0</v>
      </c>
      <c r="P7" s="28">
        <f t="shared" si="0"/>
        <v>0</v>
      </c>
      <c r="Q7" s="28">
        <f t="shared" si="0"/>
        <v>0</v>
      </c>
      <c r="R7" s="28">
        <f t="shared" si="0"/>
        <v>0</v>
      </c>
      <c r="S7" s="28">
        <f t="shared" si="0"/>
        <v>0</v>
      </c>
      <c r="T7" s="28">
        <f t="shared" si="0"/>
        <v>0</v>
      </c>
      <c r="U7" s="28">
        <f t="shared" si="0"/>
        <v>0</v>
      </c>
      <c r="V7" s="28">
        <f t="shared" si="0"/>
        <v>0</v>
      </c>
      <c r="W7" s="28">
        <f t="shared" si="0"/>
        <v>0</v>
      </c>
      <c r="X7" s="28">
        <f t="shared" si="0"/>
        <v>0</v>
      </c>
      <c r="Y7" s="28">
        <f t="shared" si="0"/>
        <v>0</v>
      </c>
      <c r="Z7" s="28">
        <f t="shared" si="0"/>
        <v>0</v>
      </c>
      <c r="AA7" s="28">
        <f t="shared" si="0"/>
        <v>0</v>
      </c>
    </row>
    <row r="8" spans="1:27" x14ac:dyDescent="0.25">
      <c r="A8" s="29" t="s">
        <v>67</v>
      </c>
      <c r="B8" s="30"/>
      <c r="C8" s="30">
        <f>C7-B7</f>
        <v>0</v>
      </c>
      <c r="D8" s="30">
        <f>D7-C7</f>
        <v>0</v>
      </c>
      <c r="E8" s="30">
        <f t="shared" ref="E8:AA8" si="1">E7-D7</f>
        <v>0</v>
      </c>
      <c r="F8" s="30">
        <f t="shared" si="1"/>
        <v>0</v>
      </c>
      <c r="G8" s="30">
        <f t="shared" si="1"/>
        <v>0</v>
      </c>
      <c r="H8" s="30">
        <f t="shared" si="1"/>
        <v>0</v>
      </c>
      <c r="I8" s="30">
        <f t="shared" si="1"/>
        <v>0</v>
      </c>
      <c r="J8" s="30">
        <f t="shared" si="1"/>
        <v>0</v>
      </c>
      <c r="K8" s="30">
        <f t="shared" si="1"/>
        <v>0</v>
      </c>
      <c r="L8" s="30">
        <f t="shared" si="1"/>
        <v>0</v>
      </c>
      <c r="M8" s="30">
        <f t="shared" si="1"/>
        <v>0</v>
      </c>
      <c r="N8" s="30">
        <f t="shared" si="1"/>
        <v>0</v>
      </c>
      <c r="O8" s="30">
        <f t="shared" si="1"/>
        <v>0</v>
      </c>
      <c r="P8" s="30">
        <f t="shared" si="1"/>
        <v>0</v>
      </c>
      <c r="Q8" s="30">
        <f t="shared" si="1"/>
        <v>0</v>
      </c>
      <c r="R8" s="30">
        <f t="shared" si="1"/>
        <v>0</v>
      </c>
      <c r="S8" s="30">
        <f t="shared" si="1"/>
        <v>0</v>
      </c>
      <c r="T8" s="30">
        <f t="shared" si="1"/>
        <v>0</v>
      </c>
      <c r="U8" s="30">
        <f t="shared" si="1"/>
        <v>0</v>
      </c>
      <c r="V8" s="30">
        <f t="shared" si="1"/>
        <v>0</v>
      </c>
      <c r="W8" s="30">
        <f t="shared" si="1"/>
        <v>0</v>
      </c>
      <c r="X8" s="30">
        <f t="shared" si="1"/>
        <v>0</v>
      </c>
      <c r="Y8" s="30">
        <f t="shared" si="1"/>
        <v>0</v>
      </c>
      <c r="Z8" s="30">
        <f t="shared" si="1"/>
        <v>0</v>
      </c>
      <c r="AA8" s="30">
        <f t="shared" si="1"/>
        <v>0</v>
      </c>
    </row>
    <row r="9" spans="1:27" x14ac:dyDescent="0.25">
      <c r="B9" s="31">
        <f>B5-B6</f>
        <v>0</v>
      </c>
    </row>
    <row r="10" spans="1:27" x14ac:dyDescent="0.25">
      <c r="A10" t="s">
        <v>69</v>
      </c>
    </row>
    <row r="11" spans="1:27" x14ac:dyDescent="0.25">
      <c r="B11">
        <v>2010</v>
      </c>
      <c r="C11">
        <v>2011</v>
      </c>
      <c r="D11">
        <v>2012</v>
      </c>
      <c r="E11">
        <v>2013</v>
      </c>
      <c r="F11">
        <v>2014</v>
      </c>
      <c r="G11">
        <v>2015</v>
      </c>
      <c r="H11">
        <v>2016</v>
      </c>
      <c r="I11">
        <v>2017</v>
      </c>
      <c r="J11">
        <v>2018</v>
      </c>
      <c r="K11">
        <v>2019</v>
      </c>
      <c r="L11">
        <v>2020</v>
      </c>
      <c r="M11">
        <v>2021</v>
      </c>
      <c r="N11">
        <v>2022</v>
      </c>
      <c r="O11">
        <v>2023</v>
      </c>
      <c r="P11">
        <v>2024</v>
      </c>
      <c r="Q11">
        <v>2025</v>
      </c>
      <c r="R11">
        <v>2026</v>
      </c>
      <c r="S11">
        <v>2027</v>
      </c>
      <c r="T11">
        <v>2028</v>
      </c>
      <c r="U11">
        <v>2029</v>
      </c>
      <c r="V11">
        <v>2030</v>
      </c>
      <c r="W11">
        <v>2031</v>
      </c>
      <c r="X11">
        <v>2032</v>
      </c>
      <c r="Y11">
        <v>2033</v>
      </c>
      <c r="Z11">
        <v>2034</v>
      </c>
      <c r="AA11">
        <v>2035</v>
      </c>
    </row>
    <row r="12" spans="1:27" x14ac:dyDescent="0.25">
      <c r="A12" t="s">
        <v>64</v>
      </c>
      <c r="B12" s="27">
        <f>SUM(PreC_Total!G89:G92)</f>
        <v>257.73899999999998</v>
      </c>
      <c r="C12" s="27">
        <f>SUM(PreC_Total!H89:H92)</f>
        <v>260.02500000000003</v>
      </c>
      <c r="D12" s="27">
        <f>SUM(PreC_Total!I89:I92)</f>
        <v>264.76000000000005</v>
      </c>
      <c r="E12" s="27">
        <f>SUM(PreC_Total!J89:J92)</f>
        <v>269.31</v>
      </c>
      <c r="F12" s="27">
        <f>SUM(PreC_Total!K89:K92)</f>
        <v>273.77100000000002</v>
      </c>
      <c r="G12" s="27">
        <f>SUM(PreC_Total!L89:L92)</f>
        <v>278.37299999999993</v>
      </c>
      <c r="H12" s="27">
        <f>SUM(PreC_Total!M89:M92)</f>
        <v>283.01100000000002</v>
      </c>
      <c r="I12" s="27">
        <f>SUM(PreC_Total!N89:N92)</f>
        <v>287.74700000000001</v>
      </c>
      <c r="J12" s="27">
        <f>SUM(PreC_Total!O89:O92)</f>
        <v>292.72999999999996</v>
      </c>
      <c r="K12" s="27">
        <f>SUM(PreC_Total!P89:P92)</f>
        <v>297.77199999999999</v>
      </c>
      <c r="L12" s="27">
        <f>SUM(PreC_Total!Q89:Q92)</f>
        <v>302.93699999999995</v>
      </c>
      <c r="M12" s="27">
        <f>SUM(PreC_Total!R89:R92)</f>
        <v>308.02799999999996</v>
      </c>
      <c r="N12" s="27">
        <f>SUM(PreC_Total!S89:S92)</f>
        <v>313.12799999999999</v>
      </c>
      <c r="O12" s="27">
        <f>SUM(PreC_Total!T89:T92)</f>
        <v>318.22399999999999</v>
      </c>
      <c r="P12" s="27">
        <f>SUM(PreC_Total!U89:U92)</f>
        <v>323.31399999999996</v>
      </c>
      <c r="Q12" s="27">
        <f>SUM(PreC_Total!V89:V92)</f>
        <v>328.41699999999997</v>
      </c>
      <c r="R12" s="27">
        <f>SUM(PreC_Total!W89:W92)</f>
        <v>333.447</v>
      </c>
      <c r="S12" s="27">
        <f>SUM(PreC_Total!X89:X92)</f>
        <v>338.47500000000002</v>
      </c>
      <c r="T12" s="27">
        <f>SUM(PreC_Total!Y89:Y92)</f>
        <v>343.48999999999995</v>
      </c>
      <c r="U12" s="27">
        <f>SUM(PreC_Total!Z89:Z92)</f>
        <v>348.464</v>
      </c>
      <c r="V12" s="27">
        <f>SUM(PreC_Total!AA89:AA92)</f>
        <v>353.39300000000003</v>
      </c>
      <c r="W12" s="27">
        <f>SUM(PreC_Total!AB89:AB92)</f>
        <v>358.339</v>
      </c>
      <c r="X12" s="27">
        <f>SUM(PreC_Total!AC89:AC92)</f>
        <v>363.23799999999994</v>
      </c>
      <c r="Y12" s="27">
        <f>SUM(PreC_Total!AD89:AD92)</f>
        <v>368.08100000000002</v>
      </c>
      <c r="Z12" s="27">
        <f>SUM(PreC_Total!AE89:AE92)</f>
        <v>372.86599999999999</v>
      </c>
      <c r="AA12" s="27">
        <f>SUM(PreC_Total!AF89:AF92)</f>
        <v>377.58699999999999</v>
      </c>
    </row>
    <row r="13" spans="1:27" x14ac:dyDescent="0.25">
      <c r="A13" t="s">
        <v>65</v>
      </c>
      <c r="B13" s="27">
        <f>SUM(Results_Total!G89:G92)</f>
        <v>257.73899999999998</v>
      </c>
      <c r="C13" s="27">
        <f>SUM(Results_Total!H89:H92)</f>
        <v>260.02500000000003</v>
      </c>
      <c r="D13" s="27">
        <f>SUM(Results_Total!I89:I92)</f>
        <v>260.19500000000005</v>
      </c>
      <c r="E13" s="27">
        <f>SUM(Results_Total!J89:J92)</f>
        <v>258.54399999999998</v>
      </c>
      <c r="F13" s="27">
        <f>SUM(Results_Total!K89:K92)</f>
        <v>257.56299999999999</v>
      </c>
      <c r="G13" s="27">
        <f>SUM(Results_Total!L89:L92)</f>
        <v>258.64299999999997</v>
      </c>
      <c r="H13" s="27">
        <f>SUM(Results_Total!M89:M92)</f>
        <v>261.72499999999997</v>
      </c>
      <c r="I13" s="27">
        <f>SUM(Results_Total!N89:N92)</f>
        <v>263.28800000000001</v>
      </c>
      <c r="J13" s="27">
        <f>SUM(Results_Total!O89:O92)</f>
        <v>266.00199999999995</v>
      </c>
      <c r="K13" s="27">
        <f>SUM(Results_Total!P89:P92)</f>
        <v>269.64800000000002</v>
      </c>
      <c r="L13" s="27">
        <f>SUM(Results_Total!Q89:Q92)</f>
        <v>274.22199999999998</v>
      </c>
      <c r="M13" s="27">
        <f>SUM(Results_Total!R89:R92)</f>
        <v>278.74100000000004</v>
      </c>
      <c r="N13" s="27">
        <f>SUM(Results_Total!S89:S92)</f>
        <v>283.27199999999999</v>
      </c>
      <c r="O13" s="27">
        <f>SUM(Results_Total!T89:T92)</f>
        <v>287.80500000000006</v>
      </c>
      <c r="P13" s="27">
        <f>SUM(Results_Total!U89:U92)</f>
        <v>292.34100000000001</v>
      </c>
      <c r="Q13" s="27">
        <f>SUM(Results_Total!V89:V92)</f>
        <v>296.89400000000001</v>
      </c>
      <c r="R13" s="27">
        <f>SUM(Results_Total!W89:W92)</f>
        <v>301.38700000000006</v>
      </c>
      <c r="S13" s="27">
        <f>SUM(Results_Total!X89:X92)</f>
        <v>305.88300000000004</v>
      </c>
      <c r="T13" s="27">
        <f>SUM(Results_Total!Y89:Y92)</f>
        <v>310.375</v>
      </c>
      <c r="U13" s="27">
        <f>SUM(Results_Total!Z89:Z92)</f>
        <v>314.83400000000006</v>
      </c>
      <c r="V13" s="27">
        <f>SUM(Results_Total!AA89:AA92)</f>
        <v>319.255</v>
      </c>
      <c r="W13" s="27">
        <f>SUM(Results_Total!AB89:AB92)</f>
        <v>323.69599999999997</v>
      </c>
      <c r="X13" s="27">
        <f>SUM(Results_Total!AC89:AC92)</f>
        <v>328.096</v>
      </c>
      <c r="Y13" s="27">
        <f>SUM(Results_Total!AD89:AD92)</f>
        <v>332.452</v>
      </c>
      <c r="Z13" s="27">
        <f>SUM(Results_Total!AE89:AE92)</f>
        <v>336.75400000000002</v>
      </c>
      <c r="AA13" s="27">
        <f>SUM(Results_Total!AF89:AF92)</f>
        <v>341.00400000000008</v>
      </c>
    </row>
    <row r="14" spans="1:27" x14ac:dyDescent="0.25">
      <c r="A14" t="s">
        <v>66</v>
      </c>
      <c r="B14" s="28">
        <f t="shared" ref="B14:AA14" si="2">(B12-B13)*Busbar</f>
        <v>0</v>
      </c>
      <c r="C14" s="28">
        <f t="shared" si="2"/>
        <v>0</v>
      </c>
      <c r="D14" s="28">
        <f t="shared" si="2"/>
        <v>4.9784063999999972</v>
      </c>
      <c r="E14" s="28">
        <f t="shared" si="2"/>
        <v>11.740968960000021</v>
      </c>
      <c r="F14" s="28">
        <f t="shared" si="2"/>
        <v>17.675796480000027</v>
      </c>
      <c r="G14" s="28">
        <f t="shared" si="2"/>
        <v>21.516748799999956</v>
      </c>
      <c r="H14" s="28">
        <f t="shared" si="2"/>
        <v>23.213660160000064</v>
      </c>
      <c r="I14" s="28">
        <f t="shared" si="2"/>
        <v>26.674007040000003</v>
      </c>
      <c r="J14" s="28">
        <f t="shared" si="2"/>
        <v>29.148487680000009</v>
      </c>
      <c r="K14" s="28">
        <f t="shared" si="2"/>
        <v>30.670909439999964</v>
      </c>
      <c r="L14" s="28">
        <f t="shared" si="2"/>
        <v>31.315430399999972</v>
      </c>
      <c r="M14" s="28">
        <f t="shared" si="2"/>
        <v>31.939230719999912</v>
      </c>
      <c r="N14" s="28">
        <f t="shared" si="2"/>
        <v>32.559759359999994</v>
      </c>
      <c r="O14" s="28">
        <f t="shared" si="2"/>
        <v>33.173744639999917</v>
      </c>
      <c r="P14" s="28">
        <f t="shared" si="2"/>
        <v>33.777914879999955</v>
      </c>
      <c r="Q14" s="28">
        <f t="shared" si="2"/>
        <v>34.377722879999965</v>
      </c>
      <c r="R14" s="28">
        <f t="shared" si="2"/>
        <v>34.963353599999941</v>
      </c>
      <c r="S14" s="28">
        <f t="shared" si="2"/>
        <v>35.543531519999981</v>
      </c>
      <c r="T14" s="28">
        <f t="shared" si="2"/>
        <v>36.11389439999995</v>
      </c>
      <c r="U14" s="28">
        <f t="shared" si="2"/>
        <v>36.675532799999935</v>
      </c>
      <c r="V14" s="28">
        <f t="shared" si="2"/>
        <v>37.229537280000038</v>
      </c>
      <c r="W14" s="28">
        <f t="shared" si="2"/>
        <v>37.78027008000003</v>
      </c>
      <c r="X14" s="28">
        <f t="shared" si="2"/>
        <v>38.324459519999934</v>
      </c>
      <c r="Y14" s="28">
        <f t="shared" si="2"/>
        <v>38.855562240000019</v>
      </c>
      <c r="Z14" s="28">
        <f t="shared" si="2"/>
        <v>39.382302719999963</v>
      </c>
      <c r="AA14" s="28">
        <f t="shared" si="2"/>
        <v>39.895956479999903</v>
      </c>
    </row>
    <row r="15" spans="1:27" x14ac:dyDescent="0.25">
      <c r="A15" s="29" t="s">
        <v>67</v>
      </c>
      <c r="B15" s="30"/>
      <c r="C15" s="30">
        <f>C14-B14</f>
        <v>0</v>
      </c>
      <c r="D15" s="30">
        <f>D14-C14</f>
        <v>4.9784063999999972</v>
      </c>
      <c r="E15" s="30">
        <f t="shared" ref="E15:AA15" si="3">E14-D14</f>
        <v>6.7625625600000241</v>
      </c>
      <c r="F15" s="30">
        <f t="shared" si="3"/>
        <v>5.934827520000006</v>
      </c>
      <c r="G15" s="30">
        <f t="shared" si="3"/>
        <v>3.8409523199999285</v>
      </c>
      <c r="H15" s="30">
        <f t="shared" si="3"/>
        <v>1.696911360000108</v>
      </c>
      <c r="I15" s="30">
        <f t="shared" si="3"/>
        <v>3.4603468799999391</v>
      </c>
      <c r="J15" s="30">
        <f t="shared" si="3"/>
        <v>2.4744806400000066</v>
      </c>
      <c r="K15" s="30">
        <f t="shared" si="3"/>
        <v>1.5224217599999541</v>
      </c>
      <c r="L15" s="30">
        <f t="shared" si="3"/>
        <v>0.64452096000000836</v>
      </c>
      <c r="M15" s="30">
        <f t="shared" si="3"/>
        <v>0.62380031999994046</v>
      </c>
      <c r="N15" s="30">
        <f t="shared" si="3"/>
        <v>0.62052864000008157</v>
      </c>
      <c r="O15" s="30">
        <f t="shared" si="3"/>
        <v>0.61398527999992325</v>
      </c>
      <c r="P15" s="30">
        <f t="shared" si="3"/>
        <v>0.6041702400000375</v>
      </c>
      <c r="Q15" s="30">
        <f t="shared" si="3"/>
        <v>0.59980800000001011</v>
      </c>
      <c r="R15" s="30">
        <f t="shared" si="3"/>
        <v>0.58563071999997618</v>
      </c>
      <c r="S15" s="30">
        <f t="shared" si="3"/>
        <v>0.58017792000003965</v>
      </c>
      <c r="T15" s="30">
        <f t="shared" si="3"/>
        <v>0.57036287999996915</v>
      </c>
      <c r="U15" s="30">
        <f t="shared" si="3"/>
        <v>0.56163839999998544</v>
      </c>
      <c r="V15" s="30">
        <f t="shared" si="3"/>
        <v>0.55400448000010272</v>
      </c>
      <c r="W15" s="30">
        <f t="shared" si="3"/>
        <v>0.55073279999999158</v>
      </c>
      <c r="X15" s="30">
        <f t="shared" si="3"/>
        <v>0.54418943999990432</v>
      </c>
      <c r="Y15" s="30">
        <f t="shared" si="3"/>
        <v>0.53110272000008507</v>
      </c>
      <c r="Z15" s="30">
        <f t="shared" si="3"/>
        <v>0.526740479999944</v>
      </c>
      <c r="AA15" s="30">
        <f t="shared" si="3"/>
        <v>0.51365375999994001</v>
      </c>
    </row>
    <row r="17" spans="1:27" x14ac:dyDescent="0.25">
      <c r="A17" t="s">
        <v>70</v>
      </c>
    </row>
    <row r="18" spans="1:27" x14ac:dyDescent="0.25">
      <c r="B18">
        <v>2010</v>
      </c>
      <c r="C18">
        <v>2011</v>
      </c>
      <c r="D18">
        <v>2012</v>
      </c>
      <c r="E18">
        <v>2013</v>
      </c>
      <c r="F18">
        <v>2014</v>
      </c>
      <c r="G18">
        <v>2015</v>
      </c>
      <c r="H18">
        <v>2016</v>
      </c>
      <c r="I18">
        <v>2017</v>
      </c>
      <c r="J18">
        <v>2018</v>
      </c>
      <c r="K18">
        <v>2019</v>
      </c>
      <c r="L18">
        <v>2020</v>
      </c>
      <c r="M18">
        <v>2021</v>
      </c>
      <c r="N18">
        <v>2022</v>
      </c>
      <c r="O18">
        <v>2023</v>
      </c>
      <c r="P18">
        <v>2024</v>
      </c>
      <c r="Q18">
        <v>2025</v>
      </c>
      <c r="R18">
        <v>2026</v>
      </c>
      <c r="S18">
        <v>2027</v>
      </c>
      <c r="T18">
        <v>2028</v>
      </c>
      <c r="U18">
        <v>2029</v>
      </c>
      <c r="V18">
        <v>2030</v>
      </c>
      <c r="W18">
        <v>2031</v>
      </c>
      <c r="X18">
        <v>2032</v>
      </c>
      <c r="Y18">
        <v>2033</v>
      </c>
      <c r="Z18">
        <v>2034</v>
      </c>
      <c r="AA18">
        <v>2035</v>
      </c>
    </row>
    <row r="19" spans="1:27" x14ac:dyDescent="0.25">
      <c r="A19" t="s">
        <v>64</v>
      </c>
      <c r="B19" s="27">
        <f>SUM(PreC_Total!G95:G98)</f>
        <v>1315.1120000000001</v>
      </c>
      <c r="C19" s="27">
        <f>SUM(PreC_Total!H95:H98)</f>
        <v>1310.2670000000001</v>
      </c>
      <c r="D19" s="27">
        <f>SUM(PreC_Total!I95:I98)</f>
        <v>1309.914</v>
      </c>
      <c r="E19" s="27">
        <f>SUM(PreC_Total!J95:J98)</f>
        <v>1312.212</v>
      </c>
      <c r="F19" s="27">
        <f>SUM(PreC_Total!K95:K98)</f>
        <v>1316.0239999999999</v>
      </c>
      <c r="G19" s="27">
        <f>SUM(PreC_Total!L95:L98)</f>
        <v>1321.3330000000001</v>
      </c>
      <c r="H19" s="27">
        <f>SUM(PreC_Total!M95:M98)</f>
        <v>1326.748</v>
      </c>
      <c r="I19" s="27">
        <f>SUM(PreC_Total!N95:N98)</f>
        <v>1333.3300000000002</v>
      </c>
      <c r="J19" s="27">
        <f>SUM(PreC_Total!O95:O98)</f>
        <v>1342.538</v>
      </c>
      <c r="K19" s="27">
        <f>SUM(PreC_Total!P95:P98)</f>
        <v>1352.4680000000001</v>
      </c>
      <c r="L19" s="27">
        <f>SUM(PreC_Total!Q95:Q98)</f>
        <v>1363.8799999999999</v>
      </c>
      <c r="M19" s="27">
        <f>SUM(PreC_Total!R95:R98)</f>
        <v>1375.2859999999998</v>
      </c>
      <c r="N19" s="27">
        <f>SUM(PreC_Total!S95:S98)</f>
        <v>1386.9680000000001</v>
      </c>
      <c r="O19" s="27">
        <f>SUM(PreC_Total!T95:T98)</f>
        <v>1398.9119999999998</v>
      </c>
      <c r="P19" s="27">
        <f>SUM(PreC_Total!U95:U98)</f>
        <v>1411.1940000000002</v>
      </c>
      <c r="Q19" s="27">
        <f>SUM(PreC_Total!V95:V98)</f>
        <v>1423.749</v>
      </c>
      <c r="R19" s="27">
        <f>SUM(PreC_Total!W95:W98)</f>
        <v>1435.9839999999999</v>
      </c>
      <c r="S19" s="27">
        <f>SUM(PreC_Total!X95:X98)</f>
        <v>1448.934</v>
      </c>
      <c r="T19" s="27">
        <f>SUM(PreC_Total!Y95:Y98)</f>
        <v>1462.674</v>
      </c>
      <c r="U19" s="27">
        <f>SUM(PreC_Total!Z95:Z98)</f>
        <v>1476.675</v>
      </c>
      <c r="V19" s="27">
        <f>SUM(PreC_Total!AA95:AA98)</f>
        <v>1490.492</v>
      </c>
      <c r="W19" s="27">
        <f>SUM(PreC_Total!AB95:AB98)</f>
        <v>1504.2570000000001</v>
      </c>
      <c r="X19" s="27">
        <f>SUM(PreC_Total!AC95:AC98)</f>
        <v>1518.0810000000001</v>
      </c>
      <c r="Y19" s="27">
        <f>SUM(PreC_Total!AD95:AD98)</f>
        <v>1531.9350000000002</v>
      </c>
      <c r="Z19" s="27">
        <f>SUM(PreC_Total!AE95:AE98)</f>
        <v>1545.8040000000001</v>
      </c>
      <c r="AA19" s="27">
        <f>SUM(PreC_Total!AF95:AF98)</f>
        <v>1559.6689999999999</v>
      </c>
    </row>
    <row r="20" spans="1:27" x14ac:dyDescent="0.25">
      <c r="A20" t="s">
        <v>65</v>
      </c>
      <c r="B20" s="27">
        <f>SUM(Results_Total!G95:G98)</f>
        <v>1315.1120000000001</v>
      </c>
      <c r="C20" s="27">
        <f>SUM(Results_Total!H95:H98)</f>
        <v>1310.2670000000001</v>
      </c>
      <c r="D20" s="27">
        <f>SUM(Results_Total!I95:I98)</f>
        <v>1303.5819999999999</v>
      </c>
      <c r="E20" s="27">
        <f>SUM(Results_Total!J95:J98)</f>
        <v>1296.0659999999998</v>
      </c>
      <c r="F20" s="27">
        <f>SUM(Results_Total!K95:K98)</f>
        <v>1287.5119999999999</v>
      </c>
      <c r="G20" s="27">
        <f>SUM(Results_Total!L95:L98)</f>
        <v>1282.0150000000001</v>
      </c>
      <c r="H20" s="27">
        <f>SUM(Results_Total!M95:M98)</f>
        <v>1278.0159999999998</v>
      </c>
      <c r="I20" s="27">
        <f>SUM(Results_Total!N95:N98)</f>
        <v>1277.1379999999999</v>
      </c>
      <c r="J20" s="27">
        <f>SUM(Results_Total!O95:O98)</f>
        <v>1280.2659999999998</v>
      </c>
      <c r="K20" s="27">
        <f>SUM(Results_Total!P95:P98)</f>
        <v>1285.518</v>
      </c>
      <c r="L20" s="27">
        <f>SUM(Results_Total!Q95:Q98)</f>
        <v>1293.1550000000002</v>
      </c>
      <c r="M20" s="27">
        <f>SUM(Results_Total!R95:R98)</f>
        <v>1302.1680000000001</v>
      </c>
      <c r="N20" s="27">
        <f>SUM(Results_Total!S95:S98)</f>
        <v>1312.623</v>
      </c>
      <c r="O20" s="27">
        <f>SUM(Results_Total!T95:T98)</f>
        <v>1324.3150000000001</v>
      </c>
      <c r="P20" s="27">
        <f>SUM(Results_Total!U95:U98)</f>
        <v>1336.4290000000001</v>
      </c>
      <c r="Q20" s="27">
        <f>SUM(Results_Total!V95:V98)</f>
        <v>1348.828</v>
      </c>
      <c r="R20" s="27">
        <f>SUM(Results_Total!W95:W98)</f>
        <v>1360.913</v>
      </c>
      <c r="S20" s="27">
        <f>SUM(Results_Total!X95:X98)</f>
        <v>1373.654</v>
      </c>
      <c r="T20" s="27">
        <f>SUM(Results_Total!Y95:Y98)</f>
        <v>1387.1009999999999</v>
      </c>
      <c r="U20" s="27">
        <f>SUM(Results_Total!Z95:Z98)</f>
        <v>1400.75</v>
      </c>
      <c r="V20" s="27">
        <f>SUM(Results_Total!AA95:AA98)</f>
        <v>1414.1769999999999</v>
      </c>
      <c r="W20" s="27">
        <f>SUM(Results_Total!AB95:AB98)</f>
        <v>1427.508</v>
      </c>
      <c r="X20" s="27">
        <f>SUM(Results_Total!AC95:AC98)</f>
        <v>1440.846</v>
      </c>
      <c r="Y20" s="27">
        <f>SUM(Results_Total!AD95:AD98)</f>
        <v>1454.1769999999999</v>
      </c>
      <c r="Z20" s="27">
        <f>SUM(Results_Total!AE95:AE98)</f>
        <v>1467.4829999999999</v>
      </c>
      <c r="AA20" s="27">
        <f>SUM(Results_Total!AF95:AF98)</f>
        <v>1480.7539999999999</v>
      </c>
    </row>
    <row r="21" spans="1:27" x14ac:dyDescent="0.25">
      <c r="A21" t="s">
        <v>66</v>
      </c>
      <c r="B21" s="28">
        <f t="shared" ref="B21:AA21" si="4">(B19-B20)*Busbar</f>
        <v>0</v>
      </c>
      <c r="C21" s="28">
        <f t="shared" si="4"/>
        <v>0</v>
      </c>
      <c r="D21" s="28">
        <f t="shared" si="4"/>
        <v>6.9054259200001171</v>
      </c>
      <c r="E21" s="28">
        <f t="shared" si="4"/>
        <v>17.608181760000203</v>
      </c>
      <c r="F21" s="28">
        <f t="shared" si="4"/>
        <v>31.094046719999938</v>
      </c>
      <c r="G21" s="28">
        <f t="shared" si="4"/>
        <v>42.87863807999998</v>
      </c>
      <c r="H21" s="28">
        <f t="shared" si="4"/>
        <v>53.145169920000214</v>
      </c>
      <c r="I21" s="28">
        <f t="shared" si="4"/>
        <v>61.280747520000254</v>
      </c>
      <c r="J21" s="28">
        <f t="shared" si="4"/>
        <v>67.911352320000177</v>
      </c>
      <c r="K21" s="28">
        <f t="shared" si="4"/>
        <v>73.012992000000054</v>
      </c>
      <c r="L21" s="28">
        <f t="shared" si="4"/>
        <v>77.129855999999648</v>
      </c>
      <c r="M21" s="28">
        <f t="shared" si="4"/>
        <v>79.739566079999676</v>
      </c>
      <c r="N21" s="28">
        <f t="shared" si="4"/>
        <v>81.077683200000024</v>
      </c>
      <c r="O21" s="28">
        <f t="shared" si="4"/>
        <v>81.352504319999724</v>
      </c>
      <c r="P21" s="28">
        <f t="shared" si="4"/>
        <v>81.535718400000107</v>
      </c>
      <c r="Q21" s="28">
        <f t="shared" si="4"/>
        <v>81.705845760000045</v>
      </c>
      <c r="R21" s="28">
        <f t="shared" si="4"/>
        <v>81.869429759999903</v>
      </c>
      <c r="S21" s="28">
        <f t="shared" si="4"/>
        <v>82.097356799999972</v>
      </c>
      <c r="T21" s="28">
        <f t="shared" si="4"/>
        <v>82.416890880000096</v>
      </c>
      <c r="U21" s="28">
        <f t="shared" si="4"/>
        <v>82.800767999999948</v>
      </c>
      <c r="V21" s="28">
        <f t="shared" si="4"/>
        <v>83.226086400000057</v>
      </c>
      <c r="W21" s="28">
        <f t="shared" si="4"/>
        <v>83.699389440000019</v>
      </c>
      <c r="X21" s="28">
        <f t="shared" si="4"/>
        <v>84.229401600000131</v>
      </c>
      <c r="Y21" s="28">
        <f t="shared" si="4"/>
        <v>84.799764480000292</v>
      </c>
      <c r="Z21" s="28">
        <f t="shared" si="4"/>
        <v>85.413749760000144</v>
      </c>
      <c r="AA21" s="28">
        <f t="shared" si="4"/>
        <v>86.061542399999965</v>
      </c>
    </row>
    <row r="22" spans="1:27" x14ac:dyDescent="0.25">
      <c r="A22" s="29" t="s">
        <v>67</v>
      </c>
      <c r="B22" s="30"/>
      <c r="C22" s="30">
        <f>C21-B21</f>
        <v>0</v>
      </c>
      <c r="D22" s="30">
        <f>D21-C21</f>
        <v>6.9054259200001171</v>
      </c>
      <c r="E22" s="30">
        <f t="shared" ref="E22:AA22" si="5">E21-D21</f>
        <v>10.702755840000087</v>
      </c>
      <c r="F22" s="30">
        <f t="shared" si="5"/>
        <v>13.485864959999734</v>
      </c>
      <c r="G22" s="30">
        <f t="shared" si="5"/>
        <v>11.784591360000043</v>
      </c>
      <c r="H22" s="30">
        <f t="shared" si="5"/>
        <v>10.266531840000233</v>
      </c>
      <c r="I22" s="30">
        <f t="shared" si="5"/>
        <v>8.1355776000000404</v>
      </c>
      <c r="J22" s="30">
        <f t="shared" si="5"/>
        <v>6.6306047999999222</v>
      </c>
      <c r="K22" s="30">
        <f t="shared" si="5"/>
        <v>5.1016396799998773</v>
      </c>
      <c r="L22" s="30">
        <f t="shared" si="5"/>
        <v>4.1168639999995946</v>
      </c>
      <c r="M22" s="30">
        <f t="shared" si="5"/>
        <v>2.6097100800000277</v>
      </c>
      <c r="N22" s="30">
        <f t="shared" si="5"/>
        <v>1.3381171200003479</v>
      </c>
      <c r="O22" s="30">
        <f t="shared" si="5"/>
        <v>0.27482111999970016</v>
      </c>
      <c r="P22" s="30">
        <f t="shared" si="5"/>
        <v>0.18321408000038275</v>
      </c>
      <c r="Q22" s="30">
        <f t="shared" si="5"/>
        <v>0.17012735999993822</v>
      </c>
      <c r="R22" s="30">
        <f t="shared" si="5"/>
        <v>0.16358399999985807</v>
      </c>
      <c r="S22" s="30">
        <f t="shared" si="5"/>
        <v>0.22792704000006836</v>
      </c>
      <c r="T22" s="30">
        <f t="shared" si="5"/>
        <v>0.31953408000012473</v>
      </c>
      <c r="U22" s="30">
        <f t="shared" si="5"/>
        <v>0.38387711999985186</v>
      </c>
      <c r="V22" s="30">
        <f t="shared" si="5"/>
        <v>0.42531840000010845</v>
      </c>
      <c r="W22" s="30">
        <f t="shared" si="5"/>
        <v>0.47330303999996204</v>
      </c>
      <c r="X22" s="30">
        <f t="shared" si="5"/>
        <v>0.53001216000011198</v>
      </c>
      <c r="Y22" s="30">
        <f t="shared" si="5"/>
        <v>0.570362880000161</v>
      </c>
      <c r="Z22" s="30">
        <f t="shared" si="5"/>
        <v>0.6139852799998522</v>
      </c>
      <c r="AA22" s="30">
        <f t="shared" si="5"/>
        <v>0.64779263999982106</v>
      </c>
    </row>
    <row r="24" spans="1:27" x14ac:dyDescent="0.25">
      <c r="A24" t="s">
        <v>71</v>
      </c>
    </row>
    <row r="25" spans="1:27" x14ac:dyDescent="0.25">
      <c r="B25">
        <v>2010</v>
      </c>
      <c r="C25">
        <v>2011</v>
      </c>
      <c r="D25">
        <v>2012</v>
      </c>
      <c r="E25">
        <v>2013</v>
      </c>
      <c r="F25">
        <v>2014</v>
      </c>
      <c r="G25">
        <v>2015</v>
      </c>
      <c r="H25">
        <v>2016</v>
      </c>
      <c r="I25">
        <v>2017</v>
      </c>
      <c r="J25">
        <v>2018</v>
      </c>
      <c r="K25">
        <v>2019</v>
      </c>
      <c r="L25">
        <v>2020</v>
      </c>
      <c r="M25">
        <v>2021</v>
      </c>
      <c r="N25">
        <v>2022</v>
      </c>
      <c r="O25">
        <v>2023</v>
      </c>
      <c r="P25">
        <v>2024</v>
      </c>
      <c r="Q25">
        <v>2025</v>
      </c>
      <c r="R25">
        <v>2026</v>
      </c>
      <c r="S25">
        <v>2027</v>
      </c>
      <c r="T25">
        <v>2028</v>
      </c>
      <c r="U25">
        <v>2029</v>
      </c>
      <c r="V25">
        <v>2030</v>
      </c>
      <c r="W25">
        <v>2031</v>
      </c>
      <c r="X25">
        <v>2032</v>
      </c>
      <c r="Y25">
        <v>2033</v>
      </c>
      <c r="Z25">
        <v>2034</v>
      </c>
      <c r="AA25">
        <v>2035</v>
      </c>
    </row>
    <row r="26" spans="1:27" x14ac:dyDescent="0.25">
      <c r="A26" t="s">
        <v>64</v>
      </c>
      <c r="B26" s="27">
        <f>SUM(PreC_Total!G101:G105)</f>
        <v>871.30599999999993</v>
      </c>
      <c r="C26" s="27">
        <f>SUM(PreC_Total!H101:H105)</f>
        <v>891.40200000000004</v>
      </c>
      <c r="D26" s="27">
        <f>SUM(PreC_Total!I101:I105)</f>
        <v>911.53599999999994</v>
      </c>
      <c r="E26" s="27">
        <f>SUM(PreC_Total!J101:J105)</f>
        <v>930.78599999999994</v>
      </c>
      <c r="F26" s="27">
        <f>SUM(PreC_Total!K101:K105)</f>
        <v>948.72099999999989</v>
      </c>
      <c r="G26" s="27">
        <f>SUM(PreC_Total!L101:L105)</f>
        <v>965.65499999999997</v>
      </c>
      <c r="H26" s="27">
        <f>SUM(PreC_Total!M101:M105)</f>
        <v>980.81899999999996</v>
      </c>
      <c r="I26" s="27">
        <f>SUM(PreC_Total!N101:N105)</f>
        <v>995.29499999999996</v>
      </c>
      <c r="J26" s="27">
        <f>SUM(PreC_Total!O101:O105)</f>
        <v>1010.4200000000001</v>
      </c>
      <c r="K26" s="27">
        <f>SUM(PreC_Total!P101:P105)</f>
        <v>1024.913</v>
      </c>
      <c r="L26" s="27">
        <f>SUM(PreC_Total!Q101:Q105)</f>
        <v>1039.5110000000002</v>
      </c>
      <c r="M26" s="27">
        <f>SUM(PreC_Total!R101:R105)</f>
        <v>1053.222</v>
      </c>
      <c r="N26" s="27">
        <f>SUM(PreC_Total!S101:S105)</f>
        <v>1066.3609999999999</v>
      </c>
      <c r="O26" s="27">
        <f>SUM(PreC_Total!T101:T105)</f>
        <v>1079.021</v>
      </c>
      <c r="P26" s="27">
        <f>SUM(PreC_Total!U101:U105)</f>
        <v>1091.3520000000001</v>
      </c>
      <c r="Q26" s="27">
        <f>SUM(PreC_Total!V101:V105)</f>
        <v>1103.3610000000001</v>
      </c>
      <c r="R26" s="27">
        <f>SUM(PreC_Total!W101:W105)</f>
        <v>1114.6689999999999</v>
      </c>
      <c r="S26" s="27">
        <f>SUM(PreC_Total!X101:X105)</f>
        <v>1126.1479999999999</v>
      </c>
      <c r="T26" s="27">
        <f>SUM(PreC_Total!Y101:Y105)</f>
        <v>1137.896</v>
      </c>
      <c r="U26" s="27">
        <f>SUM(PreC_Total!Z101:Z105)</f>
        <v>1149.547</v>
      </c>
      <c r="V26" s="27">
        <f>SUM(PreC_Total!AA101:AA105)</f>
        <v>1160.797</v>
      </c>
      <c r="W26" s="27">
        <f>SUM(PreC_Total!AB101:AB105)</f>
        <v>1171.7629999999999</v>
      </c>
      <c r="X26" s="27">
        <f>SUM(PreC_Total!AC101:AC105)</f>
        <v>1182.5740000000001</v>
      </c>
      <c r="Y26" s="27">
        <f>SUM(PreC_Total!AD101:AD105)</f>
        <v>1193.24</v>
      </c>
      <c r="Z26" s="27">
        <f>SUM(PreC_Total!AE101:AE105)</f>
        <v>1203.7750000000003</v>
      </c>
      <c r="AA26" s="27">
        <f>SUM(PreC_Total!AF101:AF105)</f>
        <v>1214.1779999999999</v>
      </c>
    </row>
    <row r="27" spans="1:27" x14ac:dyDescent="0.25">
      <c r="A27" t="s">
        <v>65</v>
      </c>
      <c r="B27" s="27">
        <f>SUM(Results_Total!G101:G105)</f>
        <v>871.30599999999993</v>
      </c>
      <c r="C27" s="27">
        <f>SUM(Results_Total!H101:H105)</f>
        <v>887.798</v>
      </c>
      <c r="D27" s="27">
        <f>SUM(Results_Total!I101:I105)</f>
        <v>907.58100000000002</v>
      </c>
      <c r="E27" s="27">
        <f>SUM(Results_Total!J101:J105)</f>
        <v>926.51099999999997</v>
      </c>
      <c r="F27" s="27">
        <f>SUM(Results_Total!K101:K105)</f>
        <v>944.15300000000002</v>
      </c>
      <c r="G27" s="27">
        <f>SUM(Results_Total!L101:L105)</f>
        <v>960.82100000000003</v>
      </c>
      <c r="H27" s="27">
        <f>SUM(Results_Total!M101:M105)</f>
        <v>975.75099999999998</v>
      </c>
      <c r="I27" s="27">
        <f>SUM(Results_Total!N101:N105)</f>
        <v>990.01100000000008</v>
      </c>
      <c r="J27" s="27">
        <f>SUM(Results_Total!O101:O105)</f>
        <v>1004.928</v>
      </c>
      <c r="K27" s="27">
        <f>SUM(Results_Total!P101:P105)</f>
        <v>1019.229</v>
      </c>
      <c r="L27" s="27">
        <f>SUM(Results_Total!Q101:Q105)</f>
        <v>1033.6470000000002</v>
      </c>
      <c r="M27" s="27">
        <f>SUM(Results_Total!R101:R105)</f>
        <v>1047.191</v>
      </c>
      <c r="N27" s="27">
        <f>SUM(Results_Total!S101:S105)</f>
        <v>1060.1779999999999</v>
      </c>
      <c r="O27" s="27">
        <f>SUM(Results_Total!T101:T105)</f>
        <v>1072.694</v>
      </c>
      <c r="P27" s="27">
        <f>SUM(Results_Total!U101:U105)</f>
        <v>1084.8899999999999</v>
      </c>
      <c r="Q27" s="27">
        <f>SUM(Results_Total!V101:V105)</f>
        <v>1096.7729999999999</v>
      </c>
      <c r="R27" s="27">
        <f>SUM(Results_Total!W101:W105)</f>
        <v>1107.9639999999999</v>
      </c>
      <c r="S27" s="27">
        <f>SUM(Results_Total!X101:X105)</f>
        <v>1119.33</v>
      </c>
      <c r="T27" s="27">
        <f>SUM(Results_Total!Y101:Y105)</f>
        <v>1130.9660000000001</v>
      </c>
      <c r="U27" s="27">
        <f>SUM(Results_Total!Z101:Z105)</f>
        <v>1142.5120000000002</v>
      </c>
      <c r="V27" s="27">
        <f>SUM(Results_Total!AA101:AA105)</f>
        <v>1153.6609999999998</v>
      </c>
      <c r="W27" s="27">
        <f>SUM(Results_Total!AB101:AB105)</f>
        <v>1164.5319999999999</v>
      </c>
      <c r="X27" s="27">
        <f>SUM(Results_Total!AC101:AC105)</f>
        <v>1175.2510000000002</v>
      </c>
      <c r="Y27" s="27">
        <f>SUM(Results_Total!AD101:AD105)</f>
        <v>1185.8310000000001</v>
      </c>
      <c r="Z27" s="27">
        <f>SUM(Results_Total!AE101:AE105)</f>
        <v>1196.277</v>
      </c>
      <c r="AA27" s="27">
        <f>SUM(Results_Total!AF101:AF105)</f>
        <v>1206.5989999999999</v>
      </c>
    </row>
    <row r="28" spans="1:27" x14ac:dyDescent="0.25">
      <c r="A28" t="s">
        <v>66</v>
      </c>
      <c r="B28" s="28">
        <f t="shared" ref="B28:AA28" si="6">(B26-B27)*Busbar</f>
        <v>0</v>
      </c>
      <c r="C28" s="28">
        <f t="shared" si="6"/>
        <v>3.9303782400000453</v>
      </c>
      <c r="D28" s="28">
        <f t="shared" si="6"/>
        <v>4.313164799999921</v>
      </c>
      <c r="E28" s="28">
        <f t="shared" si="6"/>
        <v>4.6621439999999748</v>
      </c>
      <c r="F28" s="28">
        <f t="shared" si="6"/>
        <v>4.9816780799998579</v>
      </c>
      <c r="G28" s="28">
        <f t="shared" si="6"/>
        <v>5.2717670399999417</v>
      </c>
      <c r="H28" s="28">
        <f t="shared" si="6"/>
        <v>5.5269580799999822</v>
      </c>
      <c r="I28" s="28">
        <f t="shared" si="6"/>
        <v>5.7625190399998667</v>
      </c>
      <c r="J28" s="28">
        <f t="shared" si="6"/>
        <v>5.9893555200000819</v>
      </c>
      <c r="K28" s="28">
        <f t="shared" si="6"/>
        <v>6.1987430399999663</v>
      </c>
      <c r="L28" s="28">
        <f t="shared" si="6"/>
        <v>6.3950438400000351</v>
      </c>
      <c r="M28" s="28">
        <f t="shared" si="6"/>
        <v>6.5771673599999447</v>
      </c>
      <c r="N28" s="28">
        <f t="shared" si="6"/>
        <v>6.7429324799999923</v>
      </c>
      <c r="O28" s="28">
        <f t="shared" si="6"/>
        <v>6.8999731199999976</v>
      </c>
      <c r="P28" s="28">
        <f t="shared" si="6"/>
        <v>7.0471987200002362</v>
      </c>
      <c r="Q28" s="28">
        <f t="shared" si="6"/>
        <v>7.1846092800002097</v>
      </c>
      <c r="R28" s="28">
        <f t="shared" si="6"/>
        <v>7.3122047999999209</v>
      </c>
      <c r="S28" s="28">
        <f t="shared" si="6"/>
        <v>7.4354380799999822</v>
      </c>
      <c r="T28" s="28">
        <f t="shared" si="6"/>
        <v>7.5575807999998217</v>
      </c>
      <c r="U28" s="28">
        <f t="shared" si="6"/>
        <v>7.6720895999998415</v>
      </c>
      <c r="V28" s="28">
        <f t="shared" si="6"/>
        <v>7.7822361600002123</v>
      </c>
      <c r="W28" s="28">
        <f t="shared" si="6"/>
        <v>7.8858393599999941</v>
      </c>
      <c r="X28" s="28">
        <f t="shared" si="6"/>
        <v>7.986170879999853</v>
      </c>
      <c r="Y28" s="28">
        <f t="shared" si="6"/>
        <v>8.0799590399998671</v>
      </c>
      <c r="Z28" s="28">
        <f t="shared" si="6"/>
        <v>8.1770188800002988</v>
      </c>
      <c r="AA28" s="28">
        <f t="shared" si="6"/>
        <v>8.2653542399999456</v>
      </c>
    </row>
    <row r="29" spans="1:27" x14ac:dyDescent="0.25">
      <c r="A29" s="29" t="s">
        <v>67</v>
      </c>
      <c r="B29" s="30"/>
      <c r="C29" s="30">
        <f>C28-B28</f>
        <v>3.9303782400000453</v>
      </c>
      <c r="D29" s="30">
        <f>D28-C28</f>
        <v>0.38278655999987565</v>
      </c>
      <c r="E29" s="30">
        <f t="shared" ref="E29:AA29" si="7">E28-D28</f>
        <v>0.34897920000005378</v>
      </c>
      <c r="F29" s="30">
        <f t="shared" si="7"/>
        <v>0.31953407999988315</v>
      </c>
      <c r="G29" s="30">
        <f t="shared" si="7"/>
        <v>0.29008896000008377</v>
      </c>
      <c r="H29" s="30">
        <f t="shared" si="7"/>
        <v>0.25519104000004056</v>
      </c>
      <c r="I29" s="30">
        <f t="shared" si="7"/>
        <v>0.23556095999988447</v>
      </c>
      <c r="J29" s="30">
        <f t="shared" si="7"/>
        <v>0.22683648000021517</v>
      </c>
      <c r="K29" s="30">
        <f t="shared" si="7"/>
        <v>0.20938751999988447</v>
      </c>
      <c r="L29" s="30">
        <f t="shared" si="7"/>
        <v>0.19630080000006878</v>
      </c>
      <c r="M29" s="30">
        <f t="shared" si="7"/>
        <v>0.18212351999990961</v>
      </c>
      <c r="N29" s="30">
        <f t="shared" si="7"/>
        <v>0.16576512000004762</v>
      </c>
      <c r="O29" s="30">
        <f t="shared" si="7"/>
        <v>0.15704064000000528</v>
      </c>
      <c r="P29" s="30">
        <f t="shared" si="7"/>
        <v>0.14722560000023854</v>
      </c>
      <c r="Q29" s="30">
        <f t="shared" si="7"/>
        <v>0.13741055999997354</v>
      </c>
      <c r="R29" s="30">
        <f t="shared" si="7"/>
        <v>0.12759551999971119</v>
      </c>
      <c r="S29" s="30">
        <f t="shared" si="7"/>
        <v>0.12323328000006128</v>
      </c>
      <c r="T29" s="30">
        <f t="shared" si="7"/>
        <v>0.1221427199998395</v>
      </c>
      <c r="U29" s="30">
        <f t="shared" si="7"/>
        <v>0.11450880000001984</v>
      </c>
      <c r="V29" s="30">
        <f t="shared" si="7"/>
        <v>0.11014656000037082</v>
      </c>
      <c r="W29" s="30">
        <f t="shared" si="7"/>
        <v>0.10360319999978174</v>
      </c>
      <c r="X29" s="30">
        <f t="shared" si="7"/>
        <v>0.1003315199998589</v>
      </c>
      <c r="Y29" s="30">
        <f t="shared" si="7"/>
        <v>9.3788160000014109E-2</v>
      </c>
      <c r="Z29" s="30">
        <f t="shared" si="7"/>
        <v>9.7059840000431663E-2</v>
      </c>
      <c r="AA29" s="30">
        <f t="shared" si="7"/>
        <v>8.8335359999646812E-2</v>
      </c>
    </row>
    <row r="31" spans="1:27" x14ac:dyDescent="0.25">
      <c r="A31" t="s">
        <v>72</v>
      </c>
    </row>
    <row r="32" spans="1:27" x14ac:dyDescent="0.25">
      <c r="B32">
        <v>2010</v>
      </c>
      <c r="C32">
        <v>2011</v>
      </c>
      <c r="D32">
        <v>2012</v>
      </c>
      <c r="E32">
        <v>2013</v>
      </c>
      <c r="F32">
        <v>2014</v>
      </c>
      <c r="G32">
        <v>2015</v>
      </c>
      <c r="H32">
        <v>2016</v>
      </c>
      <c r="I32">
        <v>2017</v>
      </c>
      <c r="J32">
        <v>2018</v>
      </c>
      <c r="K32">
        <v>2019</v>
      </c>
      <c r="L32">
        <v>2020</v>
      </c>
      <c r="M32">
        <v>2021</v>
      </c>
      <c r="N32">
        <v>2022</v>
      </c>
      <c r="O32">
        <v>2023</v>
      </c>
      <c r="P32">
        <v>2024</v>
      </c>
      <c r="Q32">
        <v>2025</v>
      </c>
      <c r="R32">
        <v>2026</v>
      </c>
      <c r="S32">
        <v>2027</v>
      </c>
      <c r="T32">
        <v>2028</v>
      </c>
      <c r="U32">
        <v>2029</v>
      </c>
      <c r="V32">
        <v>2030</v>
      </c>
      <c r="W32">
        <v>2031</v>
      </c>
      <c r="X32">
        <v>2032</v>
      </c>
      <c r="Y32">
        <v>2033</v>
      </c>
      <c r="Z32">
        <v>2034</v>
      </c>
      <c r="AA32">
        <v>2035</v>
      </c>
    </row>
    <row r="33" spans="1:27" x14ac:dyDescent="0.25">
      <c r="A33" t="s">
        <v>64</v>
      </c>
      <c r="B33" s="27">
        <f>SUM(PreC_Total!G108:G113)</f>
        <v>384.738</v>
      </c>
      <c r="C33" s="27">
        <f>SUM(PreC_Total!H108:H113)</f>
        <v>372.17600000000004</v>
      </c>
      <c r="D33" s="27">
        <f>SUM(PreC_Total!I108:I113)</f>
        <v>375.33499999999998</v>
      </c>
      <c r="E33" s="27">
        <f>SUM(PreC_Total!J108:J113)</f>
        <v>380.68500000000006</v>
      </c>
      <c r="F33" s="27">
        <f>SUM(PreC_Total!K108:K113)</f>
        <v>386.33699999999993</v>
      </c>
      <c r="G33" s="27">
        <f>SUM(PreC_Total!L108:L113)</f>
        <v>392.16800000000001</v>
      </c>
      <c r="H33" s="27">
        <f>SUM(PreC_Total!M108:M113)</f>
        <v>397.90400000000005</v>
      </c>
      <c r="I33" s="27">
        <f>SUM(PreC_Total!N108:N113)</f>
        <v>403.6049999999999</v>
      </c>
      <c r="J33" s="27">
        <f>SUM(PreC_Total!O108:O113)</f>
        <v>409.48099999999999</v>
      </c>
      <c r="K33" s="27">
        <f>SUM(PreC_Total!P108:P113)</f>
        <v>415.29500000000002</v>
      </c>
      <c r="L33" s="27">
        <f>SUM(PreC_Total!Q108:Q113)</f>
        <v>421.15300000000008</v>
      </c>
      <c r="M33" s="27">
        <f>SUM(PreC_Total!R108:R113)</f>
        <v>426.81399999999996</v>
      </c>
      <c r="N33" s="27">
        <f>SUM(PreC_Total!S108:S113)</f>
        <v>432.39699999999999</v>
      </c>
      <c r="O33" s="27">
        <f>SUM(PreC_Total!T108:T113)</f>
        <v>437.89899999999989</v>
      </c>
      <c r="P33" s="27">
        <f>SUM(PreC_Total!U108:U113)</f>
        <v>443.33400000000006</v>
      </c>
      <c r="Q33" s="27">
        <f>SUM(PreC_Total!V108:V113)</f>
        <v>448.72500000000008</v>
      </c>
      <c r="R33" s="27">
        <f>SUM(PreC_Total!W108:W113)</f>
        <v>453.97099999999995</v>
      </c>
      <c r="S33" s="27">
        <f>SUM(PreC_Total!X108:X113)</f>
        <v>459.17099999999999</v>
      </c>
      <c r="T33" s="27">
        <f>SUM(PreC_Total!Y108:Y113)</f>
        <v>464.32</v>
      </c>
      <c r="U33" s="27">
        <f>SUM(PreC_Total!Z108:Z113)</f>
        <v>469.38300000000004</v>
      </c>
      <c r="V33" s="27">
        <f>SUM(PreC_Total!AA108:AA113)</f>
        <v>474.34899999999999</v>
      </c>
      <c r="W33" s="27">
        <f>SUM(PreC_Total!AB108:AB113)</f>
        <v>479.30799999999988</v>
      </c>
      <c r="X33" s="27">
        <f>SUM(PreC_Total!AC108:AC113)</f>
        <v>484.17</v>
      </c>
      <c r="Y33" s="27">
        <f>SUM(PreC_Total!AD108:AD113)</f>
        <v>488.93600000000004</v>
      </c>
      <c r="Z33" s="27">
        <f>SUM(PreC_Total!AE108:AE113)</f>
        <v>493.59800000000001</v>
      </c>
      <c r="AA33" s="27">
        <f>SUM(PreC_Total!AF108:AF113)</f>
        <v>498.15100000000001</v>
      </c>
    </row>
    <row r="34" spans="1:27" x14ac:dyDescent="0.25">
      <c r="A34" t="s">
        <v>65</v>
      </c>
      <c r="B34" s="27">
        <f>SUM(Results_Total!G108:G113)</f>
        <v>384.738</v>
      </c>
      <c r="C34" s="27">
        <f>SUM(Results_Total!H108:H113)</f>
        <v>372.17600000000004</v>
      </c>
      <c r="D34" s="27">
        <f>SUM(Results_Total!I108:I113)</f>
        <v>373.88600000000002</v>
      </c>
      <c r="E34" s="27">
        <f>SUM(Results_Total!J108:J113)</f>
        <v>376.37200000000001</v>
      </c>
      <c r="F34" s="27">
        <f>SUM(Results_Total!K108:K113)</f>
        <v>379.19399999999996</v>
      </c>
      <c r="G34" s="27">
        <f>SUM(Results_Total!L108:L113)</f>
        <v>383.53000000000003</v>
      </c>
      <c r="H34" s="27">
        <f>SUM(Results_Total!M108:M113)</f>
        <v>389.13100000000003</v>
      </c>
      <c r="I34" s="27">
        <f>SUM(Results_Total!N108:N113)</f>
        <v>394.68199999999996</v>
      </c>
      <c r="J34" s="27">
        <f>SUM(Results_Total!O108:O113)</f>
        <v>400.44099999999997</v>
      </c>
      <c r="K34" s="27">
        <f>SUM(Results_Total!P108:P113)</f>
        <v>406.16400000000004</v>
      </c>
      <c r="L34" s="27">
        <f>SUM(Results_Total!Q108:Q113)</f>
        <v>411.9500000000001</v>
      </c>
      <c r="M34" s="27">
        <f>SUM(Results_Total!R108:R113)</f>
        <v>417.55799999999999</v>
      </c>
      <c r="N34" s="27">
        <f>SUM(Results_Total!S108:S113)</f>
        <v>423.09899999999999</v>
      </c>
      <c r="O34" s="27">
        <f>SUM(Results_Total!T108:T113)</f>
        <v>428.57099999999997</v>
      </c>
      <c r="P34" s="27">
        <f>SUM(Results_Total!U108:U113)</f>
        <v>433.98500000000007</v>
      </c>
      <c r="Q34" s="27">
        <f>SUM(Results_Total!V108:V113)</f>
        <v>439.36400000000003</v>
      </c>
      <c r="R34" s="27">
        <f>SUM(Results_Total!W108:W113)</f>
        <v>444.60699999999997</v>
      </c>
      <c r="S34" s="27">
        <f>SUM(Results_Total!X108:X113)</f>
        <v>449.81</v>
      </c>
      <c r="T34" s="27">
        <f>SUM(Results_Total!Y108:Y113)</f>
        <v>454.96899999999999</v>
      </c>
      <c r="U34" s="27">
        <f>SUM(Results_Total!Z108:Z113)</f>
        <v>460.05</v>
      </c>
      <c r="V34" s="27">
        <f>SUM(Results_Total!AA108:AA113)</f>
        <v>465.03899999999999</v>
      </c>
      <c r="W34" s="27">
        <f>SUM(Results_Total!AB108:AB113)</f>
        <v>470.02399999999994</v>
      </c>
      <c r="X34" s="27">
        <f>SUM(Results_Total!AC108:AC113)</f>
        <v>474.91999999999996</v>
      </c>
      <c r="Y34" s="27">
        <f>SUM(Results_Total!AD108:AD113)</f>
        <v>479.72200000000004</v>
      </c>
      <c r="Z34" s="27">
        <f>SUM(Results_Total!AE108:AE113)</f>
        <v>484.42900000000003</v>
      </c>
      <c r="AA34" s="27">
        <f>SUM(Results_Total!AF108:AF113)</f>
        <v>489.03</v>
      </c>
    </row>
    <row r="35" spans="1:27" x14ac:dyDescent="0.25">
      <c r="A35" t="s">
        <v>66</v>
      </c>
      <c r="B35" s="28">
        <f t="shared" ref="B35:AA35" si="8">(B33-B34)*Busbar</f>
        <v>0</v>
      </c>
      <c r="C35" s="28">
        <f t="shared" si="8"/>
        <v>0</v>
      </c>
      <c r="D35" s="28">
        <f t="shared" si="8"/>
        <v>1.5802214399999515</v>
      </c>
      <c r="E35" s="28">
        <f t="shared" si="8"/>
        <v>4.7035852800000493</v>
      </c>
      <c r="F35" s="28">
        <f t="shared" si="8"/>
        <v>7.7898700799999698</v>
      </c>
      <c r="G35" s="28">
        <f t="shared" si="8"/>
        <v>9.4202572799999746</v>
      </c>
      <c r="H35" s="28">
        <f t="shared" si="8"/>
        <v>9.5674828800000267</v>
      </c>
      <c r="I35" s="28">
        <f t="shared" si="8"/>
        <v>9.7310668799999398</v>
      </c>
      <c r="J35" s="28">
        <f t="shared" si="8"/>
        <v>9.8586624000000214</v>
      </c>
      <c r="K35" s="28">
        <f t="shared" si="8"/>
        <v>9.9579033599999693</v>
      </c>
      <c r="L35" s="28">
        <f t="shared" si="8"/>
        <v>10.036423679999972</v>
      </c>
      <c r="M35" s="28">
        <f t="shared" si="8"/>
        <v>10.094223359999969</v>
      </c>
      <c r="N35" s="28">
        <f t="shared" si="8"/>
        <v>10.140026880000002</v>
      </c>
      <c r="O35" s="28">
        <f t="shared" si="8"/>
        <v>10.172743679999909</v>
      </c>
      <c r="P35" s="28">
        <f t="shared" si="8"/>
        <v>10.195645439999989</v>
      </c>
      <c r="Q35" s="28">
        <f t="shared" si="8"/>
        <v>10.20873216000005</v>
      </c>
      <c r="R35" s="28">
        <f t="shared" si="8"/>
        <v>10.212003839999973</v>
      </c>
      <c r="S35" s="28">
        <f t="shared" si="8"/>
        <v>10.20873215999999</v>
      </c>
      <c r="T35" s="28">
        <f t="shared" si="8"/>
        <v>10.197826559999999</v>
      </c>
      <c r="U35" s="28">
        <f t="shared" si="8"/>
        <v>10.178196480000029</v>
      </c>
      <c r="V35" s="28">
        <f t="shared" si="8"/>
        <v>10.153113600000003</v>
      </c>
      <c r="W35" s="28">
        <f t="shared" si="8"/>
        <v>10.12475903999993</v>
      </c>
      <c r="X35" s="28">
        <f t="shared" si="8"/>
        <v>10.087680000000061</v>
      </c>
      <c r="Y35" s="28">
        <f t="shared" si="8"/>
        <v>10.048419839999998</v>
      </c>
      <c r="Z35" s="28">
        <f t="shared" si="8"/>
        <v>9.9993446399999808</v>
      </c>
      <c r="AA35" s="28">
        <f t="shared" si="8"/>
        <v>9.9469977600000412</v>
      </c>
    </row>
    <row r="36" spans="1:27" x14ac:dyDescent="0.25">
      <c r="A36" s="29" t="s">
        <v>67</v>
      </c>
      <c r="B36" s="30"/>
      <c r="C36" s="30">
        <f>C35-B35</f>
        <v>0</v>
      </c>
      <c r="D36" s="30">
        <f>D35-C35</f>
        <v>1.5802214399999515</v>
      </c>
      <c r="E36" s="30">
        <f t="shared" ref="E36:AA36" si="9">E35-D35</f>
        <v>3.1233638400000978</v>
      </c>
      <c r="F36" s="30">
        <f t="shared" si="9"/>
        <v>3.0862847999999206</v>
      </c>
      <c r="G36" s="30">
        <f t="shared" si="9"/>
        <v>1.6303872000000048</v>
      </c>
      <c r="H36" s="30">
        <f t="shared" si="9"/>
        <v>0.14722560000005203</v>
      </c>
      <c r="I36" s="30">
        <f t="shared" si="9"/>
        <v>0.16358399999991313</v>
      </c>
      <c r="J36" s="30">
        <f t="shared" si="9"/>
        <v>0.12759552000008156</v>
      </c>
      <c r="K36" s="30">
        <f t="shared" si="9"/>
        <v>9.9240959999947975E-2</v>
      </c>
      <c r="L36" s="30">
        <f t="shared" si="9"/>
        <v>7.8520320000002641E-2</v>
      </c>
      <c r="M36" s="30">
        <f t="shared" si="9"/>
        <v>5.7799679999996911E-2</v>
      </c>
      <c r="N36" s="30">
        <f t="shared" si="9"/>
        <v>4.5803520000033515E-2</v>
      </c>
      <c r="O36" s="30">
        <f t="shared" si="9"/>
        <v>3.2716799999906954E-2</v>
      </c>
      <c r="P36" s="30">
        <f t="shared" si="9"/>
        <v>2.2901760000079818E-2</v>
      </c>
      <c r="Q36" s="30">
        <f t="shared" si="9"/>
        <v>1.3086720000060836E-2</v>
      </c>
      <c r="R36" s="30">
        <f t="shared" si="9"/>
        <v>3.2716799999228385E-3</v>
      </c>
      <c r="S36" s="30">
        <f t="shared" si="9"/>
        <v>-3.2716799999832347E-3</v>
      </c>
      <c r="T36" s="30">
        <f t="shared" si="9"/>
        <v>-1.0905599999990301E-2</v>
      </c>
      <c r="U36" s="30">
        <f t="shared" si="9"/>
        <v>-1.9630079999970462E-2</v>
      </c>
      <c r="V36" s="30">
        <f t="shared" si="9"/>
        <v>-2.5082880000026009E-2</v>
      </c>
      <c r="W36" s="30">
        <f t="shared" si="9"/>
        <v>-2.8354560000073192E-2</v>
      </c>
      <c r="X36" s="30">
        <f t="shared" si="9"/>
        <v>-3.7079039999868613E-2</v>
      </c>
      <c r="Y36" s="30">
        <f t="shared" si="9"/>
        <v>-3.9260160000063493E-2</v>
      </c>
      <c r="Z36" s="30">
        <f t="shared" si="9"/>
        <v>-4.907520000001675E-2</v>
      </c>
      <c r="AA36" s="30">
        <f t="shared" si="9"/>
        <v>-5.2346879999939588E-2</v>
      </c>
    </row>
    <row r="38" spans="1:27" x14ac:dyDescent="0.25">
      <c r="A38" t="s">
        <v>73</v>
      </c>
      <c r="B38" s="19">
        <f>B36+B29+B22+B15+B8</f>
        <v>0</v>
      </c>
      <c r="C38" s="19">
        <f>C36+C29+C22+C15+C8</f>
        <v>3.9303782400000453</v>
      </c>
      <c r="D38" s="19">
        <f>D36+D29+D22+D15+D8</f>
        <v>13.846840319999941</v>
      </c>
      <c r="E38" s="19">
        <f t="shared" ref="E38:AA38" si="10">E36+E29+E22+E15+E8</f>
        <v>20.937661440000262</v>
      </c>
      <c r="F38" s="19">
        <f t="shared" si="10"/>
        <v>22.826511359999543</v>
      </c>
      <c r="G38" s="19">
        <f t="shared" si="10"/>
        <v>17.54601984000006</v>
      </c>
      <c r="H38" s="19">
        <f t="shared" si="10"/>
        <v>12.365859840000434</v>
      </c>
      <c r="I38" s="19">
        <f t="shared" si="10"/>
        <v>11.995069439999778</v>
      </c>
      <c r="J38" s="19">
        <f t="shared" si="10"/>
        <v>9.4595174400002264</v>
      </c>
      <c r="K38" s="19">
        <f t="shared" si="10"/>
        <v>6.9326899199996639</v>
      </c>
      <c r="L38" s="19">
        <f t="shared" si="10"/>
        <v>5.0362060799996744</v>
      </c>
      <c r="M38" s="19">
        <f t="shared" si="10"/>
        <v>3.4734335999998747</v>
      </c>
      <c r="N38" s="19">
        <f t="shared" si="10"/>
        <v>2.1702144000005106</v>
      </c>
      <c r="O38" s="19">
        <f t="shared" si="10"/>
        <v>1.0785638399995356</v>
      </c>
      <c r="P38" s="19">
        <f t="shared" si="10"/>
        <v>0.95751168000073861</v>
      </c>
      <c r="Q38" s="19">
        <f t="shared" si="10"/>
        <v>0.9204326399999827</v>
      </c>
      <c r="R38" s="19">
        <f t="shared" si="10"/>
        <v>0.88008191999946828</v>
      </c>
      <c r="S38" s="19">
        <f t="shared" si="10"/>
        <v>0.92806656000018606</v>
      </c>
      <c r="T38" s="19">
        <f t="shared" si="10"/>
        <v>1.0011340799999431</v>
      </c>
      <c r="U38" s="19">
        <f t="shared" si="10"/>
        <v>1.0403942399998867</v>
      </c>
      <c r="V38" s="19">
        <f t="shared" si="10"/>
        <v>1.064386560000556</v>
      </c>
      <c r="W38" s="19">
        <f t="shared" si="10"/>
        <v>1.0992844799996622</v>
      </c>
      <c r="X38" s="19">
        <f t="shared" si="10"/>
        <v>1.1374540800000066</v>
      </c>
      <c r="Y38" s="19">
        <f t="shared" si="10"/>
        <v>1.1559936000001967</v>
      </c>
      <c r="Z38" s="19">
        <f t="shared" si="10"/>
        <v>1.1887104000002111</v>
      </c>
      <c r="AA38" s="19">
        <f t="shared" si="10"/>
        <v>1.1974348799994683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workbookViewId="0">
      <selection activeCell="N4" sqref="N4"/>
    </sheetView>
  </sheetViews>
  <sheetFormatPr defaultRowHeight="15" x14ac:dyDescent="0.25"/>
  <sheetData>
    <row r="1" spans="1:26" x14ac:dyDescent="0.25">
      <c r="B1">
        <v>2011</v>
      </c>
      <c r="C1">
        <f>B1+1</f>
        <v>2012</v>
      </c>
      <c r="D1">
        <f t="shared" ref="D1:Z1" si="0">C1+1</f>
        <v>2013</v>
      </c>
      <c r="E1">
        <f t="shared" si="0"/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  <c r="L1">
        <f t="shared" si="0"/>
        <v>2021</v>
      </c>
      <c r="M1">
        <f t="shared" si="0"/>
        <v>2022</v>
      </c>
      <c r="N1">
        <f t="shared" si="0"/>
        <v>2023</v>
      </c>
      <c r="O1">
        <f t="shared" si="0"/>
        <v>2024</v>
      </c>
      <c r="P1">
        <f t="shared" si="0"/>
        <v>2025</v>
      </c>
      <c r="Q1">
        <f t="shared" si="0"/>
        <v>2026</v>
      </c>
      <c r="R1">
        <f t="shared" si="0"/>
        <v>2027</v>
      </c>
      <c r="S1">
        <f t="shared" si="0"/>
        <v>2028</v>
      </c>
      <c r="T1">
        <f t="shared" si="0"/>
        <v>2029</v>
      </c>
      <c r="U1">
        <f t="shared" si="0"/>
        <v>2030</v>
      </c>
      <c r="V1">
        <f t="shared" si="0"/>
        <v>2031</v>
      </c>
      <c r="W1">
        <f t="shared" si="0"/>
        <v>2032</v>
      </c>
      <c r="X1">
        <f t="shared" si="0"/>
        <v>2033</v>
      </c>
      <c r="Y1">
        <f>X1+1</f>
        <v>2034</v>
      </c>
      <c r="Z1">
        <f t="shared" si="0"/>
        <v>2035</v>
      </c>
    </row>
    <row r="2" spans="1:26" x14ac:dyDescent="0.25">
      <c r="A2" t="s">
        <v>76</v>
      </c>
      <c r="B2" s="19">
        <f>Com_Results!C38</f>
        <v>1.09056</v>
      </c>
      <c r="C2" s="19">
        <f>Com_Results!D38</f>
        <v>9.8150399999999998</v>
      </c>
      <c r="D2" s="19">
        <f>Com_Results!E38</f>
        <v>14.17728</v>
      </c>
      <c r="E2" s="19">
        <f>Com_Results!F38</f>
        <v>15.26784</v>
      </c>
      <c r="F2" s="19">
        <f>Com_Results!G38</f>
        <v>14.17728</v>
      </c>
      <c r="G2" s="19">
        <f>Com_Results!H38</f>
        <v>8.7244799999999962</v>
      </c>
      <c r="H2" s="19">
        <f>Com_Results!I38</f>
        <v>5.452800000000007</v>
      </c>
      <c r="I2" s="19">
        <f>Com_Results!J38</f>
        <v>6.5433599999999963</v>
      </c>
      <c r="J2" s="19">
        <f>Com_Results!K38</f>
        <v>5.4527999999999999</v>
      </c>
      <c r="K2" s="19">
        <f>Com_Results!L38</f>
        <v>2.1811199999999999</v>
      </c>
      <c r="L2" s="19">
        <f>Com_Results!M38</f>
        <v>4.3622399999999963</v>
      </c>
      <c r="M2" s="19">
        <f>Com_Results!N38</f>
        <v>-1.0905600000000035</v>
      </c>
      <c r="N2" s="19">
        <f>Com_Results!O38</f>
        <v>2.1811200000000106</v>
      </c>
      <c r="O2" s="19">
        <f>Com_Results!P38</f>
        <v>1.0905599999999964</v>
      </c>
      <c r="P2" s="19">
        <f>Com_Results!Q38</f>
        <v>-1.0905599999999964</v>
      </c>
      <c r="Q2" s="19">
        <f>Com_Results!R38</f>
        <v>0</v>
      </c>
      <c r="R2" s="19">
        <f>Com_Results!S38</f>
        <v>-3.5527136788005009E-15</v>
      </c>
      <c r="S2" s="19">
        <f>Com_Results!T38</f>
        <v>2.1811199999999999</v>
      </c>
      <c r="T2" s="19">
        <f>Com_Results!U38</f>
        <v>-1.0905599999999964</v>
      </c>
      <c r="U2" s="19">
        <f>Com_Results!V38</f>
        <v>3.2716799999999928</v>
      </c>
      <c r="V2" s="19">
        <f>Com_Results!W38</f>
        <v>-3.2716799999999964</v>
      </c>
      <c r="W2" s="19">
        <f>Com_Results!X38</f>
        <v>2.1811199999999964</v>
      </c>
      <c r="X2" s="19">
        <f>Com_Results!Y38</f>
        <v>2.1811200000000106</v>
      </c>
      <c r="Y2" s="19">
        <f>Com_Results!Z38</f>
        <v>0</v>
      </c>
      <c r="Z2" s="19">
        <f>Com_Results!AA38</f>
        <v>-3.5527136788005009E-15</v>
      </c>
    </row>
    <row r="3" spans="1:26" x14ac:dyDescent="0.25">
      <c r="A3" t="s">
        <v>78</v>
      </c>
      <c r="B3" s="19">
        <f>Ind_Results!C38</f>
        <v>0</v>
      </c>
      <c r="C3" s="19">
        <f>Ind_Results!D38</f>
        <v>1.09056</v>
      </c>
      <c r="D3" s="19">
        <f>Ind_Results!E38</f>
        <v>2.1811199999999999</v>
      </c>
      <c r="E3" s="19">
        <f>Ind_Results!F38</f>
        <v>1.09056</v>
      </c>
      <c r="F3" s="19">
        <f>Ind_Results!G38</f>
        <v>0</v>
      </c>
      <c r="G3" s="19">
        <f>Ind_Results!H38</f>
        <v>1.09056</v>
      </c>
      <c r="H3" s="19">
        <f>Ind_Results!I38</f>
        <v>1.09056</v>
      </c>
      <c r="I3" s="19">
        <f>Ind_Results!J38</f>
        <v>0</v>
      </c>
      <c r="J3" s="19">
        <f>Ind_Results!K38</f>
        <v>2.1811199999999999</v>
      </c>
      <c r="K3" s="19">
        <f>Ind_Results!L38</f>
        <v>-1.09056</v>
      </c>
      <c r="L3" s="19">
        <f>Ind_Results!M38</f>
        <v>-1.09056</v>
      </c>
      <c r="M3" s="19">
        <f>Ind_Results!N38</f>
        <v>0</v>
      </c>
      <c r="N3" s="19">
        <f>Ind_Results!O38</f>
        <v>0</v>
      </c>
      <c r="O3" s="19">
        <f>Ind_Results!P38</f>
        <v>-1.09056</v>
      </c>
      <c r="P3" s="19">
        <f>Ind_Results!Q38</f>
        <v>2.1811199999999999</v>
      </c>
      <c r="Q3" s="19">
        <f>Ind_Results!R38</f>
        <v>-2.1811199999999999</v>
      </c>
      <c r="R3" s="19">
        <f>Ind_Results!S38</f>
        <v>1.09056</v>
      </c>
      <c r="S3" s="19">
        <f>Ind_Results!T38</f>
        <v>0</v>
      </c>
      <c r="T3" s="19">
        <f>Ind_Results!U38</f>
        <v>0</v>
      </c>
      <c r="U3" s="19">
        <f>Ind_Results!V38</f>
        <v>0</v>
      </c>
      <c r="V3" s="19">
        <f>Ind_Results!W38</f>
        <v>0</v>
      </c>
      <c r="W3" s="19">
        <f>Ind_Results!X38</f>
        <v>-3.2716799999999999</v>
      </c>
      <c r="X3" s="19">
        <f>Ind_Results!Y38</f>
        <v>1.09056</v>
      </c>
      <c r="Y3" s="19">
        <f>Ind_Results!Z38</f>
        <v>1.09056</v>
      </c>
      <c r="Z3" s="19">
        <f>Ind_Results!AA38</f>
        <v>1.09056</v>
      </c>
    </row>
    <row r="4" spans="1:26" x14ac:dyDescent="0.25">
      <c r="A4" t="s">
        <v>77</v>
      </c>
      <c r="B4" s="19">
        <f>Out_Results!C38</f>
        <v>2.1811199999999999</v>
      </c>
      <c r="C4" s="19">
        <f>Out_Results!D38</f>
        <v>0</v>
      </c>
      <c r="D4" s="19">
        <f>Out_Results!E38</f>
        <v>0</v>
      </c>
      <c r="E4" s="19">
        <f>Out_Results!F38</f>
        <v>0</v>
      </c>
      <c r="F4" s="19">
        <f>Out_Results!G38</f>
        <v>0</v>
      </c>
      <c r="G4" s="19">
        <f>Out_Results!H38</f>
        <v>0</v>
      </c>
      <c r="H4" s="19">
        <f>Out_Results!I38</f>
        <v>2.1811199999999999</v>
      </c>
      <c r="I4" s="19">
        <f>Out_Results!J38</f>
        <v>-1.09056</v>
      </c>
      <c r="J4" s="19">
        <f>Out_Results!K38</f>
        <v>0</v>
      </c>
      <c r="K4" s="19">
        <f>Out_Results!L38</f>
        <v>2.1811199999999999</v>
      </c>
      <c r="L4" s="19">
        <f>Out_Results!M38</f>
        <v>-1.09056</v>
      </c>
      <c r="M4" s="19">
        <f>Out_Results!N38</f>
        <v>-1.09056</v>
      </c>
      <c r="N4" s="19">
        <f>Out_Results!O38</f>
        <v>2.1811199999999999</v>
      </c>
      <c r="O4" s="19">
        <f>Out_Results!P38</f>
        <v>0</v>
      </c>
      <c r="P4" s="19">
        <f>Out_Results!Q38</f>
        <v>0</v>
      </c>
      <c r="Q4" s="19">
        <f>Out_Results!R38</f>
        <v>0</v>
      </c>
      <c r="R4" s="19">
        <f>Out_Results!S38</f>
        <v>0</v>
      </c>
      <c r="S4" s="19">
        <f>Out_Results!T38</f>
        <v>0</v>
      </c>
      <c r="T4" s="19">
        <f>Out_Results!U38</f>
        <v>1.09056</v>
      </c>
      <c r="U4" s="19">
        <f>Out_Results!V38</f>
        <v>-1.09056</v>
      </c>
      <c r="V4" s="19">
        <f>Out_Results!W38</f>
        <v>1.09056</v>
      </c>
      <c r="W4" s="19">
        <f>Out_Results!X38</f>
        <v>-1.09056</v>
      </c>
      <c r="X4" s="19">
        <f>Out_Results!Y38</f>
        <v>1.09056</v>
      </c>
      <c r="Y4" s="19">
        <f>Out_Results!Z38</f>
        <v>0</v>
      </c>
      <c r="Z4" s="19">
        <f>Out_Results!AA38</f>
        <v>0</v>
      </c>
    </row>
    <row r="5" spans="1:26" x14ac:dyDescent="0.25">
      <c r="A5" t="s">
        <v>79</v>
      </c>
      <c r="B5" s="19">
        <f>Res_Results!C38</f>
        <v>0</v>
      </c>
      <c r="C5" s="19">
        <f>Res_Results!D38</f>
        <v>5.4527999999999999</v>
      </c>
      <c r="D5" s="19">
        <f>Res_Results!E38</f>
        <v>6.5433599999999998</v>
      </c>
      <c r="E5" s="19">
        <f>Res_Results!F38</f>
        <v>5.4527999999999999</v>
      </c>
      <c r="F5" s="19">
        <f>Res_Results!G38</f>
        <v>2.1811199999999999</v>
      </c>
      <c r="G5" s="19">
        <f>Res_Results!H38</f>
        <v>4.3622399999999999</v>
      </c>
      <c r="H5" s="19">
        <f>Res_Results!I38</f>
        <v>1.09056</v>
      </c>
      <c r="I5" s="19">
        <f>Res_Results!J38</f>
        <v>4.3622399999999999</v>
      </c>
      <c r="J5" s="19">
        <f>Res_Results!K38</f>
        <v>0</v>
      </c>
      <c r="K5" s="19">
        <f>Res_Results!L38</f>
        <v>2.1811199999999999</v>
      </c>
      <c r="L5" s="19">
        <f>Res_Results!M38</f>
        <v>0</v>
      </c>
      <c r="M5" s="19">
        <f>Res_Results!N38</f>
        <v>-1.09056</v>
      </c>
      <c r="N5" s="19">
        <f>Res_Results!O38</f>
        <v>3.2716799999999999</v>
      </c>
      <c r="O5" s="19">
        <f>Res_Results!P38</f>
        <v>-1.09056</v>
      </c>
      <c r="P5" s="19">
        <f>Res_Results!Q38</f>
        <v>1.09056</v>
      </c>
      <c r="Q5" s="19">
        <f>Res_Results!R38</f>
        <v>0</v>
      </c>
      <c r="R5" s="19">
        <f>Res_Results!S38</f>
        <v>0</v>
      </c>
      <c r="S5" s="19">
        <f>Res_Results!T38</f>
        <v>1.09056</v>
      </c>
      <c r="T5" s="19">
        <f>Res_Results!U38</f>
        <v>3.2716799999999999</v>
      </c>
      <c r="U5" s="19">
        <f>Res_Results!V38</f>
        <v>-2.1811199999999999</v>
      </c>
      <c r="V5" s="19">
        <f>Res_Results!W38</f>
        <v>1.09056</v>
      </c>
      <c r="W5" s="19">
        <f>Res_Results!X38</f>
        <v>0</v>
      </c>
      <c r="X5" s="19">
        <f>Res_Results!Y38</f>
        <v>0</v>
      </c>
      <c r="Y5" s="19">
        <f>Res_Results!Z38</f>
        <v>1.09056</v>
      </c>
      <c r="Z5" s="19">
        <f>Res_Results!AA38</f>
        <v>0</v>
      </c>
    </row>
    <row r="6" spans="1:26" x14ac:dyDescent="0.25">
      <c r="A6" t="s">
        <v>73</v>
      </c>
      <c r="B6" s="19">
        <f>SUM(B2:B5)</f>
        <v>3.2716799999999999</v>
      </c>
      <c r="C6" s="19">
        <f t="shared" ref="C6:Z6" si="1">SUM(C2:C5)</f>
        <v>16.3584</v>
      </c>
      <c r="D6" s="19">
        <f t="shared" si="1"/>
        <v>22.901759999999999</v>
      </c>
      <c r="E6" s="19">
        <f t="shared" si="1"/>
        <v>21.811199999999999</v>
      </c>
      <c r="F6" s="19">
        <f>SUM(F2:F5)</f>
        <v>16.3584</v>
      </c>
      <c r="G6" s="19">
        <f t="shared" si="1"/>
        <v>14.177279999999996</v>
      </c>
      <c r="H6" s="19">
        <f t="shared" si="1"/>
        <v>9.8150400000000069</v>
      </c>
      <c r="I6" s="19">
        <f t="shared" si="1"/>
        <v>9.8150399999999962</v>
      </c>
      <c r="J6" s="19">
        <f t="shared" si="1"/>
        <v>7.6339199999999998</v>
      </c>
      <c r="K6" s="19">
        <f t="shared" si="1"/>
        <v>5.4527999999999999</v>
      </c>
      <c r="L6" s="19">
        <f t="shared" si="1"/>
        <v>2.1811199999999964</v>
      </c>
      <c r="M6" s="19">
        <f t="shared" si="1"/>
        <v>-3.2716800000000035</v>
      </c>
      <c r="N6" s="19">
        <f t="shared" si="1"/>
        <v>7.6339200000000105</v>
      </c>
      <c r="O6" s="19">
        <f t="shared" si="1"/>
        <v>-1.0905600000000035</v>
      </c>
      <c r="P6" s="19">
        <f t="shared" si="1"/>
        <v>2.1811200000000035</v>
      </c>
      <c r="Q6" s="19">
        <f t="shared" si="1"/>
        <v>-2.1811199999999999</v>
      </c>
      <c r="R6" s="19">
        <f t="shared" si="1"/>
        <v>1.0905599999999964</v>
      </c>
      <c r="S6" s="19">
        <f t="shared" si="1"/>
        <v>3.2716799999999999</v>
      </c>
      <c r="T6" s="19">
        <f t="shared" si="1"/>
        <v>3.2716800000000035</v>
      </c>
      <c r="U6" s="19">
        <f t="shared" si="1"/>
        <v>-7.1054273576010019E-15</v>
      </c>
      <c r="V6" s="19">
        <f t="shared" si="1"/>
        <v>-1.0905599999999964</v>
      </c>
      <c r="W6" s="19">
        <f t="shared" si="1"/>
        <v>-2.1811200000000035</v>
      </c>
      <c r="X6" s="19">
        <f t="shared" si="1"/>
        <v>4.3622400000000106</v>
      </c>
      <c r="Y6" s="19">
        <f t="shared" si="1"/>
        <v>2.1811199999999999</v>
      </c>
      <c r="Z6" s="19">
        <f t="shared" si="1"/>
        <v>1.0905599999999964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 </vt:lpstr>
      <vt:lpstr>Total_Savings</vt:lpstr>
      <vt:lpstr>Res_Savings </vt:lpstr>
      <vt:lpstr>Com_Savings</vt:lpstr>
      <vt:lpstr>Indust_Savings</vt:lpstr>
      <vt:lpstr>Out_Savings</vt:lpstr>
      <vt:lpstr>PreC_Com</vt:lpstr>
      <vt:lpstr>Results_Com</vt:lpstr>
      <vt:lpstr>Com_Results</vt:lpstr>
      <vt:lpstr>PreC_Ind</vt:lpstr>
      <vt:lpstr>Results_Ind</vt:lpstr>
      <vt:lpstr>Ind_Results</vt:lpstr>
      <vt:lpstr>PreC_Out</vt:lpstr>
      <vt:lpstr>Results_Out</vt:lpstr>
      <vt:lpstr>Out_Results</vt:lpstr>
      <vt:lpstr>PreC_Res</vt:lpstr>
      <vt:lpstr>Results_Res</vt:lpstr>
      <vt:lpstr>Res_Results</vt:lpstr>
      <vt:lpstr>PreC_Total</vt:lpstr>
      <vt:lpstr>Results_Total</vt:lpstr>
      <vt:lpstr>Total_Results</vt:lpstr>
      <vt:lpstr>QC</vt:lpstr>
    </vt:vector>
  </TitlesOfParts>
  <Company>Navigant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Lee</dc:creator>
  <cp:lastModifiedBy>Navigant</cp:lastModifiedBy>
  <dcterms:created xsi:type="dcterms:W3CDTF">2014-05-23T00:02:45Z</dcterms:created>
  <dcterms:modified xsi:type="dcterms:W3CDTF">2014-07-21T01:38:51Z</dcterms:modified>
</cp:coreProperties>
</file>